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нком\Рябиновая\2 Этапа\"/>
    </mc:Choice>
  </mc:AlternateContent>
  <xr:revisionPtr revIDLastSave="0" documentId="13_ncr:1_{A0D627C3-E2A0-4598-9F14-F89A5A0FEA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ТСН-2001'!$A$1:$K$421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8" i="1" l="1"/>
  <c r="A11" i="7"/>
  <c r="A3" i="7"/>
  <c r="H419" i="7"/>
  <c r="H416" i="7"/>
  <c r="C419" i="7"/>
  <c r="C416" i="7"/>
  <c r="J23" i="7"/>
  <c r="J19" i="7"/>
  <c r="I23" i="7"/>
  <c r="H413" i="7"/>
  <c r="J413" i="7"/>
  <c r="H412" i="7"/>
  <c r="J412" i="7"/>
  <c r="AQ411" i="7"/>
  <c r="A411" i="7"/>
  <c r="H409" i="7"/>
  <c r="J409" i="7"/>
  <c r="H408" i="7"/>
  <c r="J408" i="7"/>
  <c r="A407" i="7"/>
  <c r="H405" i="7"/>
  <c r="J405" i="7"/>
  <c r="H404" i="7"/>
  <c r="J404" i="7"/>
  <c r="A403" i="7"/>
  <c r="AA400" i="7"/>
  <c r="Z400" i="7"/>
  <c r="X400" i="7"/>
  <c r="H399" i="7"/>
  <c r="G399" i="7"/>
  <c r="E399" i="7"/>
  <c r="J398" i="7"/>
  <c r="E398" i="7"/>
  <c r="J397" i="7"/>
  <c r="E397" i="7"/>
  <c r="J396" i="7"/>
  <c r="E396" i="7"/>
  <c r="J395" i="7"/>
  <c r="H395" i="7"/>
  <c r="AA395" i="7"/>
  <c r="Z395" i="7"/>
  <c r="X395" i="7"/>
  <c r="I395" i="7"/>
  <c r="Y395" i="7" s="1"/>
  <c r="F395" i="7"/>
  <c r="V395" i="7"/>
  <c r="U395" i="7"/>
  <c r="S395" i="7"/>
  <c r="Q395" i="7"/>
  <c r="E395" i="7"/>
  <c r="D395" i="7"/>
  <c r="B395" i="7"/>
  <c r="K394" i="7"/>
  <c r="J394" i="7"/>
  <c r="I394" i="7"/>
  <c r="H394" i="7"/>
  <c r="G394" i="7"/>
  <c r="F394" i="7"/>
  <c r="J393" i="7"/>
  <c r="I393" i="7"/>
  <c r="W393" i="7" s="1"/>
  <c r="H393" i="7"/>
  <c r="G393" i="7"/>
  <c r="F393" i="7"/>
  <c r="J392" i="7"/>
  <c r="I392" i="7"/>
  <c r="H392" i="7"/>
  <c r="G392" i="7"/>
  <c r="F392" i="7"/>
  <c r="J391" i="7"/>
  <c r="I391" i="7"/>
  <c r="H391" i="7"/>
  <c r="G391" i="7"/>
  <c r="F391" i="7"/>
  <c r="V390" i="7"/>
  <c r="U390" i="7"/>
  <c r="I398" i="7" s="1"/>
  <c r="S390" i="7"/>
  <c r="Q390" i="7"/>
  <c r="E390" i="7"/>
  <c r="D390" i="7"/>
  <c r="B390" i="7"/>
  <c r="AA388" i="7"/>
  <c r="Z388" i="7"/>
  <c r="X388" i="7"/>
  <c r="I387" i="7"/>
  <c r="H387" i="7"/>
  <c r="G387" i="7"/>
  <c r="E387" i="7"/>
  <c r="J386" i="7"/>
  <c r="E386" i="7"/>
  <c r="J385" i="7"/>
  <c r="E385" i="7"/>
  <c r="J384" i="7"/>
  <c r="E384" i="7"/>
  <c r="J383" i="7"/>
  <c r="H383" i="7"/>
  <c r="AA383" i="7"/>
  <c r="Z383" i="7"/>
  <c r="X383" i="7"/>
  <c r="I383" i="7"/>
  <c r="Y383" i="7" s="1"/>
  <c r="F383" i="7"/>
  <c r="V383" i="7"/>
  <c r="U383" i="7"/>
  <c r="S383" i="7"/>
  <c r="Q383" i="7"/>
  <c r="E383" i="7"/>
  <c r="D383" i="7"/>
  <c r="B383" i="7"/>
  <c r="J382" i="7"/>
  <c r="I382" i="7"/>
  <c r="W382" i="7" s="1"/>
  <c r="H382" i="7"/>
  <c r="G382" i="7"/>
  <c r="F382" i="7"/>
  <c r="J381" i="7"/>
  <c r="I381" i="7"/>
  <c r="H381" i="7"/>
  <c r="G381" i="7"/>
  <c r="F381" i="7"/>
  <c r="J380" i="7"/>
  <c r="I380" i="7"/>
  <c r="H380" i="7"/>
  <c r="G380" i="7"/>
  <c r="F380" i="7"/>
  <c r="C379" i="7"/>
  <c r="V378" i="7"/>
  <c r="U378" i="7"/>
  <c r="I386" i="7" s="1"/>
  <c r="S378" i="7"/>
  <c r="Q378" i="7"/>
  <c r="E378" i="7"/>
  <c r="D378" i="7"/>
  <c r="B378" i="7"/>
  <c r="AA376" i="7"/>
  <c r="Z376" i="7"/>
  <c r="X376" i="7"/>
  <c r="H375" i="7"/>
  <c r="G375" i="7"/>
  <c r="E375" i="7"/>
  <c r="J374" i="7"/>
  <c r="E374" i="7"/>
  <c r="J373" i="7"/>
  <c r="E373" i="7"/>
  <c r="J372" i="7"/>
  <c r="E372" i="7"/>
  <c r="J371" i="7"/>
  <c r="H371" i="7"/>
  <c r="AA371" i="7"/>
  <c r="Z371" i="7"/>
  <c r="X371" i="7"/>
  <c r="I371" i="7"/>
  <c r="Y371" i="7" s="1"/>
  <c r="F371" i="7"/>
  <c r="V371" i="7"/>
  <c r="U371" i="7"/>
  <c r="S371" i="7"/>
  <c r="Q371" i="7"/>
  <c r="E371" i="7"/>
  <c r="D371" i="7"/>
  <c r="B371" i="7"/>
  <c r="K370" i="7"/>
  <c r="J370" i="7"/>
  <c r="I370" i="7"/>
  <c r="W370" i="7" s="1"/>
  <c r="H370" i="7"/>
  <c r="G370" i="7"/>
  <c r="F370" i="7"/>
  <c r="J369" i="7"/>
  <c r="I369" i="7"/>
  <c r="H369" i="7"/>
  <c r="G369" i="7"/>
  <c r="F369" i="7"/>
  <c r="K368" i="7"/>
  <c r="J368" i="7"/>
  <c r="I368" i="7"/>
  <c r="H368" i="7"/>
  <c r="G368" i="7"/>
  <c r="F368" i="7"/>
  <c r="C367" i="7"/>
  <c r="V366" i="7"/>
  <c r="U366" i="7"/>
  <c r="S366" i="7"/>
  <c r="Q366" i="7"/>
  <c r="E366" i="7"/>
  <c r="D366" i="7"/>
  <c r="B366" i="7"/>
  <c r="AA364" i="7"/>
  <c r="Z364" i="7"/>
  <c r="X364" i="7"/>
  <c r="I363" i="7"/>
  <c r="H363" i="7"/>
  <c r="G363" i="7"/>
  <c r="E363" i="7"/>
  <c r="J362" i="7"/>
  <c r="E362" i="7"/>
  <c r="J361" i="7"/>
  <c r="E361" i="7"/>
  <c r="J360" i="7"/>
  <c r="E360" i="7"/>
  <c r="J359" i="7"/>
  <c r="H359" i="7"/>
  <c r="AA359" i="7"/>
  <c r="Z359" i="7"/>
  <c r="X359" i="7"/>
  <c r="I359" i="7"/>
  <c r="Y359" i="7" s="1"/>
  <c r="F359" i="7"/>
  <c r="V359" i="7"/>
  <c r="U359" i="7"/>
  <c r="S359" i="7"/>
  <c r="Q359" i="7"/>
  <c r="E359" i="7"/>
  <c r="D359" i="7"/>
  <c r="B359" i="7"/>
  <c r="K358" i="7"/>
  <c r="J358" i="7"/>
  <c r="I358" i="7"/>
  <c r="W358" i="7" s="1"/>
  <c r="H358" i="7"/>
  <c r="G358" i="7"/>
  <c r="F358" i="7"/>
  <c r="J357" i="7"/>
  <c r="I357" i="7"/>
  <c r="H357" i="7"/>
  <c r="G357" i="7"/>
  <c r="F357" i="7"/>
  <c r="J356" i="7"/>
  <c r="I356" i="7"/>
  <c r="H356" i="7"/>
  <c r="G356" i="7"/>
  <c r="F356" i="7"/>
  <c r="C355" i="7"/>
  <c r="V354" i="7"/>
  <c r="U354" i="7"/>
  <c r="S354" i="7"/>
  <c r="Q354" i="7"/>
  <c r="E354" i="7"/>
  <c r="D354" i="7"/>
  <c r="B354" i="7"/>
  <c r="AA352" i="7"/>
  <c r="Z352" i="7"/>
  <c r="X352" i="7"/>
  <c r="C351" i="7"/>
  <c r="J350" i="7"/>
  <c r="I350" i="7"/>
  <c r="H350" i="7"/>
  <c r="G350" i="7"/>
  <c r="F350" i="7"/>
  <c r="V350" i="7"/>
  <c r="U350" i="7"/>
  <c r="S350" i="7"/>
  <c r="Q350" i="7"/>
  <c r="E350" i="7"/>
  <c r="D350" i="7"/>
  <c r="B350" i="7"/>
  <c r="AA348" i="7"/>
  <c r="Z348" i="7"/>
  <c r="X348" i="7"/>
  <c r="H347" i="7"/>
  <c r="G347" i="7"/>
  <c r="E347" i="7"/>
  <c r="J346" i="7"/>
  <c r="E346" i="7"/>
  <c r="J345" i="7"/>
  <c r="E345" i="7"/>
  <c r="J344" i="7"/>
  <c r="I344" i="7"/>
  <c r="E344" i="7"/>
  <c r="J343" i="7"/>
  <c r="I343" i="7"/>
  <c r="H343" i="7"/>
  <c r="G343" i="7"/>
  <c r="F343" i="7"/>
  <c r="J342" i="7"/>
  <c r="I342" i="7"/>
  <c r="W342" i="7" s="1"/>
  <c r="H342" i="7"/>
  <c r="G342" i="7"/>
  <c r="F342" i="7"/>
  <c r="J341" i="7"/>
  <c r="I341" i="7"/>
  <c r="H341" i="7"/>
  <c r="G341" i="7"/>
  <c r="F341" i="7"/>
  <c r="J340" i="7"/>
  <c r="I340" i="7"/>
  <c r="H340" i="7"/>
  <c r="G340" i="7"/>
  <c r="F340" i="7"/>
  <c r="C339" i="7"/>
  <c r="V338" i="7"/>
  <c r="K346" i="7" s="1"/>
  <c r="U338" i="7"/>
  <c r="I346" i="7" s="1"/>
  <c r="S338" i="7"/>
  <c r="I345" i="7" s="1"/>
  <c r="Q338" i="7"/>
  <c r="E338" i="7"/>
  <c r="D338" i="7"/>
  <c r="B338" i="7"/>
  <c r="AA336" i="7"/>
  <c r="Z336" i="7"/>
  <c r="X336" i="7"/>
  <c r="H335" i="7"/>
  <c r="G335" i="7"/>
  <c r="E335" i="7"/>
  <c r="J334" i="7"/>
  <c r="E334" i="7"/>
  <c r="J333" i="7"/>
  <c r="I333" i="7"/>
  <c r="E333" i="7"/>
  <c r="J332" i="7"/>
  <c r="E332" i="7"/>
  <c r="J331" i="7"/>
  <c r="I331" i="7"/>
  <c r="H331" i="7"/>
  <c r="G331" i="7"/>
  <c r="F331" i="7"/>
  <c r="K330" i="7"/>
  <c r="J330" i="7"/>
  <c r="I330" i="7"/>
  <c r="W330" i="7" s="1"/>
  <c r="H330" i="7"/>
  <c r="G330" i="7"/>
  <c r="F330" i="7"/>
  <c r="J329" i="7"/>
  <c r="I329" i="7"/>
  <c r="H329" i="7"/>
  <c r="G329" i="7"/>
  <c r="F329" i="7"/>
  <c r="K328" i="7"/>
  <c r="J328" i="7"/>
  <c r="I328" i="7"/>
  <c r="H328" i="7"/>
  <c r="G328" i="7"/>
  <c r="F328" i="7"/>
  <c r="C327" i="7"/>
  <c r="V326" i="7"/>
  <c r="K334" i="7" s="1"/>
  <c r="U326" i="7"/>
  <c r="I334" i="7" s="1"/>
  <c r="S326" i="7"/>
  <c r="Q326" i="7"/>
  <c r="I332" i="7" s="1"/>
  <c r="E326" i="7"/>
  <c r="D326" i="7"/>
  <c r="B326" i="7"/>
  <c r="AA324" i="7"/>
  <c r="Z324" i="7"/>
  <c r="X324" i="7"/>
  <c r="C323" i="7"/>
  <c r="J322" i="7"/>
  <c r="I322" i="7"/>
  <c r="O324" i="7" s="1"/>
  <c r="H322" i="7"/>
  <c r="G322" i="7"/>
  <c r="F322" i="7"/>
  <c r="V322" i="7"/>
  <c r="U322" i="7"/>
  <c r="S322" i="7"/>
  <c r="Q322" i="7"/>
  <c r="E322" i="7"/>
  <c r="D322" i="7"/>
  <c r="B322" i="7"/>
  <c r="AA320" i="7"/>
  <c r="Z320" i="7"/>
  <c r="X320" i="7"/>
  <c r="I319" i="7"/>
  <c r="H319" i="7"/>
  <c r="G319" i="7"/>
  <c r="E319" i="7"/>
  <c r="J318" i="7"/>
  <c r="E318" i="7"/>
  <c r="J317" i="7"/>
  <c r="I317" i="7"/>
  <c r="E317" i="7"/>
  <c r="J316" i="7"/>
  <c r="E316" i="7"/>
  <c r="J315" i="7"/>
  <c r="I315" i="7"/>
  <c r="H315" i="7"/>
  <c r="G315" i="7"/>
  <c r="F315" i="7"/>
  <c r="J314" i="7"/>
  <c r="I314" i="7"/>
  <c r="W314" i="7" s="1"/>
  <c r="H314" i="7"/>
  <c r="G314" i="7"/>
  <c r="F314" i="7"/>
  <c r="K313" i="7"/>
  <c r="J313" i="7"/>
  <c r="I313" i="7"/>
  <c r="H313" i="7"/>
  <c r="G313" i="7"/>
  <c r="F313" i="7"/>
  <c r="J312" i="7"/>
  <c r="I312" i="7"/>
  <c r="H312" i="7"/>
  <c r="G312" i="7"/>
  <c r="F312" i="7"/>
  <c r="C311" i="7"/>
  <c r="V310" i="7"/>
  <c r="K318" i="7" s="1"/>
  <c r="U310" i="7"/>
  <c r="I318" i="7" s="1"/>
  <c r="S310" i="7"/>
  <c r="Q310" i="7"/>
  <c r="I316" i="7" s="1"/>
  <c r="E310" i="7"/>
  <c r="D310" i="7"/>
  <c r="B310" i="7"/>
  <c r="AA308" i="7"/>
  <c r="Z308" i="7"/>
  <c r="X308" i="7"/>
  <c r="I307" i="7"/>
  <c r="H307" i="7"/>
  <c r="G307" i="7"/>
  <c r="E307" i="7"/>
  <c r="J306" i="7"/>
  <c r="E306" i="7"/>
  <c r="J305" i="7"/>
  <c r="E305" i="7"/>
  <c r="J304" i="7"/>
  <c r="E304" i="7"/>
  <c r="K303" i="7"/>
  <c r="J303" i="7"/>
  <c r="I303" i="7"/>
  <c r="H303" i="7"/>
  <c r="G303" i="7"/>
  <c r="F303" i="7"/>
  <c r="J302" i="7"/>
  <c r="I302" i="7"/>
  <c r="W302" i="7" s="1"/>
  <c r="H302" i="7"/>
  <c r="G302" i="7"/>
  <c r="F302" i="7"/>
  <c r="K301" i="7"/>
  <c r="J301" i="7"/>
  <c r="I301" i="7"/>
  <c r="H301" i="7"/>
  <c r="G301" i="7"/>
  <c r="F301" i="7"/>
  <c r="J300" i="7"/>
  <c r="I300" i="7"/>
  <c r="H300" i="7"/>
  <c r="G300" i="7"/>
  <c r="F300" i="7"/>
  <c r="C299" i="7"/>
  <c r="V298" i="7"/>
  <c r="K306" i="7" s="1"/>
  <c r="U298" i="7"/>
  <c r="I306" i="7" s="1"/>
  <c r="S298" i="7"/>
  <c r="I305" i="7" s="1"/>
  <c r="Q298" i="7"/>
  <c r="I304" i="7" s="1"/>
  <c r="E298" i="7"/>
  <c r="D298" i="7"/>
  <c r="B298" i="7"/>
  <c r="AA296" i="7"/>
  <c r="Z296" i="7"/>
  <c r="X296" i="7"/>
  <c r="I295" i="7"/>
  <c r="H295" i="7"/>
  <c r="G295" i="7"/>
  <c r="E295" i="7"/>
  <c r="J294" i="7"/>
  <c r="E294" i="7"/>
  <c r="J293" i="7"/>
  <c r="E293" i="7"/>
  <c r="J292" i="7"/>
  <c r="I292" i="7"/>
  <c r="E292" i="7"/>
  <c r="K291" i="7"/>
  <c r="J291" i="7"/>
  <c r="I291" i="7"/>
  <c r="H291" i="7"/>
  <c r="G291" i="7"/>
  <c r="F291" i="7"/>
  <c r="J290" i="7"/>
  <c r="I290" i="7"/>
  <c r="W290" i="7" s="1"/>
  <c r="H290" i="7"/>
  <c r="G290" i="7"/>
  <c r="F290" i="7"/>
  <c r="K289" i="7"/>
  <c r="J289" i="7"/>
  <c r="I289" i="7"/>
  <c r="H289" i="7"/>
  <c r="G289" i="7"/>
  <c r="F289" i="7"/>
  <c r="J288" i="7"/>
  <c r="I288" i="7"/>
  <c r="H288" i="7"/>
  <c r="G288" i="7"/>
  <c r="F288" i="7"/>
  <c r="C287" i="7"/>
  <c r="V286" i="7"/>
  <c r="K294" i="7" s="1"/>
  <c r="T286" i="7"/>
  <c r="K293" i="7" s="1"/>
  <c r="U286" i="7"/>
  <c r="I294" i="7" s="1"/>
  <c r="S286" i="7"/>
  <c r="I293" i="7" s="1"/>
  <c r="Q286" i="7"/>
  <c r="E286" i="7"/>
  <c r="D286" i="7"/>
  <c r="B286" i="7"/>
  <c r="AA284" i="7"/>
  <c r="Z284" i="7"/>
  <c r="X284" i="7"/>
  <c r="I283" i="7"/>
  <c r="H283" i="7"/>
  <c r="G283" i="7"/>
  <c r="E283" i="7"/>
  <c r="J282" i="7"/>
  <c r="E282" i="7"/>
  <c r="J281" i="7"/>
  <c r="I281" i="7"/>
  <c r="E281" i="7"/>
  <c r="J280" i="7"/>
  <c r="E280" i="7"/>
  <c r="J279" i="7"/>
  <c r="I279" i="7"/>
  <c r="H279" i="7"/>
  <c r="G279" i="7"/>
  <c r="F279" i="7"/>
  <c r="J278" i="7"/>
  <c r="I278" i="7"/>
  <c r="W278" i="7" s="1"/>
  <c r="H278" i="7"/>
  <c r="G278" i="7"/>
  <c r="F278" i="7"/>
  <c r="J277" i="7"/>
  <c r="I277" i="7"/>
  <c r="H277" i="7"/>
  <c r="G277" i="7"/>
  <c r="F277" i="7"/>
  <c r="J276" i="7"/>
  <c r="I276" i="7"/>
  <c r="H276" i="7"/>
  <c r="G276" i="7"/>
  <c r="F276" i="7"/>
  <c r="C275" i="7"/>
  <c r="V274" i="7"/>
  <c r="K282" i="7" s="1"/>
  <c r="U274" i="7"/>
  <c r="I282" i="7" s="1"/>
  <c r="S274" i="7"/>
  <c r="Q274" i="7"/>
  <c r="I280" i="7" s="1"/>
  <c r="E274" i="7"/>
  <c r="D274" i="7"/>
  <c r="B274" i="7"/>
  <c r="A273" i="7"/>
  <c r="H271" i="7"/>
  <c r="J271" i="7"/>
  <c r="H270" i="7"/>
  <c r="J270" i="7"/>
  <c r="A269" i="7"/>
  <c r="AA266" i="7"/>
  <c r="Z266" i="7"/>
  <c r="Y266" i="7"/>
  <c r="H265" i="7"/>
  <c r="G265" i="7"/>
  <c r="E265" i="7"/>
  <c r="J264" i="7"/>
  <c r="E264" i="7"/>
  <c r="J263" i="7"/>
  <c r="E263" i="7"/>
  <c r="J262" i="7"/>
  <c r="H262" i="7"/>
  <c r="AA262" i="7"/>
  <c r="Z262" i="7"/>
  <c r="Y262" i="7"/>
  <c r="F262" i="7"/>
  <c r="D262" i="7"/>
  <c r="B262" i="7"/>
  <c r="J261" i="7"/>
  <c r="H261" i="7"/>
  <c r="G261" i="7"/>
  <c r="F261" i="7"/>
  <c r="J260" i="7"/>
  <c r="H260" i="7"/>
  <c r="G260" i="7"/>
  <c r="F260" i="7"/>
  <c r="C259" i="7"/>
  <c r="V258" i="7"/>
  <c r="D258" i="7"/>
  <c r="B258" i="7"/>
  <c r="AA256" i="7"/>
  <c r="Z256" i="7"/>
  <c r="Y256" i="7"/>
  <c r="I255" i="7"/>
  <c r="H255" i="7"/>
  <c r="G255" i="7"/>
  <c r="E255" i="7"/>
  <c r="J254" i="7"/>
  <c r="E254" i="7"/>
  <c r="J253" i="7"/>
  <c r="E253" i="7"/>
  <c r="J252" i="7"/>
  <c r="H252" i="7"/>
  <c r="AA252" i="7"/>
  <c r="Z252" i="7"/>
  <c r="Y252" i="7"/>
  <c r="F252" i="7"/>
  <c r="D252" i="7"/>
  <c r="B252" i="7"/>
  <c r="J251" i="7"/>
  <c r="H251" i="7"/>
  <c r="G251" i="7"/>
  <c r="F251" i="7"/>
  <c r="C250" i="7"/>
  <c r="V249" i="7"/>
  <c r="U249" i="7"/>
  <c r="S249" i="7"/>
  <c r="D249" i="7"/>
  <c r="B249" i="7"/>
  <c r="AA247" i="7"/>
  <c r="Z247" i="7"/>
  <c r="Y247" i="7"/>
  <c r="I246" i="7"/>
  <c r="H246" i="7"/>
  <c r="G246" i="7"/>
  <c r="E246" i="7"/>
  <c r="J245" i="7"/>
  <c r="E245" i="7"/>
  <c r="J244" i="7"/>
  <c r="E244" i="7"/>
  <c r="J243" i="7"/>
  <c r="H243" i="7"/>
  <c r="AA243" i="7"/>
  <c r="Z243" i="7"/>
  <c r="Y243" i="7"/>
  <c r="I243" i="7"/>
  <c r="X243" i="7" s="1"/>
  <c r="F243" i="7"/>
  <c r="V243" i="7"/>
  <c r="D243" i="7"/>
  <c r="B243" i="7"/>
  <c r="J242" i="7"/>
  <c r="I242" i="7"/>
  <c r="H242" i="7"/>
  <c r="G242" i="7"/>
  <c r="F242" i="7"/>
  <c r="C241" i="7"/>
  <c r="V240" i="7"/>
  <c r="U240" i="7"/>
  <c r="S240" i="7"/>
  <c r="Q240" i="7"/>
  <c r="E240" i="7"/>
  <c r="D240" i="7"/>
  <c r="B240" i="7"/>
  <c r="B239" i="7"/>
  <c r="AA237" i="7"/>
  <c r="Z237" i="7"/>
  <c r="Y237" i="7"/>
  <c r="I236" i="7"/>
  <c r="H236" i="7"/>
  <c r="G236" i="7"/>
  <c r="E236" i="7"/>
  <c r="J235" i="7"/>
  <c r="E235" i="7"/>
  <c r="J234" i="7"/>
  <c r="E234" i="7"/>
  <c r="J233" i="7"/>
  <c r="E233" i="7"/>
  <c r="J232" i="7"/>
  <c r="H232" i="7"/>
  <c r="AA232" i="7"/>
  <c r="Z232" i="7"/>
  <c r="Y232" i="7"/>
  <c r="I232" i="7"/>
  <c r="X232" i="7" s="1"/>
  <c r="F232" i="7"/>
  <c r="V232" i="7"/>
  <c r="U232" i="7"/>
  <c r="S232" i="7"/>
  <c r="Q232" i="7"/>
  <c r="E232" i="7"/>
  <c r="D232" i="7"/>
  <c r="B232" i="7"/>
  <c r="K231" i="7"/>
  <c r="J231" i="7"/>
  <c r="I231" i="7"/>
  <c r="H231" i="7"/>
  <c r="G231" i="7"/>
  <c r="F231" i="7"/>
  <c r="J230" i="7"/>
  <c r="I230" i="7"/>
  <c r="W230" i="7" s="1"/>
  <c r="H230" i="7"/>
  <c r="G230" i="7"/>
  <c r="F230" i="7"/>
  <c r="K229" i="7"/>
  <c r="J229" i="7"/>
  <c r="I229" i="7"/>
  <c r="H229" i="7"/>
  <c r="G229" i="7"/>
  <c r="F229" i="7"/>
  <c r="J228" i="7"/>
  <c r="I228" i="7"/>
  <c r="H228" i="7"/>
  <c r="G228" i="7"/>
  <c r="F228" i="7"/>
  <c r="C227" i="7"/>
  <c r="V226" i="7"/>
  <c r="U226" i="7"/>
  <c r="I235" i="7" s="1"/>
  <c r="S226" i="7"/>
  <c r="Q226" i="7"/>
  <c r="I233" i="7" s="1"/>
  <c r="E226" i="7"/>
  <c r="D226" i="7"/>
  <c r="B226" i="7"/>
  <c r="AA224" i="7"/>
  <c r="Z224" i="7"/>
  <c r="Y224" i="7"/>
  <c r="H223" i="7"/>
  <c r="G223" i="7"/>
  <c r="E223" i="7"/>
  <c r="J222" i="7"/>
  <c r="E222" i="7"/>
  <c r="J221" i="7"/>
  <c r="E221" i="7"/>
  <c r="J220" i="7"/>
  <c r="E220" i="7"/>
  <c r="J219" i="7"/>
  <c r="H219" i="7"/>
  <c r="AA219" i="7"/>
  <c r="Z219" i="7"/>
  <c r="Y219" i="7"/>
  <c r="I219" i="7"/>
  <c r="X219" i="7" s="1"/>
  <c r="F219" i="7"/>
  <c r="V219" i="7"/>
  <c r="U219" i="7"/>
  <c r="I222" i="7" s="1"/>
  <c r="S219" i="7"/>
  <c r="Q219" i="7"/>
  <c r="I220" i="7" s="1"/>
  <c r="E219" i="7"/>
  <c r="D219" i="7"/>
  <c r="B219" i="7"/>
  <c r="J218" i="7"/>
  <c r="I218" i="7"/>
  <c r="W218" i="7" s="1"/>
  <c r="H218" i="7"/>
  <c r="G218" i="7"/>
  <c r="F218" i="7"/>
  <c r="J217" i="7"/>
  <c r="I217" i="7"/>
  <c r="H217" i="7"/>
  <c r="G217" i="7"/>
  <c r="F217" i="7"/>
  <c r="J216" i="7"/>
  <c r="I216" i="7"/>
  <c r="W216" i="7" s="1"/>
  <c r="H216" i="7"/>
  <c r="G216" i="7"/>
  <c r="F216" i="7"/>
  <c r="V215" i="7"/>
  <c r="K222" i="7" s="1"/>
  <c r="U215" i="7"/>
  <c r="S215" i="7"/>
  <c r="Q215" i="7"/>
  <c r="E215" i="7"/>
  <c r="D215" i="7"/>
  <c r="B215" i="7"/>
  <c r="AA213" i="7"/>
  <c r="Z213" i="7"/>
  <c r="Y213" i="7"/>
  <c r="H212" i="7"/>
  <c r="G212" i="7"/>
  <c r="E212" i="7"/>
  <c r="J211" i="7"/>
  <c r="E211" i="7"/>
  <c r="J210" i="7"/>
  <c r="E210" i="7"/>
  <c r="J209" i="7"/>
  <c r="E209" i="7"/>
  <c r="J208" i="7"/>
  <c r="H208" i="7"/>
  <c r="AA208" i="7"/>
  <c r="Z208" i="7"/>
  <c r="Y208" i="7"/>
  <c r="I208" i="7"/>
  <c r="X208" i="7" s="1"/>
  <c r="F208" i="7"/>
  <c r="V208" i="7"/>
  <c r="U208" i="7"/>
  <c r="I211" i="7" s="1"/>
  <c r="S208" i="7"/>
  <c r="Q208" i="7"/>
  <c r="E208" i="7"/>
  <c r="D208" i="7"/>
  <c r="B208" i="7"/>
  <c r="J207" i="7"/>
  <c r="I207" i="7"/>
  <c r="H207" i="7"/>
  <c r="G207" i="7"/>
  <c r="F207" i="7"/>
  <c r="J206" i="7"/>
  <c r="I206" i="7"/>
  <c r="W206" i="7" s="1"/>
  <c r="H206" i="7"/>
  <c r="G206" i="7"/>
  <c r="F206" i="7"/>
  <c r="J205" i="7"/>
  <c r="I205" i="7"/>
  <c r="H205" i="7"/>
  <c r="G205" i="7"/>
  <c r="F205" i="7"/>
  <c r="J204" i="7"/>
  <c r="I204" i="7"/>
  <c r="H204" i="7"/>
  <c r="G204" i="7"/>
  <c r="F204" i="7"/>
  <c r="V203" i="7"/>
  <c r="U203" i="7"/>
  <c r="S203" i="7"/>
  <c r="Q203" i="7"/>
  <c r="E203" i="7"/>
  <c r="D203" i="7"/>
  <c r="B203" i="7"/>
  <c r="AA201" i="7"/>
  <c r="Z201" i="7"/>
  <c r="Y201" i="7"/>
  <c r="H200" i="7"/>
  <c r="G200" i="7"/>
  <c r="E200" i="7"/>
  <c r="J199" i="7"/>
  <c r="E199" i="7"/>
  <c r="J198" i="7"/>
  <c r="E198" i="7"/>
  <c r="J197" i="7"/>
  <c r="E197" i="7"/>
  <c r="J196" i="7"/>
  <c r="H196" i="7"/>
  <c r="AA196" i="7"/>
  <c r="Z196" i="7"/>
  <c r="Y196" i="7"/>
  <c r="I196" i="7"/>
  <c r="X196" i="7" s="1"/>
  <c r="F196" i="7"/>
  <c r="V196" i="7"/>
  <c r="U196" i="7"/>
  <c r="S196" i="7"/>
  <c r="Q196" i="7"/>
  <c r="E196" i="7"/>
  <c r="D196" i="7"/>
  <c r="B196" i="7"/>
  <c r="J195" i="7"/>
  <c r="I195" i="7"/>
  <c r="W195" i="7" s="1"/>
  <c r="H195" i="7"/>
  <c r="G195" i="7"/>
  <c r="F195" i="7"/>
  <c r="J194" i="7"/>
  <c r="I194" i="7"/>
  <c r="H194" i="7"/>
  <c r="G194" i="7"/>
  <c r="F194" i="7"/>
  <c r="J193" i="7"/>
  <c r="I193" i="7"/>
  <c r="H193" i="7"/>
  <c r="G193" i="7"/>
  <c r="F193" i="7"/>
  <c r="V192" i="7"/>
  <c r="U192" i="7"/>
  <c r="S192" i="7"/>
  <c r="Q192" i="7"/>
  <c r="E192" i="7"/>
  <c r="D192" i="7"/>
  <c r="B192" i="7"/>
  <c r="AA190" i="7"/>
  <c r="Z190" i="7"/>
  <c r="Y190" i="7"/>
  <c r="H189" i="7"/>
  <c r="G189" i="7"/>
  <c r="E189" i="7"/>
  <c r="J188" i="7"/>
  <c r="E188" i="7"/>
  <c r="J187" i="7"/>
  <c r="E187" i="7"/>
  <c r="J186" i="7"/>
  <c r="E186" i="7"/>
  <c r="J185" i="7"/>
  <c r="H185" i="7"/>
  <c r="AA185" i="7"/>
  <c r="Z185" i="7"/>
  <c r="Y185" i="7"/>
  <c r="I185" i="7"/>
  <c r="X185" i="7" s="1"/>
  <c r="F185" i="7"/>
  <c r="V185" i="7"/>
  <c r="U185" i="7"/>
  <c r="S185" i="7"/>
  <c r="Q185" i="7"/>
  <c r="E185" i="7"/>
  <c r="D185" i="7"/>
  <c r="B185" i="7"/>
  <c r="J184" i="7"/>
  <c r="I184" i="7"/>
  <c r="H184" i="7"/>
  <c r="G184" i="7"/>
  <c r="F184" i="7"/>
  <c r="J183" i="7"/>
  <c r="I183" i="7"/>
  <c r="W183" i="7" s="1"/>
  <c r="H183" i="7"/>
  <c r="G183" i="7"/>
  <c r="F183" i="7"/>
  <c r="J182" i="7"/>
  <c r="I182" i="7"/>
  <c r="H182" i="7"/>
  <c r="G182" i="7"/>
  <c r="F182" i="7"/>
  <c r="J181" i="7"/>
  <c r="I181" i="7"/>
  <c r="W181" i="7" s="1"/>
  <c r="H181" i="7"/>
  <c r="G181" i="7"/>
  <c r="F181" i="7"/>
  <c r="C180" i="7"/>
  <c r="V179" i="7"/>
  <c r="U179" i="7"/>
  <c r="I188" i="7" s="1"/>
  <c r="S179" i="7"/>
  <c r="I187" i="7" s="1"/>
  <c r="Q179" i="7"/>
  <c r="I186" i="7" s="1"/>
  <c r="E179" i="7"/>
  <c r="D179" i="7"/>
  <c r="B179" i="7"/>
  <c r="AA177" i="7"/>
  <c r="Z177" i="7"/>
  <c r="Y177" i="7"/>
  <c r="I176" i="7"/>
  <c r="H176" i="7"/>
  <c r="G176" i="7"/>
  <c r="E176" i="7"/>
  <c r="J175" i="7"/>
  <c r="E175" i="7"/>
  <c r="J174" i="7"/>
  <c r="E174" i="7"/>
  <c r="J173" i="7"/>
  <c r="H173" i="7"/>
  <c r="AA173" i="7"/>
  <c r="Z173" i="7"/>
  <c r="Y173" i="7"/>
  <c r="I173" i="7"/>
  <c r="X173" i="7" s="1"/>
  <c r="F173" i="7"/>
  <c r="V173" i="7"/>
  <c r="U173" i="7"/>
  <c r="S173" i="7"/>
  <c r="Q173" i="7"/>
  <c r="E173" i="7"/>
  <c r="D173" i="7"/>
  <c r="B173" i="7"/>
  <c r="J172" i="7"/>
  <c r="I172" i="7"/>
  <c r="H172" i="7"/>
  <c r="G172" i="7"/>
  <c r="F172" i="7"/>
  <c r="J171" i="7"/>
  <c r="I171" i="7"/>
  <c r="W171" i="7" s="1"/>
  <c r="H171" i="7"/>
  <c r="G171" i="7"/>
  <c r="F171" i="7"/>
  <c r="V170" i="7"/>
  <c r="R170" i="7"/>
  <c r="U170" i="7"/>
  <c r="S170" i="7"/>
  <c r="Q170" i="7"/>
  <c r="I174" i="7" s="1"/>
  <c r="E170" i="7"/>
  <c r="D170" i="7"/>
  <c r="B170" i="7"/>
  <c r="AA168" i="7"/>
  <c r="Z168" i="7"/>
  <c r="Y168" i="7"/>
  <c r="I167" i="7"/>
  <c r="H167" i="7"/>
  <c r="G167" i="7"/>
  <c r="E167" i="7"/>
  <c r="J166" i="7"/>
  <c r="E166" i="7"/>
  <c r="J165" i="7"/>
  <c r="E165" i="7"/>
  <c r="J164" i="7"/>
  <c r="E164" i="7"/>
  <c r="J163" i="7"/>
  <c r="H163" i="7"/>
  <c r="AA163" i="7"/>
  <c r="Z163" i="7"/>
  <c r="Y163" i="7"/>
  <c r="I163" i="7"/>
  <c r="X163" i="7" s="1"/>
  <c r="F163" i="7"/>
  <c r="V163" i="7"/>
  <c r="U163" i="7"/>
  <c r="S163" i="7"/>
  <c r="Q163" i="7"/>
  <c r="E163" i="7"/>
  <c r="D163" i="7"/>
  <c r="B163" i="7"/>
  <c r="K162" i="7"/>
  <c r="J162" i="7"/>
  <c r="I162" i="7"/>
  <c r="H162" i="7"/>
  <c r="G162" i="7"/>
  <c r="F162" i="7"/>
  <c r="J161" i="7"/>
  <c r="I161" i="7"/>
  <c r="W161" i="7" s="1"/>
  <c r="H161" i="7"/>
  <c r="G161" i="7"/>
  <c r="F161" i="7"/>
  <c r="K160" i="7"/>
  <c r="J160" i="7"/>
  <c r="I160" i="7"/>
  <c r="H160" i="7"/>
  <c r="G160" i="7"/>
  <c r="F160" i="7"/>
  <c r="J159" i="7"/>
  <c r="I159" i="7"/>
  <c r="W159" i="7" s="1"/>
  <c r="H159" i="7"/>
  <c r="G159" i="7"/>
  <c r="F159" i="7"/>
  <c r="C158" i="7"/>
  <c r="V157" i="7"/>
  <c r="U157" i="7"/>
  <c r="S157" i="7"/>
  <c r="Q157" i="7"/>
  <c r="E157" i="7"/>
  <c r="D157" i="7"/>
  <c r="B157" i="7"/>
  <c r="AA155" i="7"/>
  <c r="Z155" i="7"/>
  <c r="Y155" i="7"/>
  <c r="I154" i="7"/>
  <c r="H154" i="7"/>
  <c r="G154" i="7"/>
  <c r="E154" i="7"/>
  <c r="J153" i="7"/>
  <c r="E153" i="7"/>
  <c r="J152" i="7"/>
  <c r="E152" i="7"/>
  <c r="J151" i="7"/>
  <c r="E151" i="7"/>
  <c r="J150" i="7"/>
  <c r="H150" i="7"/>
  <c r="AA150" i="7"/>
  <c r="Z150" i="7"/>
  <c r="Y150" i="7"/>
  <c r="I150" i="7"/>
  <c r="X150" i="7" s="1"/>
  <c r="F150" i="7"/>
  <c r="V150" i="7"/>
  <c r="U150" i="7"/>
  <c r="S150" i="7"/>
  <c r="Q150" i="7"/>
  <c r="E150" i="7"/>
  <c r="D150" i="7"/>
  <c r="B150" i="7"/>
  <c r="J149" i="7"/>
  <c r="I149" i="7"/>
  <c r="H149" i="7"/>
  <c r="G149" i="7"/>
  <c r="F149" i="7"/>
  <c r="J148" i="7"/>
  <c r="I148" i="7"/>
  <c r="W148" i="7" s="1"/>
  <c r="H148" i="7"/>
  <c r="G148" i="7"/>
  <c r="F148" i="7"/>
  <c r="J147" i="7"/>
  <c r="I147" i="7"/>
  <c r="H147" i="7"/>
  <c r="G147" i="7"/>
  <c r="F147" i="7"/>
  <c r="J146" i="7"/>
  <c r="I146" i="7"/>
  <c r="H146" i="7"/>
  <c r="G146" i="7"/>
  <c r="F146" i="7"/>
  <c r="C145" i="7"/>
  <c r="V144" i="7"/>
  <c r="U144" i="7"/>
  <c r="S144" i="7"/>
  <c r="Q144" i="7"/>
  <c r="E144" i="7"/>
  <c r="D144" i="7"/>
  <c r="B144" i="7"/>
  <c r="B143" i="7"/>
  <c r="A141" i="7"/>
  <c r="H139" i="7"/>
  <c r="J139" i="7"/>
  <c r="H138" i="7"/>
  <c r="J138" i="7"/>
  <c r="AQ137" i="7"/>
  <c r="A137" i="7"/>
  <c r="AA134" i="7"/>
  <c r="Z134" i="7"/>
  <c r="Y134" i="7"/>
  <c r="I133" i="7"/>
  <c r="H133" i="7"/>
  <c r="G133" i="7"/>
  <c r="E133" i="7"/>
  <c r="J132" i="7"/>
  <c r="E132" i="7"/>
  <c r="J131" i="7"/>
  <c r="E131" i="7"/>
  <c r="K130" i="7"/>
  <c r="J130" i="7"/>
  <c r="I130" i="7"/>
  <c r="W130" i="7" s="1"/>
  <c r="H130" i="7"/>
  <c r="G130" i="7"/>
  <c r="F130" i="7"/>
  <c r="C129" i="7"/>
  <c r="V128" i="7"/>
  <c r="U128" i="7"/>
  <c r="S128" i="7"/>
  <c r="I132" i="7" s="1"/>
  <c r="Q128" i="7"/>
  <c r="I131" i="7" s="1"/>
  <c r="E128" i="7"/>
  <c r="D128" i="7"/>
  <c r="B128" i="7"/>
  <c r="AA126" i="7"/>
  <c r="Z126" i="7"/>
  <c r="Y126" i="7"/>
  <c r="H125" i="7"/>
  <c r="G125" i="7"/>
  <c r="E125" i="7"/>
  <c r="J124" i="7"/>
  <c r="I124" i="7"/>
  <c r="E124" i="7"/>
  <c r="J123" i="7"/>
  <c r="I123" i="7"/>
  <c r="E123" i="7"/>
  <c r="J122" i="7"/>
  <c r="E122" i="7"/>
  <c r="J121" i="7"/>
  <c r="I121" i="7"/>
  <c r="W121" i="7" s="1"/>
  <c r="H121" i="7"/>
  <c r="G121" i="7"/>
  <c r="F121" i="7"/>
  <c r="K120" i="7"/>
  <c r="J120" i="7"/>
  <c r="I120" i="7"/>
  <c r="H120" i="7"/>
  <c r="G120" i="7"/>
  <c r="F120" i="7"/>
  <c r="J119" i="7"/>
  <c r="I119" i="7"/>
  <c r="H119" i="7"/>
  <c r="G119" i="7"/>
  <c r="F119" i="7"/>
  <c r="C118" i="7"/>
  <c r="V117" i="7"/>
  <c r="K124" i="7" s="1"/>
  <c r="U117" i="7"/>
  <c r="S117" i="7"/>
  <c r="Q117" i="7"/>
  <c r="I122" i="7" s="1"/>
  <c r="E117" i="7"/>
  <c r="D117" i="7"/>
  <c r="B117" i="7"/>
  <c r="AA115" i="7"/>
  <c r="Z115" i="7"/>
  <c r="Y115" i="7"/>
  <c r="I114" i="7"/>
  <c r="H114" i="7"/>
  <c r="G114" i="7"/>
  <c r="E114" i="7"/>
  <c r="J113" i="7"/>
  <c r="E113" i="7"/>
  <c r="J112" i="7"/>
  <c r="E112" i="7"/>
  <c r="J111" i="7"/>
  <c r="E111" i="7"/>
  <c r="K110" i="7"/>
  <c r="J110" i="7"/>
  <c r="W110" i="7"/>
  <c r="I110" i="7"/>
  <c r="H110" i="7"/>
  <c r="G110" i="7"/>
  <c r="F110" i="7"/>
  <c r="J109" i="7"/>
  <c r="I109" i="7"/>
  <c r="H109" i="7"/>
  <c r="G109" i="7"/>
  <c r="F109" i="7"/>
  <c r="K108" i="7"/>
  <c r="J108" i="7"/>
  <c r="I108" i="7"/>
  <c r="H108" i="7"/>
  <c r="G108" i="7"/>
  <c r="F108" i="7"/>
  <c r="C107" i="7"/>
  <c r="V106" i="7"/>
  <c r="K113" i="7" s="1"/>
  <c r="R106" i="7"/>
  <c r="K111" i="7" s="1"/>
  <c r="U106" i="7"/>
  <c r="I113" i="7" s="1"/>
  <c r="S106" i="7"/>
  <c r="I112" i="7" s="1"/>
  <c r="Q106" i="7"/>
  <c r="I111" i="7" s="1"/>
  <c r="E106" i="7"/>
  <c r="D106" i="7"/>
  <c r="B106" i="7"/>
  <c r="AA104" i="7"/>
  <c r="Z104" i="7"/>
  <c r="Y104" i="7"/>
  <c r="H103" i="7"/>
  <c r="G103" i="7"/>
  <c r="E103" i="7"/>
  <c r="J102" i="7"/>
  <c r="E102" i="7"/>
  <c r="J101" i="7"/>
  <c r="E101" i="7"/>
  <c r="J100" i="7"/>
  <c r="E100" i="7"/>
  <c r="J99" i="7"/>
  <c r="I99" i="7"/>
  <c r="W99" i="7" s="1"/>
  <c r="H99" i="7"/>
  <c r="G99" i="7"/>
  <c r="F99" i="7"/>
  <c r="J98" i="7"/>
  <c r="I98" i="7"/>
  <c r="H98" i="7"/>
  <c r="G98" i="7"/>
  <c r="F98" i="7"/>
  <c r="J97" i="7"/>
  <c r="I97" i="7"/>
  <c r="H97" i="7"/>
  <c r="G97" i="7"/>
  <c r="F97" i="7"/>
  <c r="C96" i="7"/>
  <c r="V95" i="7"/>
  <c r="K102" i="7" s="1"/>
  <c r="U95" i="7"/>
  <c r="I102" i="7" s="1"/>
  <c r="S95" i="7"/>
  <c r="I101" i="7" s="1"/>
  <c r="Q95" i="7"/>
  <c r="I100" i="7" s="1"/>
  <c r="E95" i="7"/>
  <c r="D95" i="7"/>
  <c r="B95" i="7"/>
  <c r="AA93" i="7"/>
  <c r="Z93" i="7"/>
  <c r="Y93" i="7"/>
  <c r="I92" i="7"/>
  <c r="H92" i="7"/>
  <c r="G92" i="7"/>
  <c r="E92" i="7"/>
  <c r="J91" i="7"/>
  <c r="E91" i="7"/>
  <c r="J90" i="7"/>
  <c r="E90" i="7"/>
  <c r="J89" i="7"/>
  <c r="E89" i="7"/>
  <c r="K88" i="7"/>
  <c r="J88" i="7"/>
  <c r="I88" i="7"/>
  <c r="W88" i="7" s="1"/>
  <c r="H88" i="7"/>
  <c r="G88" i="7"/>
  <c r="F88" i="7"/>
  <c r="J87" i="7"/>
  <c r="I87" i="7"/>
  <c r="H87" i="7"/>
  <c r="G87" i="7"/>
  <c r="F87" i="7"/>
  <c r="K86" i="7"/>
  <c r="J86" i="7"/>
  <c r="I86" i="7"/>
  <c r="H86" i="7"/>
  <c r="G86" i="7"/>
  <c r="F86" i="7"/>
  <c r="C85" i="7"/>
  <c r="V84" i="7"/>
  <c r="K91" i="7" s="1"/>
  <c r="U84" i="7"/>
  <c r="I91" i="7" s="1"/>
  <c r="S84" i="7"/>
  <c r="I90" i="7" s="1"/>
  <c r="Q84" i="7"/>
  <c r="I89" i="7" s="1"/>
  <c r="E84" i="7"/>
  <c r="D84" i="7"/>
  <c r="B84" i="7"/>
  <c r="AA82" i="7"/>
  <c r="Z82" i="7"/>
  <c r="Y82" i="7"/>
  <c r="H81" i="7"/>
  <c r="G81" i="7"/>
  <c r="E81" i="7"/>
  <c r="J80" i="7"/>
  <c r="E80" i="7"/>
  <c r="J79" i="7"/>
  <c r="E79" i="7"/>
  <c r="J78" i="7"/>
  <c r="I78" i="7"/>
  <c r="W78" i="7" s="1"/>
  <c r="H78" i="7"/>
  <c r="G78" i="7"/>
  <c r="F78" i="7"/>
  <c r="C77" i="7"/>
  <c r="V76" i="7"/>
  <c r="U76" i="7"/>
  <c r="S76" i="7"/>
  <c r="I80" i="7" s="1"/>
  <c r="Q76" i="7"/>
  <c r="I79" i="7" s="1"/>
  <c r="E76" i="7"/>
  <c r="D76" i="7"/>
  <c r="B76" i="7"/>
  <c r="AA74" i="7"/>
  <c r="Z74" i="7"/>
  <c r="Y74" i="7"/>
  <c r="I73" i="7"/>
  <c r="H73" i="7"/>
  <c r="G73" i="7"/>
  <c r="E73" i="7"/>
  <c r="J72" i="7"/>
  <c r="E72" i="7"/>
  <c r="J71" i="7"/>
  <c r="E71" i="7"/>
  <c r="J70" i="7"/>
  <c r="I70" i="7"/>
  <c r="W70" i="7" s="1"/>
  <c r="H70" i="7"/>
  <c r="G70" i="7"/>
  <c r="F70" i="7"/>
  <c r="C69" i="7"/>
  <c r="V68" i="7"/>
  <c r="U68" i="7"/>
  <c r="S68" i="7"/>
  <c r="I72" i="7" s="1"/>
  <c r="Q68" i="7"/>
  <c r="I71" i="7" s="1"/>
  <c r="E68" i="7"/>
  <c r="D68" i="7"/>
  <c r="B68" i="7"/>
  <c r="B67" i="7"/>
  <c r="A65" i="7"/>
  <c r="H63" i="7"/>
  <c r="J63" i="7"/>
  <c r="H62" i="7"/>
  <c r="J62" i="7"/>
  <c r="A61" i="7"/>
  <c r="AA58" i="7"/>
  <c r="Z58" i="7"/>
  <c r="Y58" i="7"/>
  <c r="J57" i="7"/>
  <c r="E57" i="7"/>
  <c r="J56" i="7"/>
  <c r="I56" i="7"/>
  <c r="W56" i="7" s="1"/>
  <c r="H56" i="7"/>
  <c r="G56" i="7"/>
  <c r="F56" i="7"/>
  <c r="J55" i="7"/>
  <c r="I55" i="7"/>
  <c r="H55" i="7"/>
  <c r="G55" i="7"/>
  <c r="F55" i="7"/>
  <c r="C54" i="7"/>
  <c r="V53" i="7"/>
  <c r="K57" i="7" s="1"/>
  <c r="U53" i="7"/>
  <c r="I57" i="7" s="1"/>
  <c r="S53" i="7"/>
  <c r="Q53" i="7"/>
  <c r="E53" i="7"/>
  <c r="D53" i="7"/>
  <c r="B53" i="7"/>
  <c r="AA51" i="7"/>
  <c r="Z51" i="7"/>
  <c r="Y51" i="7"/>
  <c r="I50" i="7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J45" i="7"/>
  <c r="I45" i="7"/>
  <c r="H45" i="7"/>
  <c r="G45" i="7"/>
  <c r="F45" i="7"/>
  <c r="K44" i="7"/>
  <c r="J44" i="7"/>
  <c r="I44" i="7"/>
  <c r="H44" i="7"/>
  <c r="G44" i="7"/>
  <c r="F44" i="7"/>
  <c r="C43" i="7"/>
  <c r="V42" i="7"/>
  <c r="K49" i="7" s="1"/>
  <c r="U42" i="7"/>
  <c r="I49" i="7" s="1"/>
  <c r="S42" i="7"/>
  <c r="I48" i="7" s="1"/>
  <c r="Q42" i="7"/>
  <c r="I47" i="7" s="1"/>
  <c r="E42" i="7"/>
  <c r="D42" i="7"/>
  <c r="B42" i="7"/>
  <c r="AA40" i="7"/>
  <c r="Z40" i="7"/>
  <c r="Y40" i="7"/>
  <c r="H39" i="7"/>
  <c r="G39" i="7"/>
  <c r="E39" i="7"/>
  <c r="J38" i="7"/>
  <c r="E38" i="7"/>
  <c r="J37" i="7"/>
  <c r="E37" i="7"/>
  <c r="J36" i="7"/>
  <c r="E36" i="7"/>
  <c r="J35" i="7"/>
  <c r="I35" i="7"/>
  <c r="W35" i="7" s="1"/>
  <c r="H35" i="7"/>
  <c r="G35" i="7"/>
  <c r="F35" i="7"/>
  <c r="J34" i="7"/>
  <c r="I34" i="7"/>
  <c r="H34" i="7"/>
  <c r="G34" i="7"/>
  <c r="F34" i="7"/>
  <c r="J33" i="7"/>
  <c r="I33" i="7"/>
  <c r="H33" i="7"/>
  <c r="G33" i="7"/>
  <c r="F33" i="7"/>
  <c r="C32" i="7"/>
  <c r="V31" i="7"/>
  <c r="K38" i="7" s="1"/>
  <c r="U31" i="7"/>
  <c r="I38" i="7" s="1"/>
  <c r="S31" i="7"/>
  <c r="I37" i="7" s="1"/>
  <c r="Q31" i="7"/>
  <c r="I36" i="7" s="1"/>
  <c r="E31" i="7"/>
  <c r="D31" i="7"/>
  <c r="B31" i="7"/>
  <c r="A30" i="7"/>
  <c r="A28" i="7"/>
  <c r="A14" i="7"/>
  <c r="AP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1" i="3"/>
  <c r="Y1" i="3"/>
  <c r="CU1" i="3"/>
  <c r="CV1" i="3"/>
  <c r="CX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W3" i="3"/>
  <c r="CX3" i="3"/>
  <c r="DI3" i="3" s="1"/>
  <c r="CY3" i="3"/>
  <c r="CZ3" i="3"/>
  <c r="DA3" i="3"/>
  <c r="DB3" i="3"/>
  <c r="DC3" i="3"/>
  <c r="DF3" i="3"/>
  <c r="DG3" i="3"/>
  <c r="DJ3" i="3" s="1"/>
  <c r="DH3" i="3"/>
  <c r="A4" i="3"/>
  <c r="Y4" i="3"/>
  <c r="CY4" i="3"/>
  <c r="CZ4" i="3"/>
  <c r="DA4" i="3"/>
  <c r="DB4" i="3"/>
  <c r="DC4" i="3"/>
  <c r="A5" i="3"/>
  <c r="Y5" i="3"/>
  <c r="CW5" i="3" s="1"/>
  <c r="CX5" i="3"/>
  <c r="CY5" i="3"/>
  <c r="CZ5" i="3"/>
  <c r="DA5" i="3"/>
  <c r="DB5" i="3"/>
  <c r="DC5" i="3"/>
  <c r="A6" i="3"/>
  <c r="Y6" i="3"/>
  <c r="CX6" i="3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A8" i="3"/>
  <c r="Y8" i="3"/>
  <c r="CX8" i="3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A12" i="3"/>
  <c r="DB12" i="3"/>
  <c r="DC12" i="3"/>
  <c r="A13" i="3"/>
  <c r="Y13" i="3"/>
  <c r="CX13" i="3"/>
  <c r="CY13" i="3"/>
  <c r="CZ13" i="3"/>
  <c r="DA13" i="3"/>
  <c r="DB13" i="3"/>
  <c r="DC13" i="3"/>
  <c r="A14" i="3"/>
  <c r="Y14" i="3"/>
  <c r="CX14" i="3"/>
  <c r="CY14" i="3"/>
  <c r="CZ14" i="3"/>
  <c r="DB14" i="3" s="1"/>
  <c r="DA14" i="3"/>
  <c r="DC14" i="3"/>
  <c r="DF14" i="3"/>
  <c r="DJ14" i="3" s="1"/>
  <c r="A15" i="3"/>
  <c r="Y15" i="3"/>
  <c r="CX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X17" i="3" s="1"/>
  <c r="DG17" i="3" s="1"/>
  <c r="CY17" i="3"/>
  <c r="CZ17" i="3"/>
  <c r="DB17" i="3" s="1"/>
  <c r="DA17" i="3"/>
  <c r="DC17" i="3"/>
  <c r="A18" i="3"/>
  <c r="Y18" i="3"/>
  <c r="CX18" i="3" s="1"/>
  <c r="CY18" i="3"/>
  <c r="CZ18" i="3"/>
  <c r="DB18" i="3" s="1"/>
  <c r="DA18" i="3"/>
  <c r="DC18" i="3"/>
  <c r="DF18" i="3"/>
  <c r="DJ18" i="3" s="1"/>
  <c r="A19" i="3"/>
  <c r="Y19" i="3"/>
  <c r="CX19" i="3"/>
  <c r="CY19" i="3"/>
  <c r="CZ19" i="3"/>
  <c r="DB19" i="3" s="1"/>
  <c r="DA19" i="3"/>
  <c r="DC19" i="3"/>
  <c r="DH19" i="3"/>
  <c r="A20" i="3"/>
  <c r="Y20" i="3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I22" i="3"/>
  <c r="A23" i="3"/>
  <c r="Y23" i="3"/>
  <c r="CV23" i="3"/>
  <c r="CX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X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X32" i="3" s="1"/>
  <c r="DI32" i="3" s="1"/>
  <c r="CY32" i="3"/>
  <c r="CZ32" i="3"/>
  <c r="DB32" i="3" s="1"/>
  <c r="DA32" i="3"/>
  <c r="DC32" i="3"/>
  <c r="A33" i="3"/>
  <c r="Y33" i="3"/>
  <c r="CX33" i="3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A35" i="3"/>
  <c r="Y35" i="3"/>
  <c r="CX35" i="3" s="1"/>
  <c r="DF35" i="3" s="1"/>
  <c r="DJ35" i="3" s="1"/>
  <c r="CY35" i="3"/>
  <c r="CZ35" i="3"/>
  <c r="DB35" i="3" s="1"/>
  <c r="DA35" i="3"/>
  <c r="DC35" i="3"/>
  <c r="A36" i="3"/>
  <c r="Y36" i="3"/>
  <c r="CX36" i="3" s="1"/>
  <c r="DF36" i="3" s="1"/>
  <c r="DJ36" i="3" s="1"/>
  <c r="CY36" i="3"/>
  <c r="CZ36" i="3"/>
  <c r="DB36" i="3" s="1"/>
  <c r="DA36" i="3"/>
  <c r="DC36" i="3"/>
  <c r="DG36" i="3"/>
  <c r="DH36" i="3"/>
  <c r="DI36" i="3"/>
  <c r="A37" i="3"/>
  <c r="Y37" i="3"/>
  <c r="CX37" i="3" s="1"/>
  <c r="CY37" i="3"/>
  <c r="CZ37" i="3"/>
  <c r="DA37" i="3"/>
  <c r="DB37" i="3"/>
  <c r="DC37" i="3"/>
  <c r="A38" i="3"/>
  <c r="Y38" i="3"/>
  <c r="CX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DF39" i="3"/>
  <c r="DJ39" i="3" s="1"/>
  <c r="A40" i="3"/>
  <c r="Y40" i="3"/>
  <c r="CX40" i="3"/>
  <c r="CY40" i="3"/>
  <c r="CZ40" i="3"/>
  <c r="DB40" i="3" s="1"/>
  <c r="DA40" i="3"/>
  <c r="DC40" i="3"/>
  <c r="DF40" i="3"/>
  <c r="DJ40" i="3" s="1"/>
  <c r="DG40" i="3"/>
  <c r="DH40" i="3"/>
  <c r="DI40" i="3"/>
  <c r="A41" i="3"/>
  <c r="Y41" i="3"/>
  <c r="CX41" i="3"/>
  <c r="CY41" i="3"/>
  <c r="CZ41" i="3"/>
  <c r="DB41" i="3" s="1"/>
  <c r="DA41" i="3"/>
  <c r="DC41" i="3"/>
  <c r="DG41" i="3"/>
  <c r="DH41" i="3"/>
  <c r="A42" i="3"/>
  <c r="Y42" i="3"/>
  <c r="CX42" i="3" s="1"/>
  <c r="CY42" i="3"/>
  <c r="CZ42" i="3"/>
  <c r="DA42" i="3"/>
  <c r="DB42" i="3"/>
  <c r="DC42" i="3"/>
  <c r="A43" i="3"/>
  <c r="Y43" i="3"/>
  <c r="CX43" i="3"/>
  <c r="DG43" i="3" s="1"/>
  <c r="CY43" i="3"/>
  <c r="CZ43" i="3"/>
  <c r="DA43" i="3"/>
  <c r="DB43" i="3"/>
  <c r="DC43" i="3"/>
  <c r="A44" i="3"/>
  <c r="Y44" i="3"/>
  <c r="CX44" i="3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/>
  <c r="CY46" i="3"/>
  <c r="CZ46" i="3"/>
  <c r="DA46" i="3"/>
  <c r="DB46" i="3"/>
  <c r="DC46" i="3"/>
  <c r="DG46" i="3"/>
  <c r="A47" i="3"/>
  <c r="Y47" i="3"/>
  <c r="CX47" i="3" s="1"/>
  <c r="CY47" i="3"/>
  <c r="CZ47" i="3"/>
  <c r="DB47" i="3" s="1"/>
  <c r="DA47" i="3"/>
  <c r="DC47" i="3"/>
  <c r="DF47" i="3"/>
  <c r="DG47" i="3"/>
  <c r="DJ47" i="3"/>
  <c r="A48" i="3"/>
  <c r="Y48" i="3"/>
  <c r="CX48" i="3" s="1"/>
  <c r="CY48" i="3"/>
  <c r="CZ48" i="3"/>
  <c r="DB48" i="3" s="1"/>
  <c r="DA48" i="3"/>
  <c r="DC48" i="3"/>
  <c r="A49" i="3"/>
  <c r="Y49" i="3"/>
  <c r="CX49" i="3"/>
  <c r="CY49" i="3"/>
  <c r="CZ49" i="3"/>
  <c r="DA49" i="3"/>
  <c r="DB49" i="3"/>
  <c r="DC49" i="3"/>
  <c r="A50" i="3"/>
  <c r="Y50" i="3"/>
  <c r="CX50" i="3" s="1"/>
  <c r="DF50" i="3" s="1"/>
  <c r="DJ50" i="3" s="1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X55" i="3" s="1"/>
  <c r="CY55" i="3"/>
  <c r="CZ55" i="3"/>
  <c r="DA55" i="3"/>
  <c r="DB55" i="3"/>
  <c r="DC55" i="3"/>
  <c r="A56" i="3"/>
  <c r="Y56" i="3"/>
  <c r="CX56" i="3" s="1"/>
  <c r="CY56" i="3"/>
  <c r="CZ56" i="3"/>
  <c r="DB56" i="3" s="1"/>
  <c r="DA56" i="3"/>
  <c r="DC56" i="3"/>
  <c r="DF56" i="3"/>
  <c r="DJ56" i="3"/>
  <c r="A57" i="3"/>
  <c r="Y57" i="3"/>
  <c r="CX57" i="3" s="1"/>
  <c r="CY57" i="3"/>
  <c r="CZ57" i="3"/>
  <c r="DA57" i="3"/>
  <c r="DB57" i="3"/>
  <c r="DC57" i="3"/>
  <c r="DH57" i="3"/>
  <c r="DI57" i="3"/>
  <c r="A58" i="3"/>
  <c r="Y58" i="3"/>
  <c r="CX58" i="3"/>
  <c r="DH58" i="3" s="1"/>
  <c r="CY58" i="3"/>
  <c r="CZ58" i="3"/>
  <c r="DA58" i="3"/>
  <c r="DB58" i="3"/>
  <c r="DC58" i="3"/>
  <c r="A59" i="3"/>
  <c r="Y59" i="3"/>
  <c r="CX59" i="3" s="1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A61" i="3"/>
  <c r="Y61" i="3"/>
  <c r="CX61" i="3"/>
  <c r="CY61" i="3"/>
  <c r="CZ61" i="3"/>
  <c r="DA61" i="3"/>
  <c r="DB61" i="3"/>
  <c r="DC61" i="3"/>
  <c r="A62" i="3"/>
  <c r="Y62" i="3"/>
  <c r="CX62" i="3"/>
  <c r="DG62" i="3" s="1"/>
  <c r="CY62" i="3"/>
  <c r="CZ62" i="3"/>
  <c r="DA62" i="3"/>
  <c r="DB62" i="3"/>
  <c r="DC62" i="3"/>
  <c r="DF62" i="3"/>
  <c r="DJ62" i="3" s="1"/>
  <c r="A63" i="3"/>
  <c r="Y63" i="3"/>
  <c r="CX63" i="3" s="1"/>
  <c r="CY63" i="3"/>
  <c r="CZ63" i="3"/>
  <c r="DA63" i="3"/>
  <c r="DB63" i="3"/>
  <c r="DC63" i="3"/>
  <c r="DF63" i="3"/>
  <c r="DJ63" i="3" s="1"/>
  <c r="A64" i="3"/>
  <c r="Y64" i="3"/>
  <c r="CY64" i="3"/>
  <c r="CZ64" i="3"/>
  <c r="DA64" i="3"/>
  <c r="DB64" i="3"/>
  <c r="DC64" i="3"/>
  <c r="A65" i="3"/>
  <c r="Y65" i="3"/>
  <c r="CX65" i="3"/>
  <c r="CY65" i="3"/>
  <c r="CZ65" i="3"/>
  <c r="DB65" i="3" s="1"/>
  <c r="DA65" i="3"/>
  <c r="DC65" i="3"/>
  <c r="DH65" i="3"/>
  <c r="DI65" i="3"/>
  <c r="A66" i="3"/>
  <c r="Y66" i="3"/>
  <c r="CX66" i="3" s="1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X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X78" i="3" s="1"/>
  <c r="DG78" i="3" s="1"/>
  <c r="CY78" i="3"/>
  <c r="CZ78" i="3"/>
  <c r="DA78" i="3"/>
  <c r="DB78" i="3"/>
  <c r="DC78" i="3"/>
  <c r="A79" i="3"/>
  <c r="Y79" i="3"/>
  <c r="CY79" i="3"/>
  <c r="CZ79" i="3"/>
  <c r="DA79" i="3"/>
  <c r="DB79" i="3"/>
  <c r="DC79" i="3"/>
  <c r="DF79" i="3"/>
  <c r="DJ79" i="3" s="1"/>
  <c r="A80" i="3"/>
  <c r="Y80" i="3"/>
  <c r="CX80" i="3" s="1"/>
  <c r="CY80" i="3"/>
  <c r="CZ80" i="3"/>
  <c r="DA80" i="3"/>
  <c r="DB80" i="3"/>
  <c r="DC80" i="3"/>
  <c r="DF80" i="3"/>
  <c r="DJ80" i="3" s="1"/>
  <c r="DG80" i="3"/>
  <c r="DH80" i="3"/>
  <c r="DI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V83" i="3"/>
  <c r="CY83" i="3"/>
  <c r="CZ83" i="3"/>
  <c r="DA83" i="3"/>
  <c r="DB83" i="3"/>
  <c r="DC83" i="3"/>
  <c r="A84" i="3"/>
  <c r="Y84" i="3"/>
  <c r="CX84" i="3"/>
  <c r="CY84" i="3"/>
  <c r="CZ84" i="3"/>
  <c r="DA84" i="3"/>
  <c r="DB84" i="3"/>
  <c r="DC84" i="3"/>
  <c r="DH84" i="3"/>
  <c r="A85" i="3"/>
  <c r="Y85" i="3"/>
  <c r="CX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X88" i="3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A90" i="3"/>
  <c r="Y90" i="3"/>
  <c r="CU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X92" i="3" s="1"/>
  <c r="DF92" i="3" s="1"/>
  <c r="CU92" i="3"/>
  <c r="CV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DF93" i="3"/>
  <c r="DJ93" i="3" s="1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X99" i="3" s="1"/>
  <c r="DI99" i="3" s="1"/>
  <c r="DJ99" i="3" s="1"/>
  <c r="CV99" i="3"/>
  <c r="CY99" i="3"/>
  <c r="CZ99" i="3"/>
  <c r="DA99" i="3"/>
  <c r="DB99" i="3"/>
  <c r="DC99" i="3"/>
  <c r="DF99" i="3"/>
  <c r="DG99" i="3"/>
  <c r="DH99" i="3"/>
  <c r="A100" i="3"/>
  <c r="Y100" i="3"/>
  <c r="CW100" i="3"/>
  <c r="CX100" i="3"/>
  <c r="CY100" i="3"/>
  <c r="CZ100" i="3"/>
  <c r="DA100" i="3"/>
  <c r="DB100" i="3"/>
  <c r="DC100" i="3"/>
  <c r="A101" i="3"/>
  <c r="Y101" i="3"/>
  <c r="CX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X107" i="3"/>
  <c r="CY107" i="3"/>
  <c r="CZ107" i="3"/>
  <c r="DA107" i="3"/>
  <c r="DB107" i="3"/>
  <c r="DC107" i="3"/>
  <c r="A108" i="3"/>
  <c r="Y108" i="3"/>
  <c r="CX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X110" i="3" s="1"/>
  <c r="CY110" i="3"/>
  <c r="CZ110" i="3"/>
  <c r="DB110" i="3" s="1"/>
  <c r="DA110" i="3"/>
  <c r="DC110" i="3"/>
  <c r="A111" i="3"/>
  <c r="Y111" i="3"/>
  <c r="CX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X115" i="3" s="1"/>
  <c r="CY115" i="3"/>
  <c r="CZ115" i="3"/>
  <c r="DA115" i="3"/>
  <c r="DB115" i="3"/>
  <c r="DC115" i="3"/>
  <c r="A116" i="3"/>
  <c r="Y116" i="3"/>
  <c r="CX116" i="3"/>
  <c r="DH116" i="3" s="1"/>
  <c r="CY116" i="3"/>
  <c r="CZ116" i="3"/>
  <c r="DA116" i="3"/>
  <c r="DB116" i="3"/>
  <c r="DC116" i="3"/>
  <c r="A117" i="3"/>
  <c r="Y117" i="3"/>
  <c r="CX117" i="3" s="1"/>
  <c r="DF117" i="3" s="1"/>
  <c r="CU117" i="3"/>
  <c r="CV117" i="3"/>
  <c r="CY117" i="3"/>
  <c r="CZ117" i="3"/>
  <c r="DB117" i="3" s="1"/>
  <c r="DA117" i="3"/>
  <c r="DC117" i="3"/>
  <c r="DG117" i="3"/>
  <c r="DH117" i="3"/>
  <c r="A118" i="3"/>
  <c r="Y118" i="3"/>
  <c r="CX118" i="3" s="1"/>
  <c r="DI118" i="3" s="1"/>
  <c r="CW118" i="3"/>
  <c r="CY118" i="3"/>
  <c r="CZ118" i="3"/>
  <c r="DB118" i="3" s="1"/>
  <c r="DA118" i="3"/>
  <c r="DC118" i="3"/>
  <c r="DF118" i="3"/>
  <c r="DG118" i="3"/>
  <c r="DJ118" i="3" s="1"/>
  <c r="DH118" i="3"/>
  <c r="A119" i="3"/>
  <c r="Y119" i="3"/>
  <c r="CX119" i="3" s="1"/>
  <c r="DI119" i="3" s="1"/>
  <c r="CY119" i="3"/>
  <c r="CZ119" i="3"/>
  <c r="DA119" i="3"/>
  <c r="DB119" i="3"/>
  <c r="DC119" i="3"/>
  <c r="DF119" i="3"/>
  <c r="DJ119" i="3" s="1"/>
  <c r="DG119" i="3"/>
  <c r="DH119" i="3"/>
  <c r="A120" i="3"/>
  <c r="Y120" i="3"/>
  <c r="CU120" i="3"/>
  <c r="CY120" i="3"/>
  <c r="CZ120" i="3"/>
  <c r="DA120" i="3"/>
  <c r="DB120" i="3"/>
  <c r="DC120" i="3"/>
  <c r="A121" i="3"/>
  <c r="Y121" i="3"/>
  <c r="CW121" i="3"/>
  <c r="CX121" i="3"/>
  <c r="CY121" i="3"/>
  <c r="CZ121" i="3"/>
  <c r="DA121" i="3"/>
  <c r="DB121" i="3"/>
  <c r="DC121" i="3"/>
  <c r="DF121" i="3"/>
  <c r="DG121" i="3"/>
  <c r="DJ121" i="3" s="1"/>
  <c r="DH121" i="3"/>
  <c r="DI121" i="3"/>
  <c r="A122" i="3"/>
  <c r="Y122" i="3"/>
  <c r="CX122" i="3" s="1"/>
  <c r="CY122" i="3"/>
  <c r="CZ122" i="3"/>
  <c r="DB122" i="3" s="1"/>
  <c r="DA122" i="3"/>
  <c r="DC122" i="3"/>
  <c r="DG122" i="3"/>
  <c r="DH122" i="3"/>
  <c r="D12" i="1"/>
  <c r="D18" i="1"/>
  <c r="E18" i="1"/>
  <c r="F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K28" i="1"/>
  <c r="P28" i="1"/>
  <c r="Q28" i="1"/>
  <c r="K34" i="7" s="1"/>
  <c r="AC28" i="1"/>
  <c r="CQ28" i="1" s="1"/>
  <c r="AD28" i="1"/>
  <c r="CR28" i="1" s="1"/>
  <c r="AE28" i="1"/>
  <c r="AF28" i="1"/>
  <c r="CT28" i="1" s="1"/>
  <c r="AG28" i="1"/>
  <c r="CU28" i="1" s="1"/>
  <c r="AH28" i="1"/>
  <c r="AI28" i="1"/>
  <c r="AJ28" i="1"/>
  <c r="CX28" i="1" s="1"/>
  <c r="W28" i="1" s="1"/>
  <c r="CS28" i="1"/>
  <c r="R28" i="1" s="1"/>
  <c r="K35" i="7" s="1"/>
  <c r="CV28" i="1"/>
  <c r="CW28" i="1"/>
  <c r="GL28" i="1"/>
  <c r="GO28" i="1"/>
  <c r="CC36" i="1" s="1"/>
  <c r="CC26" i="1" s="1"/>
  <c r="GP28" i="1"/>
  <c r="GV28" i="1"/>
  <c r="HC28" i="1" s="1"/>
  <c r="D29" i="1"/>
  <c r="K29" i="1"/>
  <c r="S29" i="1"/>
  <c r="U29" i="1"/>
  <c r="V29" i="1"/>
  <c r="W29" i="1"/>
  <c r="AC29" i="1"/>
  <c r="AB29" i="1" s="1"/>
  <c r="AD29" i="1"/>
  <c r="AE29" i="1"/>
  <c r="AF29" i="1"/>
  <c r="AG29" i="1"/>
  <c r="AH29" i="1"/>
  <c r="CV29" i="1" s="1"/>
  <c r="AI29" i="1"/>
  <c r="CW29" i="1" s="1"/>
  <c r="AJ29" i="1"/>
  <c r="CX29" i="1" s="1"/>
  <c r="CQ29" i="1"/>
  <c r="P29" i="1" s="1"/>
  <c r="CR29" i="1"/>
  <c r="Q29" i="1" s="1"/>
  <c r="K45" i="7" s="1"/>
  <c r="CS29" i="1"/>
  <c r="R29" i="1" s="1"/>
  <c r="CT29" i="1"/>
  <c r="CU29" i="1"/>
  <c r="T29" i="1" s="1"/>
  <c r="GK29" i="1"/>
  <c r="GL29" i="1"/>
  <c r="BZ36" i="1" s="1"/>
  <c r="AQ36" i="1" s="1"/>
  <c r="GO29" i="1"/>
  <c r="GP29" i="1"/>
  <c r="GV29" i="1"/>
  <c r="HC29" i="1"/>
  <c r="GX29" i="1" s="1"/>
  <c r="D30" i="1"/>
  <c r="W30" i="1"/>
  <c r="AC30" i="1"/>
  <c r="AD30" i="1"/>
  <c r="CR30" i="1" s="1"/>
  <c r="Q30" i="1" s="1"/>
  <c r="AE30" i="1"/>
  <c r="CS30" i="1" s="1"/>
  <c r="R30" i="1" s="1"/>
  <c r="GK30" i="1" s="1"/>
  <c r="AF30" i="1"/>
  <c r="AG30" i="1"/>
  <c r="AH30" i="1"/>
  <c r="AI30" i="1"/>
  <c r="AJ30" i="1"/>
  <c r="CX30" i="1" s="1"/>
  <c r="CT30" i="1"/>
  <c r="S30" i="1" s="1"/>
  <c r="CU30" i="1"/>
  <c r="T30" i="1" s="1"/>
  <c r="CV30" i="1"/>
  <c r="U30" i="1" s="1"/>
  <c r="CW30" i="1"/>
  <c r="V30" i="1" s="1"/>
  <c r="GL30" i="1"/>
  <c r="GO30" i="1"/>
  <c r="GP30" i="1"/>
  <c r="GV30" i="1"/>
  <c r="HC30" i="1"/>
  <c r="GX30" i="1" s="1"/>
  <c r="D31" i="1"/>
  <c r="K31" i="1"/>
  <c r="R31" i="1"/>
  <c r="S31" i="1"/>
  <c r="CY31" i="1" s="1"/>
  <c r="X31" i="1" s="1"/>
  <c r="AC31" i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R31" i="1"/>
  <c r="Q31" i="1" s="1"/>
  <c r="CS31" i="1"/>
  <c r="CT31" i="1"/>
  <c r="CX31" i="1"/>
  <c r="W31" i="1" s="1"/>
  <c r="CZ31" i="1"/>
  <c r="Y31" i="1" s="1"/>
  <c r="GK31" i="1"/>
  <c r="GL31" i="1"/>
  <c r="GO31" i="1"/>
  <c r="GP31" i="1"/>
  <c r="GV31" i="1"/>
  <c r="HC31" i="1" s="1"/>
  <c r="GX31" i="1" s="1"/>
  <c r="D32" i="1"/>
  <c r="P32" i="1"/>
  <c r="Q32" i="1"/>
  <c r="U32" i="1"/>
  <c r="AC32" i="1"/>
  <c r="CQ32" i="1" s="1"/>
  <c r="AD32" i="1"/>
  <c r="CR32" i="1" s="1"/>
  <c r="AE32" i="1"/>
  <c r="CS32" i="1" s="1"/>
  <c r="R32" i="1" s="1"/>
  <c r="GK32" i="1" s="1"/>
  <c r="AF32" i="1"/>
  <c r="AB32" i="1" s="1"/>
  <c r="AG32" i="1"/>
  <c r="AH32" i="1"/>
  <c r="CV32" i="1" s="1"/>
  <c r="AI32" i="1"/>
  <c r="CW32" i="1" s="1"/>
  <c r="V32" i="1" s="1"/>
  <c r="AJ32" i="1"/>
  <c r="CX32" i="1" s="1"/>
  <c r="W32" i="1" s="1"/>
  <c r="CT32" i="1"/>
  <c r="S32" i="1" s="1"/>
  <c r="CU32" i="1"/>
  <c r="T32" i="1" s="1"/>
  <c r="GL32" i="1"/>
  <c r="GO32" i="1"/>
  <c r="GP32" i="1"/>
  <c r="GV32" i="1"/>
  <c r="HC32" i="1" s="1"/>
  <c r="GX32" i="1" s="1"/>
  <c r="C33" i="1"/>
  <c r="D33" i="1"/>
  <c r="S33" i="1"/>
  <c r="T33" i="1"/>
  <c r="V33" i="1"/>
  <c r="W33" i="1"/>
  <c r="AC33" i="1"/>
  <c r="AD33" i="1"/>
  <c r="CR33" i="1" s="1"/>
  <c r="Q33" i="1" s="1"/>
  <c r="AE33" i="1"/>
  <c r="CS33" i="1" s="1"/>
  <c r="R33" i="1" s="1"/>
  <c r="GK33" i="1" s="1"/>
  <c r="AF33" i="1"/>
  <c r="AG33" i="1"/>
  <c r="CU33" i="1" s="1"/>
  <c r="AH33" i="1"/>
  <c r="AI33" i="1"/>
  <c r="CW33" i="1" s="1"/>
  <c r="AJ33" i="1"/>
  <c r="CX33" i="1" s="1"/>
  <c r="CQ33" i="1"/>
  <c r="P33" i="1" s="1"/>
  <c r="CT33" i="1"/>
  <c r="CV33" i="1"/>
  <c r="U33" i="1" s="1"/>
  <c r="CY33" i="1"/>
  <c r="X33" i="1" s="1"/>
  <c r="CZ33" i="1"/>
  <c r="Y33" i="1" s="1"/>
  <c r="GL33" i="1"/>
  <c r="GO33" i="1"/>
  <c r="GP33" i="1"/>
  <c r="GV33" i="1"/>
  <c r="HC33" i="1" s="1"/>
  <c r="GX33" i="1"/>
  <c r="D34" i="1"/>
  <c r="AC34" i="1"/>
  <c r="CQ34" i="1" s="1"/>
  <c r="AD34" i="1"/>
  <c r="CR34" i="1" s="1"/>
  <c r="AE34" i="1"/>
  <c r="AF34" i="1"/>
  <c r="CT34" i="1" s="1"/>
  <c r="AG34" i="1"/>
  <c r="CU34" i="1" s="1"/>
  <c r="AH34" i="1"/>
  <c r="CV34" i="1" s="1"/>
  <c r="AI34" i="1"/>
  <c r="CW34" i="1" s="1"/>
  <c r="AJ34" i="1"/>
  <c r="CX34" i="1" s="1"/>
  <c r="CS34" i="1"/>
  <c r="GL34" i="1"/>
  <c r="GO34" i="1"/>
  <c r="GP34" i="1"/>
  <c r="GV34" i="1"/>
  <c r="HC34" i="1" s="1"/>
  <c r="B36" i="1"/>
  <c r="C36" i="1"/>
  <c r="C26" i="1" s="1"/>
  <c r="D36" i="1"/>
  <c r="D26" i="1" s="1"/>
  <c r="F36" i="1"/>
  <c r="G36" i="1"/>
  <c r="BC36" i="1"/>
  <c r="BC26" i="1" s="1"/>
  <c r="BD36" i="1"/>
  <c r="BX36" i="1"/>
  <c r="BY36" i="1"/>
  <c r="CK36" i="1"/>
  <c r="BB36" i="1" s="1"/>
  <c r="BB26" i="1" s="1"/>
  <c r="CL36" i="1"/>
  <c r="CM36" i="1"/>
  <c r="F49" i="1"/>
  <c r="F52" i="1"/>
  <c r="D66" i="1"/>
  <c r="D68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D70" i="1"/>
  <c r="K70" i="1"/>
  <c r="R70" i="1"/>
  <c r="GK70" i="1" s="1"/>
  <c r="W70" i="1"/>
  <c r="AC70" i="1"/>
  <c r="AB70" i="1" s="1"/>
  <c r="AD70" i="1"/>
  <c r="AE70" i="1"/>
  <c r="CS70" i="1" s="1"/>
  <c r="AF70" i="1"/>
  <c r="CT70" i="1" s="1"/>
  <c r="S70" i="1" s="1"/>
  <c r="CY70" i="1" s="1"/>
  <c r="X70" i="1" s="1"/>
  <c r="AG70" i="1"/>
  <c r="AH70" i="1"/>
  <c r="AI70" i="1"/>
  <c r="AJ70" i="1"/>
  <c r="CX70" i="1" s="1"/>
  <c r="CR70" i="1"/>
  <c r="Q70" i="1" s="1"/>
  <c r="CU70" i="1"/>
  <c r="T70" i="1" s="1"/>
  <c r="CV70" i="1"/>
  <c r="U70" i="1" s="1"/>
  <c r="CW70" i="1"/>
  <c r="V70" i="1" s="1"/>
  <c r="GL70" i="1"/>
  <c r="GO70" i="1"/>
  <c r="GP70" i="1"/>
  <c r="GV70" i="1"/>
  <c r="HC70" i="1" s="1"/>
  <c r="GX70" i="1" s="1"/>
  <c r="D71" i="1"/>
  <c r="P71" i="1"/>
  <c r="K71" i="1"/>
  <c r="V71" i="1"/>
  <c r="W71" i="1"/>
  <c r="AB71" i="1"/>
  <c r="AC71" i="1"/>
  <c r="CQ71" i="1" s="1"/>
  <c r="AD71" i="1"/>
  <c r="AE71" i="1"/>
  <c r="AF71" i="1"/>
  <c r="AG71" i="1"/>
  <c r="AH71" i="1"/>
  <c r="AI71" i="1"/>
  <c r="AJ71" i="1"/>
  <c r="CR71" i="1"/>
  <c r="Q71" i="1" s="1"/>
  <c r="CS71" i="1"/>
  <c r="R71" i="1" s="1"/>
  <c r="GK71" i="1" s="1"/>
  <c r="CT71" i="1"/>
  <c r="S71" i="1" s="1"/>
  <c r="CU71" i="1"/>
  <c r="CV71" i="1"/>
  <c r="CW71" i="1"/>
  <c r="CX71" i="1"/>
  <c r="GL71" i="1"/>
  <c r="GO71" i="1"/>
  <c r="GP71" i="1"/>
  <c r="GV71" i="1"/>
  <c r="HC71" i="1"/>
  <c r="GX71" i="1" s="1"/>
  <c r="D73" i="1"/>
  <c r="K73" i="1"/>
  <c r="W73" i="1"/>
  <c r="AC73" i="1"/>
  <c r="AD73" i="1"/>
  <c r="CR73" i="1" s="1"/>
  <c r="Q73" i="1" s="1"/>
  <c r="AE73" i="1"/>
  <c r="AF73" i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CS73" i="1"/>
  <c r="R73" i="1" s="1"/>
  <c r="CT73" i="1"/>
  <c r="S73" i="1" s="1"/>
  <c r="K70" i="7" s="1"/>
  <c r="GK73" i="1"/>
  <c r="GL73" i="1"/>
  <c r="GO73" i="1"/>
  <c r="GP73" i="1"/>
  <c r="GV73" i="1"/>
  <c r="HC73" i="1"/>
  <c r="GX73" i="1" s="1"/>
  <c r="D74" i="1"/>
  <c r="K74" i="1"/>
  <c r="P74" i="1"/>
  <c r="Q74" i="1"/>
  <c r="R74" i="1"/>
  <c r="T74" i="1"/>
  <c r="U74" i="1"/>
  <c r="I81" i="7" s="1"/>
  <c r="AC74" i="1"/>
  <c r="AD74" i="1"/>
  <c r="CR74" i="1" s="1"/>
  <c r="AE74" i="1"/>
  <c r="AF74" i="1"/>
  <c r="AG74" i="1"/>
  <c r="CU74" i="1" s="1"/>
  <c r="AH74" i="1"/>
  <c r="CV74" i="1" s="1"/>
  <c r="AI74" i="1"/>
  <c r="AJ74" i="1"/>
  <c r="CQ74" i="1"/>
  <c r="CS74" i="1"/>
  <c r="CW74" i="1"/>
  <c r="V74" i="1" s="1"/>
  <c r="CX74" i="1"/>
  <c r="W74" i="1" s="1"/>
  <c r="GL74" i="1"/>
  <c r="GO74" i="1"/>
  <c r="GP74" i="1"/>
  <c r="GV74" i="1"/>
  <c r="HC74" i="1" s="1"/>
  <c r="GX74" i="1" s="1"/>
  <c r="D75" i="1"/>
  <c r="K76" i="1"/>
  <c r="K75" i="1"/>
  <c r="P75" i="1"/>
  <c r="R75" i="1"/>
  <c r="GK75" i="1" s="1"/>
  <c r="S75" i="1"/>
  <c r="AB75" i="1"/>
  <c r="AC75" i="1"/>
  <c r="AD75" i="1"/>
  <c r="CR75" i="1" s="1"/>
  <c r="Q75" i="1" s="1"/>
  <c r="K87" i="7" s="1"/>
  <c r="AE75" i="1"/>
  <c r="AF75" i="1"/>
  <c r="CT75" i="1" s="1"/>
  <c r="AG75" i="1"/>
  <c r="AH75" i="1"/>
  <c r="AI75" i="1"/>
  <c r="CW75" i="1" s="1"/>
  <c r="V75" i="1" s="1"/>
  <c r="AJ75" i="1"/>
  <c r="CX75" i="1" s="1"/>
  <c r="W75" i="1" s="1"/>
  <c r="CQ75" i="1"/>
  <c r="CS75" i="1"/>
  <c r="CU75" i="1"/>
  <c r="T75" i="1" s="1"/>
  <c r="CV75" i="1"/>
  <c r="U75" i="1" s="1"/>
  <c r="GL75" i="1"/>
  <c r="GO75" i="1"/>
  <c r="GP75" i="1"/>
  <c r="GV75" i="1"/>
  <c r="HC75" i="1" s="1"/>
  <c r="GX75" i="1"/>
  <c r="D76" i="1"/>
  <c r="AC76" i="1"/>
  <c r="AD76" i="1"/>
  <c r="CR76" i="1" s="1"/>
  <c r="AE76" i="1"/>
  <c r="CS76" i="1" s="1"/>
  <c r="AF76" i="1"/>
  <c r="CT76" i="1" s="1"/>
  <c r="AG76" i="1"/>
  <c r="AH76" i="1"/>
  <c r="AI76" i="1"/>
  <c r="AJ76" i="1"/>
  <c r="CQ76" i="1"/>
  <c r="CU76" i="1"/>
  <c r="CV76" i="1"/>
  <c r="CW76" i="1"/>
  <c r="CX76" i="1"/>
  <c r="GL76" i="1"/>
  <c r="GO76" i="1"/>
  <c r="GP76" i="1"/>
  <c r="GV76" i="1"/>
  <c r="HC76" i="1"/>
  <c r="D77" i="1"/>
  <c r="K77" i="1"/>
  <c r="W77" i="1"/>
  <c r="AC77" i="1"/>
  <c r="AD77" i="1"/>
  <c r="CR77" i="1" s="1"/>
  <c r="Q77" i="1" s="1"/>
  <c r="K109" i="7" s="1"/>
  <c r="AE77" i="1"/>
  <c r="CS77" i="1" s="1"/>
  <c r="R77" i="1" s="1"/>
  <c r="GK77" i="1" s="1"/>
  <c r="AF77" i="1"/>
  <c r="AG77" i="1"/>
  <c r="AH77" i="1"/>
  <c r="AI77" i="1"/>
  <c r="AJ77" i="1"/>
  <c r="CT77" i="1"/>
  <c r="S77" i="1" s="1"/>
  <c r="CY77" i="1" s="1"/>
  <c r="X77" i="1" s="1"/>
  <c r="CU77" i="1"/>
  <c r="T77" i="1" s="1"/>
  <c r="CV77" i="1"/>
  <c r="U77" i="1" s="1"/>
  <c r="CW77" i="1"/>
  <c r="V77" i="1" s="1"/>
  <c r="CX77" i="1"/>
  <c r="CZ77" i="1"/>
  <c r="Y77" i="1" s="1"/>
  <c r="T106" i="7" s="1"/>
  <c r="K112" i="7" s="1"/>
  <c r="GL77" i="1"/>
  <c r="GO77" i="1"/>
  <c r="GP77" i="1"/>
  <c r="GV77" i="1"/>
  <c r="HC77" i="1" s="1"/>
  <c r="GX77" i="1"/>
  <c r="D78" i="1"/>
  <c r="R78" i="1"/>
  <c r="GK78" i="1" s="1"/>
  <c r="U78" i="1"/>
  <c r="AC78" i="1"/>
  <c r="AD78" i="1"/>
  <c r="CR78" i="1" s="1"/>
  <c r="Q78" i="1" s="1"/>
  <c r="AE78" i="1"/>
  <c r="AF78" i="1"/>
  <c r="AG78" i="1"/>
  <c r="AH78" i="1"/>
  <c r="AI78" i="1"/>
  <c r="CW78" i="1" s="1"/>
  <c r="V78" i="1" s="1"/>
  <c r="AJ78" i="1"/>
  <c r="CS78" i="1"/>
  <c r="CT78" i="1"/>
  <c r="S78" i="1" s="1"/>
  <c r="CU78" i="1"/>
  <c r="T78" i="1" s="1"/>
  <c r="CV78" i="1"/>
  <c r="CX78" i="1"/>
  <c r="W78" i="1" s="1"/>
  <c r="GL78" i="1"/>
  <c r="GO78" i="1"/>
  <c r="GP78" i="1"/>
  <c r="GV78" i="1"/>
  <c r="HC78" i="1"/>
  <c r="GX78" i="1" s="1"/>
  <c r="D79" i="1"/>
  <c r="K79" i="1"/>
  <c r="AC79" i="1"/>
  <c r="AD79" i="1"/>
  <c r="AE79" i="1"/>
  <c r="CS79" i="1" s="1"/>
  <c r="R79" i="1" s="1"/>
  <c r="GK79" i="1" s="1"/>
  <c r="AF79" i="1"/>
  <c r="CT79" i="1" s="1"/>
  <c r="S79" i="1" s="1"/>
  <c r="AG79" i="1"/>
  <c r="CU79" i="1" s="1"/>
  <c r="T79" i="1" s="1"/>
  <c r="AH79" i="1"/>
  <c r="CV79" i="1" s="1"/>
  <c r="U79" i="1" s="1"/>
  <c r="AI79" i="1"/>
  <c r="AJ79" i="1"/>
  <c r="CX79" i="1" s="1"/>
  <c r="W79" i="1" s="1"/>
  <c r="CQ79" i="1"/>
  <c r="P79" i="1" s="1"/>
  <c r="CW79" i="1"/>
  <c r="V79" i="1" s="1"/>
  <c r="GL79" i="1"/>
  <c r="GO79" i="1"/>
  <c r="GP79" i="1"/>
  <c r="GV79" i="1"/>
  <c r="HC79" i="1"/>
  <c r="GX79" i="1" s="1"/>
  <c r="D80" i="1"/>
  <c r="GX80" i="1"/>
  <c r="K80" i="1"/>
  <c r="S80" i="1"/>
  <c r="V80" i="1"/>
  <c r="AC80" i="1"/>
  <c r="CQ80" i="1" s="1"/>
  <c r="P80" i="1" s="1"/>
  <c r="AD80" i="1"/>
  <c r="CR80" i="1" s="1"/>
  <c r="Q80" i="1" s="1"/>
  <c r="AE80" i="1"/>
  <c r="CS80" i="1" s="1"/>
  <c r="AF80" i="1"/>
  <c r="AG80" i="1"/>
  <c r="AH80" i="1"/>
  <c r="CV80" i="1" s="1"/>
  <c r="U80" i="1" s="1"/>
  <c r="I125" i="7" s="1"/>
  <c r="AI80" i="1"/>
  <c r="CW80" i="1" s="1"/>
  <c r="AJ80" i="1"/>
  <c r="CT80" i="1"/>
  <c r="CU80" i="1"/>
  <c r="T80" i="1" s="1"/>
  <c r="CX80" i="1"/>
  <c r="W80" i="1" s="1"/>
  <c r="CY80" i="1"/>
  <c r="X80" i="1" s="1"/>
  <c r="R117" i="7" s="1"/>
  <c r="K122" i="7" s="1"/>
  <c r="GL80" i="1"/>
  <c r="GO80" i="1"/>
  <c r="GP80" i="1"/>
  <c r="GV80" i="1"/>
  <c r="HC80" i="1" s="1"/>
  <c r="D81" i="1"/>
  <c r="K81" i="1"/>
  <c r="P81" i="1"/>
  <c r="Y81" i="1"/>
  <c r="T128" i="7" s="1"/>
  <c r="K132" i="7" s="1"/>
  <c r="AB81" i="1"/>
  <c r="AC81" i="1"/>
  <c r="CQ81" i="1" s="1"/>
  <c r="AD81" i="1"/>
  <c r="CR81" i="1" s="1"/>
  <c r="Q81" i="1" s="1"/>
  <c r="AE81" i="1"/>
  <c r="CS81" i="1" s="1"/>
  <c r="R81" i="1" s="1"/>
  <c r="GK81" i="1" s="1"/>
  <c r="AF81" i="1"/>
  <c r="AG81" i="1"/>
  <c r="AH81" i="1"/>
  <c r="AI81" i="1"/>
  <c r="CW81" i="1" s="1"/>
  <c r="AJ81" i="1"/>
  <c r="CT81" i="1"/>
  <c r="S81" i="1" s="1"/>
  <c r="CY81" i="1" s="1"/>
  <c r="X81" i="1" s="1"/>
  <c r="R128" i="7" s="1"/>
  <c r="K131" i="7" s="1"/>
  <c r="CU81" i="1"/>
  <c r="T81" i="1" s="1"/>
  <c r="CV81" i="1"/>
  <c r="U81" i="1" s="1"/>
  <c r="CX81" i="1"/>
  <c r="W81" i="1" s="1"/>
  <c r="CZ81" i="1"/>
  <c r="GL81" i="1"/>
  <c r="GO81" i="1"/>
  <c r="GP81" i="1"/>
  <c r="GV81" i="1"/>
  <c r="HC81" i="1"/>
  <c r="GX81" i="1" s="1"/>
  <c r="U82" i="1"/>
  <c r="V82" i="1"/>
  <c r="AB82" i="1"/>
  <c r="AC82" i="1"/>
  <c r="CQ82" i="1" s="1"/>
  <c r="P82" i="1" s="1"/>
  <c r="AD82" i="1"/>
  <c r="AE82" i="1"/>
  <c r="AF82" i="1"/>
  <c r="AG82" i="1"/>
  <c r="AH82" i="1"/>
  <c r="CV82" i="1" s="1"/>
  <c r="AI82" i="1"/>
  <c r="CW82" i="1" s="1"/>
  <c r="AJ82" i="1"/>
  <c r="CX82" i="1" s="1"/>
  <c r="W82" i="1" s="1"/>
  <c r="CR82" i="1"/>
  <c r="Q82" i="1" s="1"/>
  <c r="CS82" i="1"/>
  <c r="R82" i="1" s="1"/>
  <c r="GK82" i="1" s="1"/>
  <c r="CT82" i="1"/>
  <c r="S82" i="1" s="1"/>
  <c r="CU82" i="1"/>
  <c r="T82" i="1" s="1"/>
  <c r="GL82" i="1"/>
  <c r="GO82" i="1"/>
  <c r="GP82" i="1"/>
  <c r="GV82" i="1"/>
  <c r="HC82" i="1" s="1"/>
  <c r="GX82" i="1"/>
  <c r="D83" i="1"/>
  <c r="K83" i="1"/>
  <c r="V83" i="1"/>
  <c r="AC83" i="1"/>
  <c r="CQ83" i="1" s="1"/>
  <c r="AD83" i="1"/>
  <c r="CR83" i="1" s="1"/>
  <c r="Q83" i="1" s="1"/>
  <c r="AE83" i="1"/>
  <c r="CS83" i="1" s="1"/>
  <c r="R83" i="1" s="1"/>
  <c r="AF83" i="1"/>
  <c r="CT83" i="1" s="1"/>
  <c r="S83" i="1" s="1"/>
  <c r="CZ83" i="1" s="1"/>
  <c r="Y83" i="1" s="1"/>
  <c r="AG83" i="1"/>
  <c r="AH83" i="1"/>
  <c r="AI83" i="1"/>
  <c r="AJ83" i="1"/>
  <c r="CU83" i="1"/>
  <c r="T83" i="1" s="1"/>
  <c r="CV83" i="1"/>
  <c r="U83" i="1" s="1"/>
  <c r="CW83" i="1"/>
  <c r="CX83" i="1"/>
  <c r="CY83" i="1"/>
  <c r="X83" i="1" s="1"/>
  <c r="GK83" i="1"/>
  <c r="GL83" i="1"/>
  <c r="GO83" i="1"/>
  <c r="GP83" i="1"/>
  <c r="GV83" i="1"/>
  <c r="HC83" i="1"/>
  <c r="GX83" i="1" s="1"/>
  <c r="B85" i="1"/>
  <c r="B68" i="1" s="1"/>
  <c r="C85" i="1"/>
  <c r="C68" i="1" s="1"/>
  <c r="D85" i="1"/>
  <c r="F85" i="1"/>
  <c r="F68" i="1" s="1"/>
  <c r="G85" i="1"/>
  <c r="G68" i="1" s="1"/>
  <c r="AO85" i="1"/>
  <c r="AO68" i="1" s="1"/>
  <c r="BX85" i="1"/>
  <c r="BY85" i="1"/>
  <c r="CK85" i="1"/>
  <c r="BB85" i="1" s="1"/>
  <c r="CL85" i="1"/>
  <c r="CM85" i="1"/>
  <c r="D115" i="1"/>
  <c r="C117" i="1"/>
  <c r="E117" i="1"/>
  <c r="Z117" i="1"/>
  <c r="AA117" i="1"/>
  <c r="AM117" i="1"/>
  <c r="AN117" i="1"/>
  <c r="BE117" i="1"/>
  <c r="BF117" i="1"/>
  <c r="BG117" i="1"/>
  <c r="BH117" i="1"/>
  <c r="BI117" i="1"/>
  <c r="BJ117" i="1"/>
  <c r="BK117" i="1"/>
  <c r="BL117" i="1"/>
  <c r="BM117" i="1"/>
  <c r="BN117" i="1"/>
  <c r="BO117" i="1"/>
  <c r="BP117" i="1"/>
  <c r="BQ117" i="1"/>
  <c r="BR117" i="1"/>
  <c r="BS117" i="1"/>
  <c r="BT117" i="1"/>
  <c r="BU117" i="1"/>
  <c r="BV117" i="1"/>
  <c r="BW117" i="1"/>
  <c r="CM117" i="1"/>
  <c r="CN117" i="1"/>
  <c r="CO117" i="1"/>
  <c r="CP117" i="1"/>
  <c r="CQ117" i="1"/>
  <c r="CR117" i="1"/>
  <c r="CS117" i="1"/>
  <c r="CT117" i="1"/>
  <c r="CU117" i="1"/>
  <c r="CV117" i="1"/>
  <c r="CW117" i="1"/>
  <c r="CX117" i="1"/>
  <c r="CY117" i="1"/>
  <c r="CZ117" i="1"/>
  <c r="DA117" i="1"/>
  <c r="DB117" i="1"/>
  <c r="DC117" i="1"/>
  <c r="DD117" i="1"/>
  <c r="DE117" i="1"/>
  <c r="DF117" i="1"/>
  <c r="DG117" i="1"/>
  <c r="DH117" i="1"/>
  <c r="DI117" i="1"/>
  <c r="DJ117" i="1"/>
  <c r="DK117" i="1"/>
  <c r="DL117" i="1"/>
  <c r="DM117" i="1"/>
  <c r="DN117" i="1"/>
  <c r="DO117" i="1"/>
  <c r="DP117" i="1"/>
  <c r="DQ117" i="1"/>
  <c r="DR117" i="1"/>
  <c r="DS117" i="1"/>
  <c r="DT117" i="1"/>
  <c r="DU117" i="1"/>
  <c r="DV117" i="1"/>
  <c r="DW117" i="1"/>
  <c r="DX117" i="1"/>
  <c r="DY117" i="1"/>
  <c r="DZ117" i="1"/>
  <c r="EA117" i="1"/>
  <c r="EB117" i="1"/>
  <c r="EC117" i="1"/>
  <c r="ED117" i="1"/>
  <c r="EE117" i="1"/>
  <c r="EF117" i="1"/>
  <c r="EG117" i="1"/>
  <c r="EH117" i="1"/>
  <c r="EI117" i="1"/>
  <c r="EJ117" i="1"/>
  <c r="EK117" i="1"/>
  <c r="EL117" i="1"/>
  <c r="EM117" i="1"/>
  <c r="EN117" i="1"/>
  <c r="EO117" i="1"/>
  <c r="EP117" i="1"/>
  <c r="EQ117" i="1"/>
  <c r="ER117" i="1"/>
  <c r="ES117" i="1"/>
  <c r="ET117" i="1"/>
  <c r="EU117" i="1"/>
  <c r="EV117" i="1"/>
  <c r="EW117" i="1"/>
  <c r="EX117" i="1"/>
  <c r="EY117" i="1"/>
  <c r="EZ117" i="1"/>
  <c r="FA117" i="1"/>
  <c r="FB117" i="1"/>
  <c r="FC117" i="1"/>
  <c r="FD117" i="1"/>
  <c r="FE117" i="1"/>
  <c r="FF117" i="1"/>
  <c r="FG117" i="1"/>
  <c r="FH117" i="1"/>
  <c r="FI117" i="1"/>
  <c r="FJ117" i="1"/>
  <c r="FK117" i="1"/>
  <c r="FL117" i="1"/>
  <c r="FM117" i="1"/>
  <c r="FN117" i="1"/>
  <c r="FO117" i="1"/>
  <c r="FP117" i="1"/>
  <c r="FQ117" i="1"/>
  <c r="FR117" i="1"/>
  <c r="FS117" i="1"/>
  <c r="FT117" i="1"/>
  <c r="FU117" i="1"/>
  <c r="FV117" i="1"/>
  <c r="FW117" i="1"/>
  <c r="FX117" i="1"/>
  <c r="FY117" i="1"/>
  <c r="FZ117" i="1"/>
  <c r="GA117" i="1"/>
  <c r="GB117" i="1"/>
  <c r="GC117" i="1"/>
  <c r="GD117" i="1"/>
  <c r="GE117" i="1"/>
  <c r="GF117" i="1"/>
  <c r="GG117" i="1"/>
  <c r="GH117" i="1"/>
  <c r="GI117" i="1"/>
  <c r="GJ117" i="1"/>
  <c r="GK117" i="1"/>
  <c r="GL117" i="1"/>
  <c r="GM117" i="1"/>
  <c r="GN117" i="1"/>
  <c r="GO117" i="1"/>
  <c r="GP117" i="1"/>
  <c r="GQ117" i="1"/>
  <c r="GR117" i="1"/>
  <c r="GS117" i="1"/>
  <c r="GT117" i="1"/>
  <c r="GU117" i="1"/>
  <c r="GV117" i="1"/>
  <c r="GW117" i="1"/>
  <c r="GX117" i="1"/>
  <c r="C120" i="1"/>
  <c r="D120" i="1"/>
  <c r="K120" i="1"/>
  <c r="W120" i="1"/>
  <c r="AC120" i="1"/>
  <c r="AB120" i="1" s="1"/>
  <c r="AD120" i="1"/>
  <c r="CR120" i="1" s="1"/>
  <c r="Q120" i="1" s="1"/>
  <c r="K147" i="7" s="1"/>
  <c r="AE120" i="1"/>
  <c r="CS120" i="1" s="1"/>
  <c r="R120" i="1" s="1"/>
  <c r="K148" i="7" s="1"/>
  <c r="AF120" i="1"/>
  <c r="AG120" i="1"/>
  <c r="AH120" i="1"/>
  <c r="AI120" i="1"/>
  <c r="CW120" i="1" s="1"/>
  <c r="V120" i="1" s="1"/>
  <c r="AJ120" i="1"/>
  <c r="CX120" i="1" s="1"/>
  <c r="CQ120" i="1"/>
  <c r="P120" i="1" s="1"/>
  <c r="K149" i="7" s="1"/>
  <c r="CT120" i="1"/>
  <c r="S120" i="1" s="1"/>
  <c r="K146" i="7" s="1"/>
  <c r="CU120" i="1"/>
  <c r="T120" i="1" s="1"/>
  <c r="CV120" i="1"/>
  <c r="U120" i="1" s="1"/>
  <c r="GL120" i="1"/>
  <c r="GO120" i="1"/>
  <c r="GP120" i="1"/>
  <c r="GV120" i="1"/>
  <c r="HC120" i="1" s="1"/>
  <c r="GX120" i="1"/>
  <c r="R121" i="1"/>
  <c r="GK121" i="1" s="1"/>
  <c r="W121" i="1"/>
  <c r="AC121" i="1"/>
  <c r="AD121" i="1"/>
  <c r="CR121" i="1" s="1"/>
  <c r="Q121" i="1" s="1"/>
  <c r="AE121" i="1"/>
  <c r="CS121" i="1" s="1"/>
  <c r="AF121" i="1"/>
  <c r="AG121" i="1"/>
  <c r="AH121" i="1"/>
  <c r="AI121" i="1"/>
  <c r="AJ121" i="1"/>
  <c r="CX121" i="1" s="1"/>
  <c r="CT121" i="1"/>
  <c r="S121" i="1" s="1"/>
  <c r="CU121" i="1"/>
  <c r="T121" i="1" s="1"/>
  <c r="CV121" i="1"/>
  <c r="U121" i="1" s="1"/>
  <c r="CW121" i="1"/>
  <c r="V121" i="1" s="1"/>
  <c r="GL121" i="1"/>
  <c r="GO121" i="1"/>
  <c r="GP121" i="1"/>
  <c r="GV121" i="1"/>
  <c r="HC121" i="1"/>
  <c r="GX121" i="1" s="1"/>
  <c r="C122" i="1"/>
  <c r="D122" i="1"/>
  <c r="K122" i="1"/>
  <c r="S122" i="1"/>
  <c r="K159" i="7" s="1"/>
  <c r="U122" i="1"/>
  <c r="V122" i="1"/>
  <c r="W122" i="1"/>
  <c r="AC122" i="1"/>
  <c r="AD122" i="1"/>
  <c r="AE122" i="1"/>
  <c r="CS122" i="1" s="1"/>
  <c r="R122" i="1" s="1"/>
  <c r="K161" i="7" s="1"/>
  <c r="AF122" i="1"/>
  <c r="AG122" i="1"/>
  <c r="CU122" i="1" s="1"/>
  <c r="T122" i="1" s="1"/>
  <c r="AH122" i="1"/>
  <c r="AI122" i="1"/>
  <c r="CW122" i="1" s="1"/>
  <c r="AJ122" i="1"/>
  <c r="CQ122" i="1"/>
  <c r="P122" i="1" s="1"/>
  <c r="CP122" i="1" s="1"/>
  <c r="O122" i="1" s="1"/>
  <c r="CR122" i="1"/>
  <c r="Q122" i="1" s="1"/>
  <c r="CT122" i="1"/>
  <c r="CV122" i="1"/>
  <c r="CX122" i="1"/>
  <c r="GK122" i="1"/>
  <c r="GL122" i="1"/>
  <c r="GO122" i="1"/>
  <c r="GP122" i="1"/>
  <c r="GV122" i="1"/>
  <c r="HC122" i="1" s="1"/>
  <c r="GX122" i="1"/>
  <c r="AC123" i="1"/>
  <c r="CQ123" i="1" s="1"/>
  <c r="AD123" i="1"/>
  <c r="CR123" i="1" s="1"/>
  <c r="AE123" i="1"/>
  <c r="CS123" i="1" s="1"/>
  <c r="R123" i="1" s="1"/>
  <c r="GK123" i="1" s="1"/>
  <c r="AF123" i="1"/>
  <c r="CT123" i="1" s="1"/>
  <c r="S123" i="1" s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/>
  <c r="GL123" i="1"/>
  <c r="GO123" i="1"/>
  <c r="GP123" i="1"/>
  <c r="GV123" i="1"/>
  <c r="HC123" i="1" s="1"/>
  <c r="C124" i="1"/>
  <c r="D124" i="1"/>
  <c r="K124" i="1"/>
  <c r="T124" i="1"/>
  <c r="V124" i="1"/>
  <c r="AC124" i="1"/>
  <c r="CQ124" i="1" s="1"/>
  <c r="AD124" i="1"/>
  <c r="CR124" i="1" s="1"/>
  <c r="Q124" i="1" s="1"/>
  <c r="AE124" i="1"/>
  <c r="AF124" i="1"/>
  <c r="CT124" i="1" s="1"/>
  <c r="S124" i="1" s="1"/>
  <c r="CY124" i="1" s="1"/>
  <c r="X124" i="1" s="1"/>
  <c r="AG124" i="1"/>
  <c r="AH124" i="1"/>
  <c r="CV124" i="1" s="1"/>
  <c r="U124" i="1" s="1"/>
  <c r="AI124" i="1"/>
  <c r="CW124" i="1" s="1"/>
  <c r="AJ124" i="1"/>
  <c r="CS124" i="1"/>
  <c r="R124" i="1" s="1"/>
  <c r="CU124" i="1"/>
  <c r="CX124" i="1"/>
  <c r="W124" i="1" s="1"/>
  <c r="GK124" i="1"/>
  <c r="GL124" i="1"/>
  <c r="GO124" i="1"/>
  <c r="GP124" i="1"/>
  <c r="GV124" i="1"/>
  <c r="HC124" i="1" s="1"/>
  <c r="GX124" i="1" s="1"/>
  <c r="AC125" i="1"/>
  <c r="AD125" i="1"/>
  <c r="CR125" i="1" s="1"/>
  <c r="AE125" i="1"/>
  <c r="AF125" i="1"/>
  <c r="AG125" i="1"/>
  <c r="AH125" i="1"/>
  <c r="AI125" i="1"/>
  <c r="CW125" i="1" s="1"/>
  <c r="AJ125" i="1"/>
  <c r="CS125" i="1"/>
  <c r="CT125" i="1"/>
  <c r="CU125" i="1"/>
  <c r="CV125" i="1"/>
  <c r="CX125" i="1"/>
  <c r="GL125" i="1"/>
  <c r="GO125" i="1"/>
  <c r="GP125" i="1"/>
  <c r="GV125" i="1"/>
  <c r="HC125" i="1"/>
  <c r="C126" i="1"/>
  <c r="D126" i="1"/>
  <c r="K128" i="1"/>
  <c r="K126" i="1"/>
  <c r="U126" i="1"/>
  <c r="I189" i="7" s="1"/>
  <c r="AC126" i="1"/>
  <c r="CQ126" i="1" s="1"/>
  <c r="AD126" i="1"/>
  <c r="AE126" i="1"/>
  <c r="AF126" i="1"/>
  <c r="CT126" i="1" s="1"/>
  <c r="AG126" i="1"/>
  <c r="CU126" i="1" s="1"/>
  <c r="AH126" i="1"/>
  <c r="AI126" i="1"/>
  <c r="AJ126" i="1"/>
  <c r="CR126" i="1"/>
  <c r="Q126" i="1" s="1"/>
  <c r="K182" i="7" s="1"/>
  <c r="CS126" i="1"/>
  <c r="R126" i="1" s="1"/>
  <c r="GK126" i="1" s="1"/>
  <c r="CV126" i="1"/>
  <c r="CW126" i="1"/>
  <c r="V126" i="1" s="1"/>
  <c r="CX126" i="1"/>
  <c r="W126" i="1" s="1"/>
  <c r="GL126" i="1"/>
  <c r="GO126" i="1"/>
  <c r="GP126" i="1"/>
  <c r="GV126" i="1"/>
  <c r="HC126" i="1"/>
  <c r="GX126" i="1" s="1"/>
  <c r="Q127" i="1"/>
  <c r="AC127" i="1"/>
  <c r="CQ127" i="1" s="1"/>
  <c r="P127" i="1" s="1"/>
  <c r="CP127" i="1" s="1"/>
  <c r="O127" i="1" s="1"/>
  <c r="K185" i="7" s="1"/>
  <c r="AD127" i="1"/>
  <c r="CR127" i="1" s="1"/>
  <c r="AE127" i="1"/>
  <c r="CS127" i="1" s="1"/>
  <c r="AF127" i="1"/>
  <c r="AG127" i="1"/>
  <c r="AH127" i="1"/>
  <c r="AI127" i="1"/>
  <c r="AJ127" i="1"/>
  <c r="CT127" i="1"/>
  <c r="S127" i="1" s="1"/>
  <c r="CU127" i="1"/>
  <c r="T127" i="1" s="1"/>
  <c r="CV127" i="1"/>
  <c r="U127" i="1" s="1"/>
  <c r="CW127" i="1"/>
  <c r="V127" i="1" s="1"/>
  <c r="CX127" i="1"/>
  <c r="W127" i="1" s="1"/>
  <c r="GL127" i="1"/>
  <c r="GO127" i="1"/>
  <c r="GP127" i="1"/>
  <c r="GV127" i="1"/>
  <c r="HC127" i="1"/>
  <c r="C128" i="1"/>
  <c r="D128" i="1"/>
  <c r="R128" i="1"/>
  <c r="GK128" i="1" s="1"/>
  <c r="AC128" i="1"/>
  <c r="AD128" i="1"/>
  <c r="AE128" i="1"/>
  <c r="AF128" i="1"/>
  <c r="AG128" i="1"/>
  <c r="CU128" i="1" s="1"/>
  <c r="AH128" i="1"/>
  <c r="CV128" i="1" s="1"/>
  <c r="AI128" i="1"/>
  <c r="CW128" i="1" s="1"/>
  <c r="AJ128" i="1"/>
  <c r="CX128" i="1" s="1"/>
  <c r="CQ128" i="1"/>
  <c r="CR128" i="1"/>
  <c r="CS128" i="1"/>
  <c r="GL128" i="1"/>
  <c r="GO128" i="1"/>
  <c r="GP128" i="1"/>
  <c r="GV128" i="1"/>
  <c r="HC128" i="1"/>
  <c r="AC129" i="1"/>
  <c r="CQ129" i="1" s="1"/>
  <c r="AD129" i="1"/>
  <c r="AE129" i="1"/>
  <c r="CS129" i="1" s="1"/>
  <c r="AF129" i="1"/>
  <c r="AG129" i="1"/>
  <c r="CU129" i="1" s="1"/>
  <c r="AH129" i="1"/>
  <c r="CV129" i="1" s="1"/>
  <c r="AI129" i="1"/>
  <c r="CW129" i="1" s="1"/>
  <c r="AJ129" i="1"/>
  <c r="CR129" i="1"/>
  <c r="CX129" i="1"/>
  <c r="GL129" i="1"/>
  <c r="GO129" i="1"/>
  <c r="GP129" i="1"/>
  <c r="GV129" i="1"/>
  <c r="HC129" i="1" s="1"/>
  <c r="C130" i="1"/>
  <c r="D130" i="1"/>
  <c r="AC130" i="1"/>
  <c r="AD130" i="1"/>
  <c r="CR130" i="1" s="1"/>
  <c r="AE130" i="1"/>
  <c r="CS130" i="1" s="1"/>
  <c r="AF130" i="1"/>
  <c r="CT130" i="1" s="1"/>
  <c r="AG130" i="1"/>
  <c r="AH130" i="1"/>
  <c r="CV130" i="1" s="1"/>
  <c r="AI130" i="1"/>
  <c r="CW130" i="1" s="1"/>
  <c r="AJ130" i="1"/>
  <c r="CX130" i="1" s="1"/>
  <c r="CQ130" i="1"/>
  <c r="CU130" i="1"/>
  <c r="GL130" i="1"/>
  <c r="GO130" i="1"/>
  <c r="GP130" i="1"/>
  <c r="GV130" i="1"/>
  <c r="HC130" i="1"/>
  <c r="AC131" i="1"/>
  <c r="AD131" i="1"/>
  <c r="AE131" i="1"/>
  <c r="AF131" i="1"/>
  <c r="AG131" i="1"/>
  <c r="CU131" i="1" s="1"/>
  <c r="AH131" i="1"/>
  <c r="AI131" i="1"/>
  <c r="AJ131" i="1"/>
  <c r="CX131" i="1" s="1"/>
  <c r="CR131" i="1"/>
  <c r="CS131" i="1"/>
  <c r="CT131" i="1"/>
  <c r="CV131" i="1"/>
  <c r="CW131" i="1"/>
  <c r="GL131" i="1"/>
  <c r="GO131" i="1"/>
  <c r="GP131" i="1"/>
  <c r="GV131" i="1"/>
  <c r="HC131" i="1"/>
  <c r="C132" i="1"/>
  <c r="D132" i="1"/>
  <c r="AC132" i="1"/>
  <c r="CQ132" i="1" s="1"/>
  <c r="AD132" i="1"/>
  <c r="CR132" i="1" s="1"/>
  <c r="AE132" i="1"/>
  <c r="AF132" i="1"/>
  <c r="AG132" i="1"/>
  <c r="AH132" i="1"/>
  <c r="AI132" i="1"/>
  <c r="AJ132" i="1"/>
  <c r="CS132" i="1"/>
  <c r="CT132" i="1"/>
  <c r="CU132" i="1"/>
  <c r="CV132" i="1"/>
  <c r="CW132" i="1"/>
  <c r="CX132" i="1"/>
  <c r="GL132" i="1"/>
  <c r="GO132" i="1"/>
  <c r="GP132" i="1"/>
  <c r="GV132" i="1"/>
  <c r="HC132" i="1"/>
  <c r="AC133" i="1"/>
  <c r="AD133" i="1"/>
  <c r="CR133" i="1" s="1"/>
  <c r="AE133" i="1"/>
  <c r="AF133" i="1"/>
  <c r="AG133" i="1"/>
  <c r="CU133" i="1" s="1"/>
  <c r="AH133" i="1"/>
  <c r="CV133" i="1" s="1"/>
  <c r="AI133" i="1"/>
  <c r="AJ133" i="1"/>
  <c r="CS133" i="1"/>
  <c r="CT133" i="1"/>
  <c r="CW133" i="1"/>
  <c r="CX133" i="1"/>
  <c r="GL133" i="1"/>
  <c r="GO133" i="1"/>
  <c r="GP133" i="1"/>
  <c r="GV133" i="1"/>
  <c r="HC133" i="1" s="1"/>
  <c r="C134" i="1"/>
  <c r="D134" i="1"/>
  <c r="K134" i="1"/>
  <c r="U134" i="1"/>
  <c r="V134" i="1"/>
  <c r="W134" i="1"/>
  <c r="AB134" i="1"/>
  <c r="AC134" i="1"/>
  <c r="AD134" i="1"/>
  <c r="CR134" i="1" s="1"/>
  <c r="Q134" i="1" s="1"/>
  <c r="AE134" i="1"/>
  <c r="AF134" i="1"/>
  <c r="AG134" i="1"/>
  <c r="AH134" i="1"/>
  <c r="AI134" i="1"/>
  <c r="CW134" i="1" s="1"/>
  <c r="AJ134" i="1"/>
  <c r="CX134" i="1" s="1"/>
  <c r="CQ134" i="1"/>
  <c r="P134" i="1" s="1"/>
  <c r="CS134" i="1"/>
  <c r="R134" i="1" s="1"/>
  <c r="GK134" i="1" s="1"/>
  <c r="CT134" i="1"/>
  <c r="S134" i="1" s="1"/>
  <c r="K228" i="7" s="1"/>
  <c r="CU134" i="1"/>
  <c r="T134" i="1" s="1"/>
  <c r="CV134" i="1"/>
  <c r="GL134" i="1"/>
  <c r="GO134" i="1"/>
  <c r="GP134" i="1"/>
  <c r="GV134" i="1"/>
  <c r="HC134" i="1"/>
  <c r="GX134" i="1" s="1"/>
  <c r="P135" i="1"/>
  <c r="S135" i="1"/>
  <c r="CY135" i="1" s="1"/>
  <c r="X135" i="1"/>
  <c r="R232" i="7" s="1"/>
  <c r="AC135" i="1"/>
  <c r="AD135" i="1"/>
  <c r="AE135" i="1"/>
  <c r="CS135" i="1" s="1"/>
  <c r="R135" i="1" s="1"/>
  <c r="GK135" i="1" s="1"/>
  <c r="AF135" i="1"/>
  <c r="CT135" i="1" s="1"/>
  <c r="AG135" i="1"/>
  <c r="AH135" i="1"/>
  <c r="AI135" i="1"/>
  <c r="CW135" i="1" s="1"/>
  <c r="V135" i="1" s="1"/>
  <c r="AJ135" i="1"/>
  <c r="CX135" i="1" s="1"/>
  <c r="W135" i="1" s="1"/>
  <c r="CQ135" i="1"/>
  <c r="CU135" i="1"/>
  <c r="T135" i="1" s="1"/>
  <c r="CV135" i="1"/>
  <c r="U135" i="1" s="1"/>
  <c r="GL135" i="1"/>
  <c r="GO135" i="1"/>
  <c r="GP135" i="1"/>
  <c r="GV135" i="1"/>
  <c r="HC135" i="1"/>
  <c r="GX135" i="1" s="1"/>
  <c r="C137" i="1"/>
  <c r="D137" i="1"/>
  <c r="R137" i="1"/>
  <c r="GK137" i="1" s="1"/>
  <c r="S137" i="1"/>
  <c r="T137" i="1"/>
  <c r="AC137" i="1"/>
  <c r="AB137" i="1" s="1"/>
  <c r="AD137" i="1"/>
  <c r="AE137" i="1"/>
  <c r="CS137" i="1" s="1"/>
  <c r="AF137" i="1"/>
  <c r="AG137" i="1"/>
  <c r="CU137" i="1" s="1"/>
  <c r="AH137" i="1"/>
  <c r="AI137" i="1"/>
  <c r="CW137" i="1" s="1"/>
  <c r="V137" i="1" s="1"/>
  <c r="AJ137" i="1"/>
  <c r="CX137" i="1" s="1"/>
  <c r="W137" i="1" s="1"/>
  <c r="CR137" i="1"/>
  <c r="Q137" i="1" s="1"/>
  <c r="CT137" i="1"/>
  <c r="CV137" i="1"/>
  <c r="U137" i="1" s="1"/>
  <c r="GL137" i="1"/>
  <c r="GO137" i="1"/>
  <c r="GP137" i="1"/>
  <c r="GV137" i="1"/>
  <c r="HC137" i="1"/>
  <c r="GX137" i="1" s="1"/>
  <c r="R138" i="1"/>
  <c r="GK138" i="1" s="1"/>
  <c r="T138" i="1"/>
  <c r="V138" i="1"/>
  <c r="AC138" i="1"/>
  <c r="CQ138" i="1" s="1"/>
  <c r="P138" i="1" s="1"/>
  <c r="CP138" i="1" s="1"/>
  <c r="O138" i="1" s="1"/>
  <c r="AD138" i="1"/>
  <c r="AE138" i="1"/>
  <c r="AF138" i="1"/>
  <c r="AG138" i="1"/>
  <c r="CU138" i="1" s="1"/>
  <c r="AH138" i="1"/>
  <c r="AI138" i="1"/>
  <c r="AJ138" i="1"/>
  <c r="CX138" i="1" s="1"/>
  <c r="W138" i="1" s="1"/>
  <c r="CR138" i="1"/>
  <c r="Q138" i="1" s="1"/>
  <c r="CS138" i="1"/>
  <c r="CT138" i="1"/>
  <c r="S138" i="1" s="1"/>
  <c r="CV138" i="1"/>
  <c r="U138" i="1" s="1"/>
  <c r="CW138" i="1"/>
  <c r="GL138" i="1"/>
  <c r="GO138" i="1"/>
  <c r="GP138" i="1"/>
  <c r="GV138" i="1"/>
  <c r="HC138" i="1" s="1"/>
  <c r="GX138" i="1"/>
  <c r="C139" i="1"/>
  <c r="D139" i="1"/>
  <c r="R139" i="1"/>
  <c r="GK139" i="1" s="1"/>
  <c r="T139" i="1"/>
  <c r="U139" i="1"/>
  <c r="V139" i="1"/>
  <c r="W139" i="1"/>
  <c r="AC139" i="1"/>
  <c r="AD139" i="1"/>
  <c r="AE139" i="1"/>
  <c r="CS139" i="1" s="1"/>
  <c r="AF139" i="1"/>
  <c r="AG139" i="1"/>
  <c r="CU139" i="1" s="1"/>
  <c r="AH139" i="1"/>
  <c r="CV139" i="1" s="1"/>
  <c r="AI139" i="1"/>
  <c r="CW139" i="1" s="1"/>
  <c r="AJ139" i="1"/>
  <c r="CX139" i="1" s="1"/>
  <c r="CQ139" i="1"/>
  <c r="P139" i="1" s="1"/>
  <c r="CR139" i="1"/>
  <c r="Q139" i="1" s="1"/>
  <c r="GL139" i="1"/>
  <c r="GO139" i="1"/>
  <c r="GP139" i="1"/>
  <c r="GV139" i="1"/>
  <c r="HC139" i="1"/>
  <c r="GX139" i="1" s="1"/>
  <c r="P140" i="1"/>
  <c r="Q140" i="1"/>
  <c r="AC140" i="1"/>
  <c r="AD140" i="1"/>
  <c r="CR140" i="1" s="1"/>
  <c r="AE140" i="1"/>
  <c r="CS140" i="1" s="1"/>
  <c r="R140" i="1" s="1"/>
  <c r="GK140" i="1" s="1"/>
  <c r="AF140" i="1"/>
  <c r="CT140" i="1" s="1"/>
  <c r="S140" i="1" s="1"/>
  <c r="AG140" i="1"/>
  <c r="CU140" i="1" s="1"/>
  <c r="T140" i="1" s="1"/>
  <c r="AH140" i="1"/>
  <c r="CV140" i="1" s="1"/>
  <c r="U140" i="1" s="1"/>
  <c r="AI140" i="1"/>
  <c r="AJ140" i="1"/>
  <c r="CQ140" i="1"/>
  <c r="CW140" i="1"/>
  <c r="V140" i="1" s="1"/>
  <c r="CX140" i="1"/>
  <c r="W140" i="1" s="1"/>
  <c r="GL140" i="1"/>
  <c r="GO140" i="1"/>
  <c r="GP140" i="1"/>
  <c r="GV140" i="1"/>
  <c r="HC140" i="1"/>
  <c r="GX140" i="1" s="1"/>
  <c r="C141" i="1"/>
  <c r="D141" i="1"/>
  <c r="K141" i="1"/>
  <c r="Q141" i="1"/>
  <c r="AC141" i="1"/>
  <c r="AD141" i="1"/>
  <c r="CR141" i="1" s="1"/>
  <c r="AE141" i="1"/>
  <c r="CS141" i="1" s="1"/>
  <c r="AF141" i="1"/>
  <c r="CT141" i="1" s="1"/>
  <c r="AG141" i="1"/>
  <c r="AH141" i="1"/>
  <c r="CV141" i="1" s="1"/>
  <c r="AI141" i="1"/>
  <c r="CW141" i="1" s="1"/>
  <c r="AJ141" i="1"/>
  <c r="CU141" i="1"/>
  <c r="T141" i="1" s="1"/>
  <c r="CX141" i="1"/>
  <c r="GL141" i="1"/>
  <c r="GO141" i="1"/>
  <c r="GP141" i="1"/>
  <c r="GV141" i="1"/>
  <c r="HC141" i="1" s="1"/>
  <c r="AC142" i="1"/>
  <c r="CQ142" i="1" s="1"/>
  <c r="P142" i="1" s="1"/>
  <c r="AD142" i="1"/>
  <c r="AE142" i="1"/>
  <c r="CS142" i="1" s="1"/>
  <c r="R142" i="1" s="1"/>
  <c r="GK142" i="1" s="1"/>
  <c r="AF142" i="1"/>
  <c r="CT142" i="1" s="1"/>
  <c r="S142" i="1" s="1"/>
  <c r="AG142" i="1"/>
  <c r="CU142" i="1" s="1"/>
  <c r="AH142" i="1"/>
  <c r="AI142" i="1"/>
  <c r="AJ142" i="1"/>
  <c r="CR142" i="1"/>
  <c r="CV142" i="1"/>
  <c r="U142" i="1" s="1"/>
  <c r="CW142" i="1"/>
  <c r="V142" i="1" s="1"/>
  <c r="CX142" i="1"/>
  <c r="W142" i="1" s="1"/>
  <c r="GL142" i="1"/>
  <c r="GO142" i="1"/>
  <c r="GP142" i="1"/>
  <c r="GV142" i="1"/>
  <c r="HC142" i="1"/>
  <c r="C143" i="1"/>
  <c r="D143" i="1"/>
  <c r="P143" i="1"/>
  <c r="R143" i="1"/>
  <c r="GK143" i="1" s="1"/>
  <c r="V143" i="1"/>
  <c r="AC143" i="1"/>
  <c r="AD143" i="1"/>
  <c r="AE143" i="1"/>
  <c r="CS143" i="1" s="1"/>
  <c r="AF143" i="1"/>
  <c r="CT143" i="1" s="1"/>
  <c r="S143" i="1" s="1"/>
  <c r="CZ143" i="1" s="1"/>
  <c r="Y143" i="1" s="1"/>
  <c r="AG143" i="1"/>
  <c r="CU143" i="1" s="1"/>
  <c r="T143" i="1" s="1"/>
  <c r="AH143" i="1"/>
  <c r="AI143" i="1"/>
  <c r="AJ143" i="1"/>
  <c r="CQ143" i="1"/>
  <c r="CV143" i="1"/>
  <c r="U143" i="1" s="1"/>
  <c r="CW143" i="1"/>
  <c r="CX143" i="1"/>
  <c r="W143" i="1" s="1"/>
  <c r="GL143" i="1"/>
  <c r="GO143" i="1"/>
  <c r="GP143" i="1"/>
  <c r="GV143" i="1"/>
  <c r="HC143" i="1" s="1"/>
  <c r="GX143" i="1"/>
  <c r="W144" i="1"/>
  <c r="AC144" i="1"/>
  <c r="AD144" i="1"/>
  <c r="CR144" i="1" s="1"/>
  <c r="Q144" i="1" s="1"/>
  <c r="AE144" i="1"/>
  <c r="AF144" i="1"/>
  <c r="AG144" i="1"/>
  <c r="AH144" i="1"/>
  <c r="AI144" i="1"/>
  <c r="AJ144" i="1"/>
  <c r="CS144" i="1"/>
  <c r="R144" i="1" s="1"/>
  <c r="GK144" i="1" s="1"/>
  <c r="CT144" i="1"/>
  <c r="S144" i="1" s="1"/>
  <c r="CU144" i="1"/>
  <c r="T144" i="1" s="1"/>
  <c r="CV144" i="1"/>
  <c r="U144" i="1" s="1"/>
  <c r="CW144" i="1"/>
  <c r="CX144" i="1"/>
  <c r="GL144" i="1"/>
  <c r="GO144" i="1"/>
  <c r="GP144" i="1"/>
  <c r="GV144" i="1"/>
  <c r="HC144" i="1"/>
  <c r="GX144" i="1" s="1"/>
  <c r="C146" i="1"/>
  <c r="D146" i="1"/>
  <c r="T146" i="1"/>
  <c r="V146" i="1"/>
  <c r="W146" i="1"/>
  <c r="AC146" i="1"/>
  <c r="CQ146" i="1" s="1"/>
  <c r="P146" i="1" s="1"/>
  <c r="AD146" i="1"/>
  <c r="AE146" i="1"/>
  <c r="AF146" i="1"/>
  <c r="AG146" i="1"/>
  <c r="CU146" i="1" s="1"/>
  <c r="AH146" i="1"/>
  <c r="AI146" i="1"/>
  <c r="CW146" i="1" s="1"/>
  <c r="AJ146" i="1"/>
  <c r="CX146" i="1" s="1"/>
  <c r="CR146" i="1"/>
  <c r="Q146" i="1" s="1"/>
  <c r="CS146" i="1"/>
  <c r="R146" i="1" s="1"/>
  <c r="GK146" i="1" s="1"/>
  <c r="CT146" i="1"/>
  <c r="S146" i="1" s="1"/>
  <c r="CV146" i="1"/>
  <c r="U146" i="1" s="1"/>
  <c r="GL146" i="1"/>
  <c r="GO146" i="1"/>
  <c r="GP146" i="1"/>
  <c r="GV146" i="1"/>
  <c r="GX146" i="1"/>
  <c r="HC146" i="1"/>
  <c r="Q147" i="1"/>
  <c r="S147" i="1"/>
  <c r="AC147" i="1"/>
  <c r="AB147" i="1" s="1"/>
  <c r="AD147" i="1"/>
  <c r="AE147" i="1"/>
  <c r="AF147" i="1"/>
  <c r="CT147" i="1" s="1"/>
  <c r="AG147" i="1"/>
  <c r="AH147" i="1"/>
  <c r="CV147" i="1" s="1"/>
  <c r="U147" i="1" s="1"/>
  <c r="AI147" i="1"/>
  <c r="CW147" i="1" s="1"/>
  <c r="V147" i="1" s="1"/>
  <c r="AJ147" i="1"/>
  <c r="CX147" i="1" s="1"/>
  <c r="W147" i="1" s="1"/>
  <c r="CQ147" i="1"/>
  <c r="P147" i="1" s="1"/>
  <c r="CR147" i="1"/>
  <c r="CS147" i="1"/>
  <c r="R147" i="1" s="1"/>
  <c r="GK147" i="1" s="1"/>
  <c r="CU147" i="1"/>
  <c r="T147" i="1" s="1"/>
  <c r="GL147" i="1"/>
  <c r="GO147" i="1"/>
  <c r="GP147" i="1"/>
  <c r="GV147" i="1"/>
  <c r="HC147" i="1" s="1"/>
  <c r="GX147" i="1" s="1"/>
  <c r="D148" i="1"/>
  <c r="P148" i="1"/>
  <c r="Q148" i="1"/>
  <c r="U148" i="1"/>
  <c r="V148" i="1"/>
  <c r="AB148" i="1"/>
  <c r="AC148" i="1"/>
  <c r="AD148" i="1"/>
  <c r="AE148" i="1"/>
  <c r="AF148" i="1"/>
  <c r="AG148" i="1"/>
  <c r="CU148" i="1" s="1"/>
  <c r="T148" i="1" s="1"/>
  <c r="AH148" i="1"/>
  <c r="CV148" i="1" s="1"/>
  <c r="AI148" i="1"/>
  <c r="CW148" i="1" s="1"/>
  <c r="AJ148" i="1"/>
  <c r="CX148" i="1" s="1"/>
  <c r="W148" i="1" s="1"/>
  <c r="CQ148" i="1"/>
  <c r="CR148" i="1"/>
  <c r="CS148" i="1"/>
  <c r="R148" i="1" s="1"/>
  <c r="CT148" i="1"/>
  <c r="S148" i="1" s="1"/>
  <c r="CZ148" i="1" s="1"/>
  <c r="Y148" i="1" s="1"/>
  <c r="GK148" i="1"/>
  <c r="GL148" i="1"/>
  <c r="GO148" i="1"/>
  <c r="GP148" i="1"/>
  <c r="GV148" i="1"/>
  <c r="HC148" i="1" s="1"/>
  <c r="GX148" i="1"/>
  <c r="C150" i="1"/>
  <c r="D150" i="1"/>
  <c r="K150" i="1"/>
  <c r="R150" i="1"/>
  <c r="GK150" i="1" s="1"/>
  <c r="S150" i="1"/>
  <c r="CY150" i="1" s="1"/>
  <c r="X150" i="1" s="1"/>
  <c r="T150" i="1"/>
  <c r="U150" i="1"/>
  <c r="AC150" i="1"/>
  <c r="AD150" i="1"/>
  <c r="CR150" i="1" s="1"/>
  <c r="Q150" i="1" s="1"/>
  <c r="AE150" i="1"/>
  <c r="CS150" i="1" s="1"/>
  <c r="AF150" i="1"/>
  <c r="AG150" i="1"/>
  <c r="AH150" i="1"/>
  <c r="CV150" i="1" s="1"/>
  <c r="AI150" i="1"/>
  <c r="CW150" i="1" s="1"/>
  <c r="V150" i="1" s="1"/>
  <c r="AJ150" i="1"/>
  <c r="CQ150" i="1"/>
  <c r="P150" i="1" s="1"/>
  <c r="CT150" i="1"/>
  <c r="CU150" i="1"/>
  <c r="CX150" i="1"/>
  <c r="W150" i="1" s="1"/>
  <c r="GL150" i="1"/>
  <c r="GO150" i="1"/>
  <c r="GP150" i="1"/>
  <c r="GV150" i="1"/>
  <c r="HC150" i="1"/>
  <c r="GX150" i="1" s="1"/>
  <c r="P151" i="1"/>
  <c r="R151" i="1"/>
  <c r="GK151" i="1" s="1"/>
  <c r="V151" i="1"/>
  <c r="AC151" i="1"/>
  <c r="AD151" i="1"/>
  <c r="AE151" i="1"/>
  <c r="AF151" i="1"/>
  <c r="CT151" i="1" s="1"/>
  <c r="S151" i="1" s="1"/>
  <c r="CY151" i="1" s="1"/>
  <c r="X151" i="1" s="1"/>
  <c r="AG151" i="1"/>
  <c r="AH151" i="1"/>
  <c r="CV151" i="1" s="1"/>
  <c r="U151" i="1" s="1"/>
  <c r="AI151" i="1"/>
  <c r="AJ151" i="1"/>
  <c r="CQ151" i="1"/>
  <c r="CS151" i="1"/>
  <c r="CU151" i="1"/>
  <c r="T151" i="1" s="1"/>
  <c r="CW151" i="1"/>
  <c r="CX151" i="1"/>
  <c r="W151" i="1" s="1"/>
  <c r="GL151" i="1"/>
  <c r="GO151" i="1"/>
  <c r="GP151" i="1"/>
  <c r="GV151" i="1"/>
  <c r="HC151" i="1"/>
  <c r="GX151" i="1" s="1"/>
  <c r="C152" i="1"/>
  <c r="D152" i="1"/>
  <c r="K152" i="1"/>
  <c r="AC152" i="1"/>
  <c r="CQ152" i="1" s="1"/>
  <c r="AD152" i="1"/>
  <c r="CR152" i="1" s="1"/>
  <c r="AE152" i="1"/>
  <c r="CS152" i="1" s="1"/>
  <c r="AF152" i="1"/>
  <c r="CT152" i="1" s="1"/>
  <c r="AG152" i="1"/>
  <c r="AH152" i="1"/>
  <c r="AI152" i="1"/>
  <c r="AJ152" i="1"/>
  <c r="CU152" i="1"/>
  <c r="T152" i="1" s="1"/>
  <c r="CV152" i="1"/>
  <c r="U152" i="1" s="1"/>
  <c r="CW152" i="1"/>
  <c r="CX152" i="1"/>
  <c r="GL152" i="1"/>
  <c r="GO152" i="1"/>
  <c r="GP152" i="1"/>
  <c r="GV152" i="1"/>
  <c r="HC152" i="1"/>
  <c r="AB153" i="1"/>
  <c r="AC153" i="1"/>
  <c r="AD153" i="1"/>
  <c r="AE153" i="1"/>
  <c r="AF153" i="1"/>
  <c r="CT153" i="1" s="1"/>
  <c r="AG153" i="1"/>
  <c r="CU153" i="1" s="1"/>
  <c r="AH153" i="1"/>
  <c r="AI153" i="1"/>
  <c r="AJ153" i="1"/>
  <c r="CX153" i="1" s="1"/>
  <c r="CQ153" i="1"/>
  <c r="CR153" i="1"/>
  <c r="CS153" i="1"/>
  <c r="CV153" i="1"/>
  <c r="CW153" i="1"/>
  <c r="GL153" i="1"/>
  <c r="GO153" i="1"/>
  <c r="GP153" i="1"/>
  <c r="GV153" i="1"/>
  <c r="HC153" i="1"/>
  <c r="C154" i="1"/>
  <c r="D154" i="1"/>
  <c r="S154" i="1"/>
  <c r="U154" i="1"/>
  <c r="W154" i="1"/>
  <c r="AB154" i="1"/>
  <c r="AC154" i="1"/>
  <c r="AD154" i="1"/>
  <c r="AE154" i="1"/>
  <c r="AF154" i="1"/>
  <c r="CT154" i="1" s="1"/>
  <c r="AG154" i="1"/>
  <c r="AH154" i="1"/>
  <c r="CV154" i="1" s="1"/>
  <c r="AI154" i="1"/>
  <c r="CW154" i="1" s="1"/>
  <c r="V154" i="1" s="1"/>
  <c r="AJ154" i="1"/>
  <c r="CQ154" i="1"/>
  <c r="P154" i="1" s="1"/>
  <c r="CP154" i="1" s="1"/>
  <c r="O154" i="1" s="1"/>
  <c r="CR154" i="1"/>
  <c r="Q154" i="1" s="1"/>
  <c r="CS154" i="1"/>
  <c r="R154" i="1" s="1"/>
  <c r="GK154" i="1" s="1"/>
  <c r="CU154" i="1"/>
  <c r="T154" i="1" s="1"/>
  <c r="CX154" i="1"/>
  <c r="GL154" i="1"/>
  <c r="GO154" i="1"/>
  <c r="GP154" i="1"/>
  <c r="GV154" i="1"/>
  <c r="GX154" i="1"/>
  <c r="HC154" i="1"/>
  <c r="P155" i="1"/>
  <c r="R155" i="1"/>
  <c r="GK155" i="1" s="1"/>
  <c r="V155" i="1"/>
  <c r="W155" i="1"/>
  <c r="AC155" i="1"/>
  <c r="CQ155" i="1" s="1"/>
  <c r="AD155" i="1"/>
  <c r="AE155" i="1"/>
  <c r="AF155" i="1"/>
  <c r="AB155" i="1" s="1"/>
  <c r="AG155" i="1"/>
  <c r="CU155" i="1" s="1"/>
  <c r="T155" i="1" s="1"/>
  <c r="AH155" i="1"/>
  <c r="CV155" i="1" s="1"/>
  <c r="U155" i="1" s="1"/>
  <c r="AI155" i="1"/>
  <c r="CW155" i="1" s="1"/>
  <c r="AJ155" i="1"/>
  <c r="CX155" i="1" s="1"/>
  <c r="CR155" i="1"/>
  <c r="Q155" i="1" s="1"/>
  <c r="CS155" i="1"/>
  <c r="CT155" i="1"/>
  <c r="S155" i="1" s="1"/>
  <c r="GL155" i="1"/>
  <c r="GO155" i="1"/>
  <c r="GP155" i="1"/>
  <c r="GV155" i="1"/>
  <c r="HC155" i="1"/>
  <c r="GX155" i="1" s="1"/>
  <c r="C156" i="1"/>
  <c r="D156" i="1"/>
  <c r="P156" i="1"/>
  <c r="R156" i="1"/>
  <c r="GK156" i="1" s="1"/>
  <c r="V156" i="1"/>
  <c r="AC156" i="1"/>
  <c r="AD156" i="1"/>
  <c r="AE156" i="1"/>
  <c r="AF156" i="1"/>
  <c r="AB156" i="1" s="1"/>
  <c r="AG156" i="1"/>
  <c r="CU156" i="1" s="1"/>
  <c r="T156" i="1" s="1"/>
  <c r="AH156" i="1"/>
  <c r="CV156" i="1" s="1"/>
  <c r="U156" i="1" s="1"/>
  <c r="AI156" i="1"/>
  <c r="AJ156" i="1"/>
  <c r="CX156" i="1" s="1"/>
  <c r="W156" i="1" s="1"/>
  <c r="CQ156" i="1"/>
  <c r="CR156" i="1"/>
  <c r="Q156" i="1" s="1"/>
  <c r="CS156" i="1"/>
  <c r="CW156" i="1"/>
  <c r="GL156" i="1"/>
  <c r="GO156" i="1"/>
  <c r="GP156" i="1"/>
  <c r="GV156" i="1"/>
  <c r="HC156" i="1" s="1"/>
  <c r="GX156" i="1" s="1"/>
  <c r="GX157" i="1"/>
  <c r="S157" i="1"/>
  <c r="CZ157" i="1" s="1"/>
  <c r="T157" i="1"/>
  <c r="V157" i="1"/>
  <c r="W157" i="1"/>
  <c r="Y157" i="1"/>
  <c r="AC157" i="1"/>
  <c r="AB157" i="1" s="1"/>
  <c r="AD157" i="1"/>
  <c r="AE157" i="1"/>
  <c r="CS157" i="1" s="1"/>
  <c r="R157" i="1" s="1"/>
  <c r="GK157" i="1" s="1"/>
  <c r="AF157" i="1"/>
  <c r="AG157" i="1"/>
  <c r="CU157" i="1" s="1"/>
  <c r="AH157" i="1"/>
  <c r="AI157" i="1"/>
  <c r="CW157" i="1" s="1"/>
  <c r="AJ157" i="1"/>
  <c r="CX157" i="1" s="1"/>
  <c r="CQ157" i="1"/>
  <c r="P157" i="1" s="1"/>
  <c r="CR157" i="1"/>
  <c r="Q157" i="1" s="1"/>
  <c r="CT157" i="1"/>
  <c r="CV157" i="1"/>
  <c r="U157" i="1" s="1"/>
  <c r="CY157" i="1"/>
  <c r="X157" i="1" s="1"/>
  <c r="GL157" i="1"/>
  <c r="GO157" i="1"/>
  <c r="GP157" i="1"/>
  <c r="GV157" i="1"/>
  <c r="HC157" i="1" s="1"/>
  <c r="C158" i="1"/>
  <c r="D158" i="1"/>
  <c r="K158" i="1"/>
  <c r="P158" i="1"/>
  <c r="AC158" i="1"/>
  <c r="CQ158" i="1" s="1"/>
  <c r="AD158" i="1"/>
  <c r="CR158" i="1" s="1"/>
  <c r="Q158" i="1" s="1"/>
  <c r="AE158" i="1"/>
  <c r="CS158" i="1" s="1"/>
  <c r="R158" i="1" s="1"/>
  <c r="GK158" i="1" s="1"/>
  <c r="AF158" i="1"/>
  <c r="CT158" i="1" s="1"/>
  <c r="S158" i="1" s="1"/>
  <c r="AG158" i="1"/>
  <c r="CU158" i="1" s="1"/>
  <c r="AH158" i="1"/>
  <c r="AI158" i="1"/>
  <c r="CW158" i="1" s="1"/>
  <c r="AJ158" i="1"/>
  <c r="CV158" i="1"/>
  <c r="CX158" i="1"/>
  <c r="GL158" i="1"/>
  <c r="GO158" i="1"/>
  <c r="GP158" i="1"/>
  <c r="GV158" i="1"/>
  <c r="HC158" i="1" s="1"/>
  <c r="C159" i="1"/>
  <c r="D159" i="1"/>
  <c r="K159" i="1"/>
  <c r="U159" i="1"/>
  <c r="W159" i="1"/>
  <c r="AC159" i="1"/>
  <c r="AD159" i="1"/>
  <c r="AE159" i="1"/>
  <c r="CS159" i="1" s="1"/>
  <c r="AF159" i="1"/>
  <c r="AG159" i="1"/>
  <c r="AH159" i="1"/>
  <c r="AI159" i="1"/>
  <c r="AJ159" i="1"/>
  <c r="CX159" i="1" s="1"/>
  <c r="CQ159" i="1"/>
  <c r="P159" i="1" s="1"/>
  <c r="CR159" i="1"/>
  <c r="Q159" i="1" s="1"/>
  <c r="CT159" i="1"/>
  <c r="S159" i="1" s="1"/>
  <c r="CU159" i="1"/>
  <c r="T159" i="1" s="1"/>
  <c r="CV159" i="1"/>
  <c r="CW159" i="1"/>
  <c r="GL159" i="1"/>
  <c r="GO159" i="1"/>
  <c r="GP159" i="1"/>
  <c r="GV159" i="1"/>
  <c r="HC159" i="1"/>
  <c r="GX159" i="1" s="1"/>
  <c r="AB160" i="1"/>
  <c r="AC160" i="1"/>
  <c r="AD160" i="1"/>
  <c r="AE160" i="1"/>
  <c r="AF160" i="1"/>
  <c r="AG160" i="1"/>
  <c r="CU160" i="1" s="1"/>
  <c r="AH160" i="1"/>
  <c r="AI160" i="1"/>
  <c r="AJ160" i="1"/>
  <c r="CX160" i="1" s="1"/>
  <c r="CQ160" i="1"/>
  <c r="CR160" i="1"/>
  <c r="Q160" i="1" s="1"/>
  <c r="CS160" i="1"/>
  <c r="R160" i="1" s="1"/>
  <c r="GK160" i="1" s="1"/>
  <c r="CT160" i="1"/>
  <c r="CV160" i="1"/>
  <c r="U160" i="1" s="1"/>
  <c r="CW160" i="1"/>
  <c r="GL160" i="1"/>
  <c r="GO160" i="1"/>
  <c r="GP160" i="1"/>
  <c r="GV160" i="1"/>
  <c r="HC160" i="1"/>
  <c r="C162" i="1"/>
  <c r="D162" i="1"/>
  <c r="K162" i="1"/>
  <c r="P162" i="1"/>
  <c r="Q162" i="1"/>
  <c r="R162" i="1"/>
  <c r="V162" i="1"/>
  <c r="AC162" i="1"/>
  <c r="AD162" i="1"/>
  <c r="CR162" i="1" s="1"/>
  <c r="AE162" i="1"/>
  <c r="AF162" i="1"/>
  <c r="CT162" i="1" s="1"/>
  <c r="S162" i="1" s="1"/>
  <c r="AG162" i="1"/>
  <c r="CU162" i="1" s="1"/>
  <c r="T162" i="1" s="1"/>
  <c r="AH162" i="1"/>
  <c r="CV162" i="1" s="1"/>
  <c r="U162" i="1" s="1"/>
  <c r="AI162" i="1"/>
  <c r="CW162" i="1" s="1"/>
  <c r="AJ162" i="1"/>
  <c r="CQ162" i="1"/>
  <c r="CS162" i="1"/>
  <c r="CX162" i="1"/>
  <c r="W162" i="1" s="1"/>
  <c r="GK162" i="1"/>
  <c r="GL162" i="1"/>
  <c r="GO162" i="1"/>
  <c r="GP162" i="1"/>
  <c r="GV162" i="1"/>
  <c r="HC162" i="1" s="1"/>
  <c r="GX162" i="1" s="1"/>
  <c r="W163" i="1"/>
  <c r="AC163" i="1"/>
  <c r="AB163" i="1" s="1"/>
  <c r="AD163" i="1"/>
  <c r="AE163" i="1"/>
  <c r="CS163" i="1" s="1"/>
  <c r="R163" i="1" s="1"/>
  <c r="GK163" i="1" s="1"/>
  <c r="AF163" i="1"/>
  <c r="CT163" i="1" s="1"/>
  <c r="S163" i="1" s="1"/>
  <c r="AG163" i="1"/>
  <c r="CU163" i="1" s="1"/>
  <c r="T163" i="1" s="1"/>
  <c r="AH163" i="1"/>
  <c r="AI163" i="1"/>
  <c r="AJ163" i="1"/>
  <c r="CX163" i="1" s="1"/>
  <c r="CQ163" i="1"/>
  <c r="P163" i="1" s="1"/>
  <c r="CR163" i="1"/>
  <c r="Q163" i="1" s="1"/>
  <c r="CV163" i="1"/>
  <c r="U163" i="1" s="1"/>
  <c r="CW163" i="1"/>
  <c r="V163" i="1" s="1"/>
  <c r="GL163" i="1"/>
  <c r="GO163" i="1"/>
  <c r="GP163" i="1"/>
  <c r="GV163" i="1"/>
  <c r="HC163" i="1"/>
  <c r="GX163" i="1" s="1"/>
  <c r="C164" i="1"/>
  <c r="D164" i="1"/>
  <c r="K164" i="1"/>
  <c r="AC164" i="1"/>
  <c r="AD164" i="1"/>
  <c r="CR164" i="1" s="1"/>
  <c r="Q164" i="1" s="1"/>
  <c r="AE164" i="1"/>
  <c r="CS164" i="1" s="1"/>
  <c r="R164" i="1" s="1"/>
  <c r="GK164" i="1" s="1"/>
  <c r="AF164" i="1"/>
  <c r="CT164" i="1" s="1"/>
  <c r="S164" i="1" s="1"/>
  <c r="AG164" i="1"/>
  <c r="CU164" i="1" s="1"/>
  <c r="T164" i="1" s="1"/>
  <c r="AH164" i="1"/>
  <c r="AI164" i="1"/>
  <c r="AJ164" i="1"/>
  <c r="CV164" i="1"/>
  <c r="U164" i="1" s="1"/>
  <c r="CW164" i="1"/>
  <c r="V164" i="1" s="1"/>
  <c r="CX164" i="1"/>
  <c r="W164" i="1" s="1"/>
  <c r="GL164" i="1"/>
  <c r="GO164" i="1"/>
  <c r="GP164" i="1"/>
  <c r="GV164" i="1"/>
  <c r="GX164" i="1"/>
  <c r="HC164" i="1"/>
  <c r="W165" i="1"/>
  <c r="P165" i="1"/>
  <c r="Q165" i="1"/>
  <c r="AB165" i="1"/>
  <c r="AC165" i="1"/>
  <c r="CQ165" i="1" s="1"/>
  <c r="AD165" i="1"/>
  <c r="CR165" i="1" s="1"/>
  <c r="AE165" i="1"/>
  <c r="AF165" i="1"/>
  <c r="AG165" i="1"/>
  <c r="AH165" i="1"/>
  <c r="AI165" i="1"/>
  <c r="CW165" i="1" s="1"/>
  <c r="V165" i="1" s="1"/>
  <c r="AJ165" i="1"/>
  <c r="CX165" i="1" s="1"/>
  <c r="CS165" i="1"/>
  <c r="R165" i="1" s="1"/>
  <c r="GK165" i="1" s="1"/>
  <c r="CT165" i="1"/>
  <c r="S165" i="1" s="1"/>
  <c r="CU165" i="1"/>
  <c r="T165" i="1" s="1"/>
  <c r="CV165" i="1"/>
  <c r="U165" i="1" s="1"/>
  <c r="GL165" i="1"/>
  <c r="GO165" i="1"/>
  <c r="GP165" i="1"/>
  <c r="GV165" i="1"/>
  <c r="HC165" i="1"/>
  <c r="GX165" i="1" s="1"/>
  <c r="C166" i="1"/>
  <c r="D166" i="1"/>
  <c r="AC166" i="1"/>
  <c r="AD166" i="1"/>
  <c r="CR166" i="1" s="1"/>
  <c r="Q166" i="1" s="1"/>
  <c r="AE166" i="1"/>
  <c r="CS166" i="1" s="1"/>
  <c r="R166" i="1" s="1"/>
  <c r="GK166" i="1" s="1"/>
  <c r="AF166" i="1"/>
  <c r="CT166" i="1" s="1"/>
  <c r="S166" i="1" s="1"/>
  <c r="AG166" i="1"/>
  <c r="CU166" i="1" s="1"/>
  <c r="T166" i="1" s="1"/>
  <c r="AH166" i="1"/>
  <c r="AI166" i="1"/>
  <c r="AJ166" i="1"/>
  <c r="CV166" i="1"/>
  <c r="U166" i="1" s="1"/>
  <c r="CW166" i="1"/>
  <c r="V166" i="1" s="1"/>
  <c r="CX166" i="1"/>
  <c r="W166" i="1" s="1"/>
  <c r="GL166" i="1"/>
  <c r="GO166" i="1"/>
  <c r="GP166" i="1"/>
  <c r="GV166" i="1"/>
  <c r="HC166" i="1"/>
  <c r="GX166" i="1" s="1"/>
  <c r="V167" i="1"/>
  <c r="AC167" i="1"/>
  <c r="CQ167" i="1" s="1"/>
  <c r="P167" i="1" s="1"/>
  <c r="AD167" i="1"/>
  <c r="AE167" i="1"/>
  <c r="AF167" i="1"/>
  <c r="AG167" i="1"/>
  <c r="AH167" i="1"/>
  <c r="AI167" i="1"/>
  <c r="CW167" i="1" s="1"/>
  <c r="AJ167" i="1"/>
  <c r="CR167" i="1"/>
  <c r="Q167" i="1" s="1"/>
  <c r="CS167" i="1"/>
  <c r="R167" i="1" s="1"/>
  <c r="GK167" i="1" s="1"/>
  <c r="CT167" i="1"/>
  <c r="S167" i="1" s="1"/>
  <c r="CU167" i="1"/>
  <c r="T167" i="1" s="1"/>
  <c r="CV167" i="1"/>
  <c r="CX167" i="1"/>
  <c r="GL167" i="1"/>
  <c r="GO167" i="1"/>
  <c r="GP167" i="1"/>
  <c r="GV167" i="1"/>
  <c r="HC167" i="1"/>
  <c r="GX167" i="1" s="1"/>
  <c r="C168" i="1"/>
  <c r="D168" i="1"/>
  <c r="AC168" i="1"/>
  <c r="AD168" i="1"/>
  <c r="CR168" i="1" s="1"/>
  <c r="Q168" i="1" s="1"/>
  <c r="AE168" i="1"/>
  <c r="CS168" i="1" s="1"/>
  <c r="R168" i="1" s="1"/>
  <c r="GK168" i="1" s="1"/>
  <c r="AF168" i="1"/>
  <c r="CT168" i="1" s="1"/>
  <c r="S168" i="1" s="1"/>
  <c r="CZ168" i="1" s="1"/>
  <c r="Y168" i="1" s="1"/>
  <c r="AG168" i="1"/>
  <c r="AH168" i="1"/>
  <c r="AI168" i="1"/>
  <c r="AJ168" i="1"/>
  <c r="CU168" i="1"/>
  <c r="T168" i="1" s="1"/>
  <c r="CV168" i="1"/>
  <c r="U168" i="1" s="1"/>
  <c r="CW168" i="1"/>
  <c r="V168" i="1" s="1"/>
  <c r="CX168" i="1"/>
  <c r="W168" i="1" s="1"/>
  <c r="GL168" i="1"/>
  <c r="GO168" i="1"/>
  <c r="GP168" i="1"/>
  <c r="GV168" i="1"/>
  <c r="HC168" i="1"/>
  <c r="GX168" i="1" s="1"/>
  <c r="V169" i="1"/>
  <c r="AB169" i="1"/>
  <c r="AC169" i="1"/>
  <c r="AD169" i="1"/>
  <c r="CR169" i="1" s="1"/>
  <c r="AE169" i="1"/>
  <c r="AF169" i="1"/>
  <c r="AG169" i="1"/>
  <c r="AH169" i="1"/>
  <c r="AI169" i="1"/>
  <c r="AJ169" i="1"/>
  <c r="CX169" i="1" s="1"/>
  <c r="W169" i="1" s="1"/>
  <c r="CQ169" i="1"/>
  <c r="P169" i="1" s="1"/>
  <c r="CS169" i="1"/>
  <c r="R169" i="1" s="1"/>
  <c r="GK169" i="1" s="1"/>
  <c r="CT169" i="1"/>
  <c r="S169" i="1" s="1"/>
  <c r="CU169" i="1"/>
  <c r="T169" i="1" s="1"/>
  <c r="CV169" i="1"/>
  <c r="CW169" i="1"/>
  <c r="GL169" i="1"/>
  <c r="GO169" i="1"/>
  <c r="GP169" i="1"/>
  <c r="GV169" i="1"/>
  <c r="HC169" i="1" s="1"/>
  <c r="GX169" i="1"/>
  <c r="AC170" i="1"/>
  <c r="CQ170" i="1" s="1"/>
  <c r="P170" i="1" s="1"/>
  <c r="AD170" i="1"/>
  <c r="AE170" i="1"/>
  <c r="CS170" i="1" s="1"/>
  <c r="AF170" i="1"/>
  <c r="AG170" i="1"/>
  <c r="CU170" i="1" s="1"/>
  <c r="AH170" i="1"/>
  <c r="AI170" i="1"/>
  <c r="AJ170" i="1"/>
  <c r="CX170" i="1" s="1"/>
  <c r="CR170" i="1"/>
  <c r="CT170" i="1"/>
  <c r="CV170" i="1"/>
  <c r="U170" i="1" s="1"/>
  <c r="CW170" i="1"/>
  <c r="V170" i="1" s="1"/>
  <c r="GL170" i="1"/>
  <c r="GO170" i="1"/>
  <c r="GP170" i="1"/>
  <c r="GV170" i="1"/>
  <c r="HC170" i="1"/>
  <c r="AC171" i="1"/>
  <c r="CQ171" i="1" s="1"/>
  <c r="P171" i="1" s="1"/>
  <c r="AD171" i="1"/>
  <c r="CR171" i="1" s="1"/>
  <c r="Q171" i="1" s="1"/>
  <c r="AE171" i="1"/>
  <c r="CS171" i="1" s="1"/>
  <c r="R171" i="1" s="1"/>
  <c r="GK171" i="1" s="1"/>
  <c r="AF171" i="1"/>
  <c r="AG171" i="1"/>
  <c r="AH171" i="1"/>
  <c r="AI171" i="1"/>
  <c r="AJ171" i="1"/>
  <c r="CX171" i="1" s="1"/>
  <c r="W171" i="1" s="1"/>
  <c r="CT171" i="1"/>
  <c r="S171" i="1" s="1"/>
  <c r="CU171" i="1"/>
  <c r="T171" i="1" s="1"/>
  <c r="CV171" i="1"/>
  <c r="U171" i="1" s="1"/>
  <c r="CW171" i="1"/>
  <c r="V171" i="1" s="1"/>
  <c r="GL171" i="1"/>
  <c r="GO171" i="1"/>
  <c r="GP171" i="1"/>
  <c r="GV171" i="1"/>
  <c r="HC171" i="1" s="1"/>
  <c r="GX171" i="1"/>
  <c r="C172" i="1"/>
  <c r="D172" i="1"/>
  <c r="S172" i="1"/>
  <c r="CP172" i="1" s="1"/>
  <c r="O172" i="1" s="1"/>
  <c r="T172" i="1"/>
  <c r="U172" i="1"/>
  <c r="V172" i="1"/>
  <c r="W172" i="1"/>
  <c r="AB172" i="1"/>
  <c r="AC172" i="1"/>
  <c r="AD172" i="1"/>
  <c r="AE172" i="1"/>
  <c r="AF172" i="1"/>
  <c r="AG172" i="1"/>
  <c r="CU172" i="1" s="1"/>
  <c r="AH172" i="1"/>
  <c r="CV172" i="1" s="1"/>
  <c r="AI172" i="1"/>
  <c r="CW172" i="1" s="1"/>
  <c r="AJ172" i="1"/>
  <c r="CX172" i="1" s="1"/>
  <c r="CQ172" i="1"/>
  <c r="P172" i="1" s="1"/>
  <c r="CR172" i="1"/>
  <c r="Q172" i="1" s="1"/>
  <c r="CS172" i="1"/>
  <c r="R172" i="1" s="1"/>
  <c r="CT172" i="1"/>
  <c r="GK172" i="1"/>
  <c r="GL172" i="1"/>
  <c r="GO172" i="1"/>
  <c r="GP172" i="1"/>
  <c r="GV172" i="1"/>
  <c r="HC172" i="1" s="1"/>
  <c r="GX172" i="1"/>
  <c r="Q173" i="1"/>
  <c r="R173" i="1"/>
  <c r="GK173" i="1" s="1"/>
  <c r="U173" i="1"/>
  <c r="V173" i="1"/>
  <c r="W173" i="1"/>
  <c r="AB173" i="1"/>
  <c r="AC173" i="1"/>
  <c r="AD173" i="1"/>
  <c r="CR173" i="1" s="1"/>
  <c r="AE173" i="1"/>
  <c r="CS173" i="1" s="1"/>
  <c r="AF173" i="1"/>
  <c r="AG173" i="1"/>
  <c r="AH173" i="1"/>
  <c r="CV173" i="1" s="1"/>
  <c r="AI173" i="1"/>
  <c r="CW173" i="1" s="1"/>
  <c r="AJ173" i="1"/>
  <c r="CX173" i="1" s="1"/>
  <c r="CQ173" i="1"/>
  <c r="P173" i="1" s="1"/>
  <c r="CT173" i="1"/>
  <c r="S173" i="1" s="1"/>
  <c r="CU173" i="1"/>
  <c r="T173" i="1" s="1"/>
  <c r="GL173" i="1"/>
  <c r="GO173" i="1"/>
  <c r="GP173" i="1"/>
  <c r="GV173" i="1"/>
  <c r="HC173" i="1" s="1"/>
  <c r="GX173" i="1"/>
  <c r="P174" i="1"/>
  <c r="Q174" i="1"/>
  <c r="R174" i="1"/>
  <c r="GK174" i="1" s="1"/>
  <c r="U174" i="1"/>
  <c r="AC174" i="1"/>
  <c r="AD174" i="1"/>
  <c r="AE174" i="1"/>
  <c r="AF174" i="1"/>
  <c r="AG174" i="1"/>
  <c r="CU174" i="1" s="1"/>
  <c r="T174" i="1" s="1"/>
  <c r="AH174" i="1"/>
  <c r="AI174" i="1"/>
  <c r="CW174" i="1" s="1"/>
  <c r="V174" i="1" s="1"/>
  <c r="AJ174" i="1"/>
  <c r="CQ174" i="1"/>
  <c r="CR174" i="1"/>
  <c r="CS174" i="1"/>
  <c r="CV174" i="1"/>
  <c r="CX174" i="1"/>
  <c r="W174" i="1" s="1"/>
  <c r="GL174" i="1"/>
  <c r="GO174" i="1"/>
  <c r="GP174" i="1"/>
  <c r="GV174" i="1"/>
  <c r="HC174" i="1" s="1"/>
  <c r="GX174" i="1" s="1"/>
  <c r="C175" i="1"/>
  <c r="D175" i="1"/>
  <c r="S175" i="1"/>
  <c r="T175" i="1"/>
  <c r="U175" i="1"/>
  <c r="V175" i="1"/>
  <c r="W175" i="1"/>
  <c r="AC175" i="1"/>
  <c r="AD175" i="1"/>
  <c r="AE175" i="1"/>
  <c r="CS175" i="1" s="1"/>
  <c r="R175" i="1" s="1"/>
  <c r="GK175" i="1" s="1"/>
  <c r="AF175" i="1"/>
  <c r="CT175" i="1" s="1"/>
  <c r="AG175" i="1"/>
  <c r="AH175" i="1"/>
  <c r="CV175" i="1" s="1"/>
  <c r="AI175" i="1"/>
  <c r="CW175" i="1" s="1"/>
  <c r="AJ175" i="1"/>
  <c r="CX175" i="1" s="1"/>
  <c r="CQ175" i="1"/>
  <c r="P175" i="1" s="1"/>
  <c r="CR175" i="1"/>
  <c r="Q175" i="1" s="1"/>
  <c r="CU175" i="1"/>
  <c r="GL175" i="1"/>
  <c r="GO175" i="1"/>
  <c r="GP175" i="1"/>
  <c r="GV175" i="1"/>
  <c r="HC175" i="1"/>
  <c r="GX175" i="1" s="1"/>
  <c r="T176" i="1"/>
  <c r="Q176" i="1"/>
  <c r="AC176" i="1"/>
  <c r="AB176" i="1" s="1"/>
  <c r="AD176" i="1"/>
  <c r="AE176" i="1"/>
  <c r="CS176" i="1" s="1"/>
  <c r="R176" i="1" s="1"/>
  <c r="GK176" i="1" s="1"/>
  <c r="AF176" i="1"/>
  <c r="CT176" i="1" s="1"/>
  <c r="AG176" i="1"/>
  <c r="CU176" i="1" s="1"/>
  <c r="AH176" i="1"/>
  <c r="AI176" i="1"/>
  <c r="AJ176" i="1"/>
  <c r="CQ176" i="1"/>
  <c r="CR176" i="1"/>
  <c r="CV176" i="1"/>
  <c r="U176" i="1" s="1"/>
  <c r="CW176" i="1"/>
  <c r="V176" i="1" s="1"/>
  <c r="CX176" i="1"/>
  <c r="W176" i="1" s="1"/>
  <c r="GL176" i="1"/>
  <c r="GO176" i="1"/>
  <c r="GP176" i="1"/>
  <c r="GV176" i="1"/>
  <c r="HC176" i="1"/>
  <c r="C177" i="1"/>
  <c r="D177" i="1"/>
  <c r="P177" i="1"/>
  <c r="R177" i="1"/>
  <c r="GK177" i="1" s="1"/>
  <c r="AC177" i="1"/>
  <c r="AD177" i="1"/>
  <c r="AE177" i="1"/>
  <c r="CS177" i="1" s="1"/>
  <c r="AF177" i="1"/>
  <c r="CT177" i="1" s="1"/>
  <c r="S177" i="1" s="1"/>
  <c r="CY177" i="1" s="1"/>
  <c r="X177" i="1" s="1"/>
  <c r="AG177" i="1"/>
  <c r="AH177" i="1"/>
  <c r="AI177" i="1"/>
  <c r="CW177" i="1" s="1"/>
  <c r="V177" i="1" s="1"/>
  <c r="AJ177" i="1"/>
  <c r="CX177" i="1" s="1"/>
  <c r="W177" i="1" s="1"/>
  <c r="CQ177" i="1"/>
  <c r="CU177" i="1"/>
  <c r="T177" i="1" s="1"/>
  <c r="CV177" i="1"/>
  <c r="U177" i="1" s="1"/>
  <c r="GL177" i="1"/>
  <c r="GO177" i="1"/>
  <c r="GP177" i="1"/>
  <c r="GV177" i="1"/>
  <c r="HC177" i="1"/>
  <c r="GX177" i="1" s="1"/>
  <c r="P178" i="1"/>
  <c r="S178" i="1"/>
  <c r="CZ178" i="1" s="1"/>
  <c r="Y178" i="1" s="1"/>
  <c r="AB178" i="1"/>
  <c r="AC178" i="1"/>
  <c r="CQ178" i="1" s="1"/>
  <c r="AD178" i="1"/>
  <c r="CR178" i="1" s="1"/>
  <c r="Q178" i="1" s="1"/>
  <c r="AE178" i="1"/>
  <c r="CS178" i="1" s="1"/>
  <c r="R178" i="1" s="1"/>
  <c r="GK178" i="1" s="1"/>
  <c r="AF178" i="1"/>
  <c r="AG178" i="1"/>
  <c r="AH178" i="1"/>
  <c r="AI178" i="1"/>
  <c r="AJ178" i="1"/>
  <c r="CT178" i="1"/>
  <c r="CU178" i="1"/>
  <c r="T178" i="1" s="1"/>
  <c r="CV178" i="1"/>
  <c r="U178" i="1" s="1"/>
  <c r="CW178" i="1"/>
  <c r="CX178" i="1"/>
  <c r="W178" i="1" s="1"/>
  <c r="GL178" i="1"/>
  <c r="GO178" i="1"/>
  <c r="GP178" i="1"/>
  <c r="GV178" i="1"/>
  <c r="HC178" i="1"/>
  <c r="GX178" i="1" s="1"/>
  <c r="C179" i="1"/>
  <c r="D179" i="1"/>
  <c r="R179" i="1"/>
  <c r="GK179" i="1" s="1"/>
  <c r="S179" i="1"/>
  <c r="T179" i="1"/>
  <c r="V179" i="1"/>
  <c r="AC179" i="1"/>
  <c r="AD179" i="1"/>
  <c r="AE179" i="1"/>
  <c r="AF179" i="1"/>
  <c r="CT179" i="1" s="1"/>
  <c r="AG179" i="1"/>
  <c r="CU179" i="1" s="1"/>
  <c r="AH179" i="1"/>
  <c r="CV179" i="1" s="1"/>
  <c r="U179" i="1" s="1"/>
  <c r="AI179" i="1"/>
  <c r="CW179" i="1" s="1"/>
  <c r="AJ179" i="1"/>
  <c r="CQ179" i="1"/>
  <c r="P179" i="1" s="1"/>
  <c r="CR179" i="1"/>
  <c r="Q179" i="1" s="1"/>
  <c r="CS179" i="1"/>
  <c r="CX179" i="1"/>
  <c r="W179" i="1" s="1"/>
  <c r="GL179" i="1"/>
  <c r="GO179" i="1"/>
  <c r="GP179" i="1"/>
  <c r="GV179" i="1"/>
  <c r="GX179" i="1"/>
  <c r="HC179" i="1"/>
  <c r="AC180" i="1"/>
  <c r="AD180" i="1"/>
  <c r="CR180" i="1" s="1"/>
  <c r="Q180" i="1" s="1"/>
  <c r="AE180" i="1"/>
  <c r="AF180" i="1"/>
  <c r="CT180" i="1" s="1"/>
  <c r="S180" i="1" s="1"/>
  <c r="CY180" i="1" s="1"/>
  <c r="X180" i="1" s="1"/>
  <c r="AG180" i="1"/>
  <c r="AH180" i="1"/>
  <c r="AI180" i="1"/>
  <c r="AJ180" i="1"/>
  <c r="CS180" i="1"/>
  <c r="R180" i="1" s="1"/>
  <c r="GK180" i="1" s="1"/>
  <c r="CU180" i="1"/>
  <c r="T180" i="1" s="1"/>
  <c r="CV180" i="1"/>
  <c r="U180" i="1" s="1"/>
  <c r="CW180" i="1"/>
  <c r="V180" i="1" s="1"/>
  <c r="CX180" i="1"/>
  <c r="W180" i="1" s="1"/>
  <c r="GL180" i="1"/>
  <c r="GO180" i="1"/>
  <c r="GP180" i="1"/>
  <c r="GV180" i="1"/>
  <c r="HC180" i="1"/>
  <c r="GX180" i="1" s="1"/>
  <c r="C181" i="1"/>
  <c r="D181" i="1"/>
  <c r="U181" i="1"/>
  <c r="W181" i="1"/>
  <c r="AC181" i="1"/>
  <c r="AD181" i="1"/>
  <c r="AE181" i="1"/>
  <c r="AF181" i="1"/>
  <c r="AG181" i="1"/>
  <c r="AH181" i="1"/>
  <c r="CV181" i="1" s="1"/>
  <c r="AI181" i="1"/>
  <c r="CW181" i="1" s="1"/>
  <c r="V181" i="1" s="1"/>
  <c r="AJ181" i="1"/>
  <c r="CQ181" i="1"/>
  <c r="P181" i="1" s="1"/>
  <c r="CS181" i="1"/>
  <c r="R181" i="1" s="1"/>
  <c r="CT181" i="1"/>
  <c r="S181" i="1" s="1"/>
  <c r="CU181" i="1"/>
  <c r="T181" i="1" s="1"/>
  <c r="CX181" i="1"/>
  <c r="GK181" i="1"/>
  <c r="GL181" i="1"/>
  <c r="GO181" i="1"/>
  <c r="GP181" i="1"/>
  <c r="GV181" i="1"/>
  <c r="HC181" i="1"/>
  <c r="GX181" i="1" s="1"/>
  <c r="T182" i="1"/>
  <c r="U182" i="1"/>
  <c r="V182" i="1"/>
  <c r="W182" i="1"/>
  <c r="AB182" i="1"/>
  <c r="AC182" i="1"/>
  <c r="CQ182" i="1" s="1"/>
  <c r="P182" i="1" s="1"/>
  <c r="AD182" i="1"/>
  <c r="AE182" i="1"/>
  <c r="AF182" i="1"/>
  <c r="AG182" i="1"/>
  <c r="AH182" i="1"/>
  <c r="AI182" i="1"/>
  <c r="CW182" i="1" s="1"/>
  <c r="AJ182" i="1"/>
  <c r="CX182" i="1" s="1"/>
  <c r="CR182" i="1"/>
  <c r="Q182" i="1" s="1"/>
  <c r="CS182" i="1"/>
  <c r="R182" i="1" s="1"/>
  <c r="GK182" i="1" s="1"/>
  <c r="CT182" i="1"/>
  <c r="S182" i="1" s="1"/>
  <c r="CU182" i="1"/>
  <c r="CV182" i="1"/>
  <c r="GL182" i="1"/>
  <c r="GO182" i="1"/>
  <c r="GP182" i="1"/>
  <c r="GV182" i="1"/>
  <c r="HC182" i="1"/>
  <c r="GX182" i="1" s="1"/>
  <c r="T183" i="1"/>
  <c r="U183" i="1"/>
  <c r="AC183" i="1"/>
  <c r="CQ183" i="1" s="1"/>
  <c r="P183" i="1" s="1"/>
  <c r="AD183" i="1"/>
  <c r="CR183" i="1" s="1"/>
  <c r="Q183" i="1" s="1"/>
  <c r="AE183" i="1"/>
  <c r="AF183" i="1"/>
  <c r="AG183" i="1"/>
  <c r="AH183" i="1"/>
  <c r="CV183" i="1" s="1"/>
  <c r="AI183" i="1"/>
  <c r="CW183" i="1" s="1"/>
  <c r="AJ183" i="1"/>
  <c r="CX183" i="1" s="1"/>
  <c r="CS183" i="1"/>
  <c r="CT183" i="1"/>
  <c r="CU183" i="1"/>
  <c r="GL183" i="1"/>
  <c r="GO183" i="1"/>
  <c r="GP183" i="1"/>
  <c r="GV183" i="1"/>
  <c r="HC183" i="1" s="1"/>
  <c r="R184" i="1"/>
  <c r="GK184" i="1" s="1"/>
  <c r="T184" i="1"/>
  <c r="U184" i="1"/>
  <c r="V184" i="1"/>
  <c r="W184" i="1"/>
  <c r="AC184" i="1"/>
  <c r="AD184" i="1"/>
  <c r="AE184" i="1"/>
  <c r="CS184" i="1" s="1"/>
  <c r="AF184" i="1"/>
  <c r="AG184" i="1"/>
  <c r="CU184" i="1" s="1"/>
  <c r="AH184" i="1"/>
  <c r="CV184" i="1" s="1"/>
  <c r="AI184" i="1"/>
  <c r="CW184" i="1" s="1"/>
  <c r="AJ184" i="1"/>
  <c r="CX184" i="1" s="1"/>
  <c r="CQ184" i="1"/>
  <c r="P184" i="1" s="1"/>
  <c r="CR184" i="1"/>
  <c r="Q184" i="1" s="1"/>
  <c r="CT184" i="1"/>
  <c r="S184" i="1" s="1"/>
  <c r="CZ184" i="1" s="1"/>
  <c r="Y184" i="1" s="1"/>
  <c r="GL184" i="1"/>
  <c r="GO184" i="1"/>
  <c r="GP184" i="1"/>
  <c r="GV184" i="1"/>
  <c r="HC184" i="1"/>
  <c r="GX184" i="1" s="1"/>
  <c r="C185" i="1"/>
  <c r="D185" i="1"/>
  <c r="AC185" i="1"/>
  <c r="AD185" i="1"/>
  <c r="CR185" i="1" s="1"/>
  <c r="Q185" i="1" s="1"/>
  <c r="AE185" i="1"/>
  <c r="CS185" i="1" s="1"/>
  <c r="R185" i="1" s="1"/>
  <c r="GK185" i="1" s="1"/>
  <c r="AF185" i="1"/>
  <c r="CT185" i="1" s="1"/>
  <c r="S185" i="1" s="1"/>
  <c r="AG185" i="1"/>
  <c r="CU185" i="1" s="1"/>
  <c r="T185" i="1" s="1"/>
  <c r="AH185" i="1"/>
  <c r="AI185" i="1"/>
  <c r="CW185" i="1" s="1"/>
  <c r="V185" i="1" s="1"/>
  <c r="AJ185" i="1"/>
  <c r="CQ185" i="1"/>
  <c r="P185" i="1" s="1"/>
  <c r="CV185" i="1"/>
  <c r="U185" i="1" s="1"/>
  <c r="CX185" i="1"/>
  <c r="W185" i="1" s="1"/>
  <c r="GL185" i="1"/>
  <c r="GO185" i="1"/>
  <c r="GP185" i="1"/>
  <c r="GV185" i="1"/>
  <c r="HC185" i="1"/>
  <c r="GX185" i="1" s="1"/>
  <c r="R186" i="1"/>
  <c r="GK186" i="1" s="1"/>
  <c r="S186" i="1"/>
  <c r="CZ186" i="1" s="1"/>
  <c r="Y186" i="1" s="1"/>
  <c r="V186" i="1"/>
  <c r="AC186" i="1"/>
  <c r="AD186" i="1"/>
  <c r="AE186" i="1"/>
  <c r="CS186" i="1" s="1"/>
  <c r="AF186" i="1"/>
  <c r="CT186" i="1" s="1"/>
  <c r="AG186" i="1"/>
  <c r="CU186" i="1" s="1"/>
  <c r="T186" i="1" s="1"/>
  <c r="AH186" i="1"/>
  <c r="AI186" i="1"/>
  <c r="CW186" i="1" s="1"/>
  <c r="AJ186" i="1"/>
  <c r="CQ186" i="1"/>
  <c r="P186" i="1" s="1"/>
  <c r="CV186" i="1"/>
  <c r="U186" i="1" s="1"/>
  <c r="CX186" i="1"/>
  <c r="W186" i="1" s="1"/>
  <c r="CY186" i="1"/>
  <c r="X186" i="1" s="1"/>
  <c r="GL186" i="1"/>
  <c r="GO186" i="1"/>
  <c r="GP186" i="1"/>
  <c r="GV186" i="1"/>
  <c r="HC186" i="1"/>
  <c r="GX186" i="1" s="1"/>
  <c r="U187" i="1"/>
  <c r="Q187" i="1"/>
  <c r="R187" i="1"/>
  <c r="GK187" i="1" s="1"/>
  <c r="S187" i="1"/>
  <c r="CY187" i="1" s="1"/>
  <c r="X187" i="1" s="1"/>
  <c r="T187" i="1"/>
  <c r="AC187" i="1"/>
  <c r="AD187" i="1"/>
  <c r="CR187" i="1" s="1"/>
  <c r="AE187" i="1"/>
  <c r="AF187" i="1"/>
  <c r="CT187" i="1" s="1"/>
  <c r="AG187" i="1"/>
  <c r="CU187" i="1" s="1"/>
  <c r="AH187" i="1"/>
  <c r="CV187" i="1" s="1"/>
  <c r="AI187" i="1"/>
  <c r="CW187" i="1" s="1"/>
  <c r="AJ187" i="1"/>
  <c r="CS187" i="1"/>
  <c r="CX187" i="1"/>
  <c r="W187" i="1" s="1"/>
  <c r="CZ187" i="1"/>
  <c r="Y187" i="1" s="1"/>
  <c r="GL187" i="1"/>
  <c r="GO187" i="1"/>
  <c r="GP187" i="1"/>
  <c r="GV187" i="1"/>
  <c r="HC187" i="1" s="1"/>
  <c r="C188" i="1"/>
  <c r="D188" i="1"/>
  <c r="Q188" i="1"/>
  <c r="AC188" i="1"/>
  <c r="AD188" i="1"/>
  <c r="AE188" i="1"/>
  <c r="CS188" i="1" s="1"/>
  <c r="R188" i="1" s="1"/>
  <c r="GK188" i="1" s="1"/>
  <c r="AF188" i="1"/>
  <c r="AG188" i="1"/>
  <c r="CU188" i="1" s="1"/>
  <c r="T188" i="1" s="1"/>
  <c r="AH188" i="1"/>
  <c r="AI188" i="1"/>
  <c r="AJ188" i="1"/>
  <c r="CR188" i="1"/>
  <c r="CT188" i="1"/>
  <c r="S188" i="1" s="1"/>
  <c r="CZ188" i="1" s="1"/>
  <c r="Y188" i="1" s="1"/>
  <c r="CV188" i="1"/>
  <c r="U188" i="1" s="1"/>
  <c r="CW188" i="1"/>
  <c r="V188" i="1" s="1"/>
  <c r="CX188" i="1"/>
  <c r="W188" i="1" s="1"/>
  <c r="GL188" i="1"/>
  <c r="GO188" i="1"/>
  <c r="GP188" i="1"/>
  <c r="GV188" i="1"/>
  <c r="HC188" i="1"/>
  <c r="GX188" i="1" s="1"/>
  <c r="P189" i="1"/>
  <c r="AC189" i="1"/>
  <c r="CQ189" i="1" s="1"/>
  <c r="AD189" i="1"/>
  <c r="AE189" i="1"/>
  <c r="AF189" i="1"/>
  <c r="AG189" i="1"/>
  <c r="CU189" i="1" s="1"/>
  <c r="AH189" i="1"/>
  <c r="CV189" i="1" s="1"/>
  <c r="U189" i="1" s="1"/>
  <c r="AI189" i="1"/>
  <c r="AJ189" i="1"/>
  <c r="CR189" i="1"/>
  <c r="Q189" i="1" s="1"/>
  <c r="CS189" i="1"/>
  <c r="R189" i="1" s="1"/>
  <c r="GK189" i="1" s="1"/>
  <c r="CT189" i="1"/>
  <c r="CW189" i="1"/>
  <c r="CX189" i="1"/>
  <c r="GL189" i="1"/>
  <c r="GO189" i="1"/>
  <c r="GP189" i="1"/>
  <c r="GV189" i="1"/>
  <c r="HC189" i="1" s="1"/>
  <c r="GX189" i="1"/>
  <c r="C190" i="1"/>
  <c r="D190" i="1"/>
  <c r="U190" i="1"/>
  <c r="W190" i="1"/>
  <c r="AC190" i="1"/>
  <c r="CQ190" i="1" s="1"/>
  <c r="P190" i="1" s="1"/>
  <c r="AD190" i="1"/>
  <c r="CR190" i="1" s="1"/>
  <c r="Q190" i="1" s="1"/>
  <c r="AE190" i="1"/>
  <c r="AF190" i="1"/>
  <c r="AG190" i="1"/>
  <c r="AH190" i="1"/>
  <c r="CV190" i="1" s="1"/>
  <c r="AI190" i="1"/>
  <c r="AJ190" i="1"/>
  <c r="CX190" i="1" s="1"/>
  <c r="CS190" i="1"/>
  <c r="R190" i="1" s="1"/>
  <c r="GK190" i="1" s="1"/>
  <c r="CT190" i="1"/>
  <c r="S190" i="1" s="1"/>
  <c r="CU190" i="1"/>
  <c r="T190" i="1" s="1"/>
  <c r="CW190" i="1"/>
  <c r="V190" i="1" s="1"/>
  <c r="GL190" i="1"/>
  <c r="GO190" i="1"/>
  <c r="GP190" i="1"/>
  <c r="GV190" i="1"/>
  <c r="HC190" i="1"/>
  <c r="GX190" i="1" s="1"/>
  <c r="T191" i="1"/>
  <c r="U191" i="1"/>
  <c r="V191" i="1"/>
  <c r="W191" i="1"/>
  <c r="AC191" i="1"/>
  <c r="AD191" i="1"/>
  <c r="AE191" i="1"/>
  <c r="AF191" i="1"/>
  <c r="AG191" i="1"/>
  <c r="AH191" i="1"/>
  <c r="CV191" i="1" s="1"/>
  <c r="AI191" i="1"/>
  <c r="CW191" i="1" s="1"/>
  <c r="AJ191" i="1"/>
  <c r="CX191" i="1" s="1"/>
  <c r="CR191" i="1"/>
  <c r="Q191" i="1" s="1"/>
  <c r="CS191" i="1"/>
  <c r="R191" i="1" s="1"/>
  <c r="GK191" i="1" s="1"/>
  <c r="CT191" i="1"/>
  <c r="CU191" i="1"/>
  <c r="GL191" i="1"/>
  <c r="GO191" i="1"/>
  <c r="GP191" i="1"/>
  <c r="GV191" i="1"/>
  <c r="HC191" i="1" s="1"/>
  <c r="GX191" i="1"/>
  <c r="W192" i="1"/>
  <c r="AC192" i="1"/>
  <c r="AD192" i="1"/>
  <c r="CR192" i="1" s="1"/>
  <c r="Q192" i="1" s="1"/>
  <c r="AE192" i="1"/>
  <c r="CS192" i="1" s="1"/>
  <c r="R192" i="1" s="1"/>
  <c r="GK192" i="1" s="1"/>
  <c r="AF192" i="1"/>
  <c r="CT192" i="1" s="1"/>
  <c r="S192" i="1" s="1"/>
  <c r="CZ192" i="1" s="1"/>
  <c r="Y192" i="1" s="1"/>
  <c r="AG192" i="1"/>
  <c r="AH192" i="1"/>
  <c r="AI192" i="1"/>
  <c r="AJ192" i="1"/>
  <c r="CX192" i="1" s="1"/>
  <c r="CU192" i="1"/>
  <c r="CV192" i="1"/>
  <c r="CW192" i="1"/>
  <c r="V192" i="1" s="1"/>
  <c r="GL192" i="1"/>
  <c r="GO192" i="1"/>
  <c r="GP192" i="1"/>
  <c r="GV192" i="1"/>
  <c r="HC192" i="1"/>
  <c r="GX192" i="1" s="1"/>
  <c r="D193" i="1"/>
  <c r="S193" i="1"/>
  <c r="W193" i="1"/>
  <c r="AC193" i="1"/>
  <c r="AB193" i="1" s="1"/>
  <c r="AD193" i="1"/>
  <c r="AE193" i="1"/>
  <c r="CS193" i="1" s="1"/>
  <c r="R193" i="1" s="1"/>
  <c r="GK193" i="1" s="1"/>
  <c r="AF193" i="1"/>
  <c r="AG193" i="1"/>
  <c r="AH193" i="1"/>
  <c r="AI193" i="1"/>
  <c r="CW193" i="1" s="1"/>
  <c r="V193" i="1" s="1"/>
  <c r="AJ193" i="1"/>
  <c r="CX193" i="1" s="1"/>
  <c r="CR193" i="1"/>
  <c r="Q193" i="1" s="1"/>
  <c r="CT193" i="1"/>
  <c r="CU193" i="1"/>
  <c r="T193" i="1" s="1"/>
  <c r="CV193" i="1"/>
  <c r="U193" i="1" s="1"/>
  <c r="GL193" i="1"/>
  <c r="GO193" i="1"/>
  <c r="GP193" i="1"/>
  <c r="GV193" i="1"/>
  <c r="HC193" i="1"/>
  <c r="GX193" i="1" s="1"/>
  <c r="D194" i="1"/>
  <c r="V194" i="1"/>
  <c r="W194" i="1"/>
  <c r="AC194" i="1"/>
  <c r="AD194" i="1"/>
  <c r="CR194" i="1" s="1"/>
  <c r="Q194" i="1" s="1"/>
  <c r="AE194" i="1"/>
  <c r="CS194" i="1" s="1"/>
  <c r="R194" i="1" s="1"/>
  <c r="GK194" i="1" s="1"/>
  <c r="AF194" i="1"/>
  <c r="AG194" i="1"/>
  <c r="AH194" i="1"/>
  <c r="AI194" i="1"/>
  <c r="AJ194" i="1"/>
  <c r="CX194" i="1" s="1"/>
  <c r="CT194" i="1"/>
  <c r="S194" i="1" s="1"/>
  <c r="CU194" i="1"/>
  <c r="T194" i="1" s="1"/>
  <c r="CV194" i="1"/>
  <c r="U194" i="1" s="1"/>
  <c r="CW194" i="1"/>
  <c r="GL194" i="1"/>
  <c r="GO194" i="1"/>
  <c r="GP194" i="1"/>
  <c r="GV194" i="1"/>
  <c r="HC194" i="1"/>
  <c r="GX194" i="1" s="1"/>
  <c r="C195" i="1"/>
  <c r="D195" i="1"/>
  <c r="S195" i="1"/>
  <c r="T195" i="1"/>
  <c r="V195" i="1"/>
  <c r="W195" i="1"/>
  <c r="AB195" i="1"/>
  <c r="AC195" i="1"/>
  <c r="AD195" i="1"/>
  <c r="AE195" i="1"/>
  <c r="AF195" i="1"/>
  <c r="CT195" i="1" s="1"/>
  <c r="AG195" i="1"/>
  <c r="CU195" i="1" s="1"/>
  <c r="AH195" i="1"/>
  <c r="CV195" i="1" s="1"/>
  <c r="U195" i="1" s="1"/>
  <c r="AI195" i="1"/>
  <c r="CW195" i="1" s="1"/>
  <c r="AJ195" i="1"/>
  <c r="CX195" i="1" s="1"/>
  <c r="CQ195" i="1"/>
  <c r="P195" i="1" s="1"/>
  <c r="CR195" i="1"/>
  <c r="Q195" i="1" s="1"/>
  <c r="CS195" i="1"/>
  <c r="R195" i="1" s="1"/>
  <c r="GK195" i="1"/>
  <c r="GL195" i="1"/>
  <c r="GO195" i="1"/>
  <c r="GP195" i="1"/>
  <c r="GV195" i="1"/>
  <c r="HC195" i="1"/>
  <c r="GX195" i="1" s="1"/>
  <c r="Q196" i="1"/>
  <c r="S196" i="1"/>
  <c r="U196" i="1"/>
  <c r="W196" i="1"/>
  <c r="AC196" i="1"/>
  <c r="AD196" i="1"/>
  <c r="CR196" i="1" s="1"/>
  <c r="AE196" i="1"/>
  <c r="AF196" i="1"/>
  <c r="AG196" i="1"/>
  <c r="AH196" i="1"/>
  <c r="CV196" i="1" s="1"/>
  <c r="AI196" i="1"/>
  <c r="CW196" i="1" s="1"/>
  <c r="V196" i="1" s="1"/>
  <c r="AJ196" i="1"/>
  <c r="CS196" i="1"/>
  <c r="R196" i="1" s="1"/>
  <c r="GK196" i="1" s="1"/>
  <c r="CT196" i="1"/>
  <c r="CU196" i="1"/>
  <c r="T196" i="1" s="1"/>
  <c r="CX196" i="1"/>
  <c r="GL196" i="1"/>
  <c r="GO196" i="1"/>
  <c r="GP196" i="1"/>
  <c r="GV196" i="1"/>
  <c r="HC196" i="1" s="1"/>
  <c r="GX196" i="1"/>
  <c r="D197" i="1"/>
  <c r="K197" i="1"/>
  <c r="P197" i="1"/>
  <c r="AC197" i="1"/>
  <c r="AD197" i="1"/>
  <c r="AE197" i="1"/>
  <c r="CS197" i="1" s="1"/>
  <c r="R197" i="1" s="1"/>
  <c r="GK197" i="1" s="1"/>
  <c r="AF197" i="1"/>
  <c r="CT197" i="1" s="1"/>
  <c r="S197" i="1" s="1"/>
  <c r="AG197" i="1"/>
  <c r="CU197" i="1" s="1"/>
  <c r="T197" i="1" s="1"/>
  <c r="AH197" i="1"/>
  <c r="AI197" i="1"/>
  <c r="AJ197" i="1"/>
  <c r="CQ197" i="1"/>
  <c r="CV197" i="1"/>
  <c r="U197" i="1" s="1"/>
  <c r="CW197" i="1"/>
  <c r="V197" i="1" s="1"/>
  <c r="CX197" i="1"/>
  <c r="W197" i="1" s="1"/>
  <c r="GL197" i="1"/>
  <c r="GO197" i="1"/>
  <c r="GP197" i="1"/>
  <c r="GV197" i="1"/>
  <c r="HC197" i="1"/>
  <c r="GX197" i="1" s="1"/>
  <c r="D198" i="1"/>
  <c r="K198" i="1"/>
  <c r="P198" i="1"/>
  <c r="S198" i="1"/>
  <c r="AC198" i="1"/>
  <c r="AD198" i="1"/>
  <c r="AB198" i="1" s="1"/>
  <c r="AE198" i="1"/>
  <c r="AF198" i="1"/>
  <c r="CT198" i="1" s="1"/>
  <c r="AG198" i="1"/>
  <c r="AH198" i="1"/>
  <c r="AI198" i="1"/>
  <c r="AJ198" i="1"/>
  <c r="CQ198" i="1"/>
  <c r="CR198" i="1"/>
  <c r="Q198" i="1" s="1"/>
  <c r="CS198" i="1"/>
  <c r="R198" i="1" s="1"/>
  <c r="GK198" i="1" s="1"/>
  <c r="CU198" i="1"/>
  <c r="CV198" i="1"/>
  <c r="CW198" i="1"/>
  <c r="CX198" i="1"/>
  <c r="GL198" i="1"/>
  <c r="GO198" i="1"/>
  <c r="GP198" i="1"/>
  <c r="GV198" i="1"/>
  <c r="HC198" i="1"/>
  <c r="GX198" i="1" s="1"/>
  <c r="D199" i="1"/>
  <c r="K199" i="1"/>
  <c r="W199" i="1"/>
  <c r="AC199" i="1"/>
  <c r="CQ199" i="1" s="1"/>
  <c r="P199" i="1" s="1"/>
  <c r="AD199" i="1"/>
  <c r="CR199" i="1" s="1"/>
  <c r="Q199" i="1" s="1"/>
  <c r="AE199" i="1"/>
  <c r="CS199" i="1" s="1"/>
  <c r="R199" i="1" s="1"/>
  <c r="GK199" i="1" s="1"/>
  <c r="AF199" i="1"/>
  <c r="AG199" i="1"/>
  <c r="AH199" i="1"/>
  <c r="AI199" i="1"/>
  <c r="AJ199" i="1"/>
  <c r="CT199" i="1"/>
  <c r="S199" i="1" s="1"/>
  <c r="CU199" i="1"/>
  <c r="T199" i="1" s="1"/>
  <c r="CV199" i="1"/>
  <c r="U199" i="1" s="1"/>
  <c r="CW199" i="1"/>
  <c r="V199" i="1" s="1"/>
  <c r="CX199" i="1"/>
  <c r="GL199" i="1"/>
  <c r="GO199" i="1"/>
  <c r="GP199" i="1"/>
  <c r="GV199" i="1"/>
  <c r="HC199" i="1"/>
  <c r="GX199" i="1" s="1"/>
  <c r="C200" i="1"/>
  <c r="D200" i="1"/>
  <c r="K200" i="1"/>
  <c r="R200" i="1"/>
  <c r="U200" i="1"/>
  <c r="V200" i="1"/>
  <c r="AC200" i="1"/>
  <c r="AD200" i="1"/>
  <c r="AE200" i="1"/>
  <c r="AF200" i="1"/>
  <c r="CT200" i="1" s="1"/>
  <c r="S200" i="1" s="1"/>
  <c r="CY200" i="1" s="1"/>
  <c r="X200" i="1" s="1"/>
  <c r="AG200" i="1"/>
  <c r="CU200" i="1" s="1"/>
  <c r="T200" i="1" s="1"/>
  <c r="AH200" i="1"/>
  <c r="CV200" i="1" s="1"/>
  <c r="AI200" i="1"/>
  <c r="CW200" i="1" s="1"/>
  <c r="AJ200" i="1"/>
  <c r="CQ200" i="1"/>
  <c r="P200" i="1" s="1"/>
  <c r="CR200" i="1"/>
  <c r="Q200" i="1" s="1"/>
  <c r="CS200" i="1"/>
  <c r="CX200" i="1"/>
  <c r="W200" i="1" s="1"/>
  <c r="GK200" i="1"/>
  <c r="GL200" i="1"/>
  <c r="GO200" i="1"/>
  <c r="GP200" i="1"/>
  <c r="GV200" i="1"/>
  <c r="HC200" i="1"/>
  <c r="GX200" i="1" s="1"/>
  <c r="P201" i="1"/>
  <c r="U201" i="1"/>
  <c r="AC201" i="1"/>
  <c r="CQ201" i="1" s="1"/>
  <c r="AD201" i="1"/>
  <c r="AE201" i="1"/>
  <c r="CS201" i="1" s="1"/>
  <c r="R201" i="1" s="1"/>
  <c r="GK201" i="1" s="1"/>
  <c r="AF201" i="1"/>
  <c r="CT201" i="1" s="1"/>
  <c r="S201" i="1" s="1"/>
  <c r="AG201" i="1"/>
  <c r="CU201" i="1" s="1"/>
  <c r="T201" i="1" s="1"/>
  <c r="AH201" i="1"/>
  <c r="CV201" i="1" s="1"/>
  <c r="AI201" i="1"/>
  <c r="CW201" i="1" s="1"/>
  <c r="V201" i="1" s="1"/>
  <c r="AJ201" i="1"/>
  <c r="CX201" i="1" s="1"/>
  <c r="W201" i="1" s="1"/>
  <c r="CR201" i="1"/>
  <c r="Q201" i="1" s="1"/>
  <c r="GL201" i="1"/>
  <c r="GO201" i="1"/>
  <c r="GP201" i="1"/>
  <c r="GV201" i="1"/>
  <c r="HC201" i="1" s="1"/>
  <c r="GX201" i="1" s="1"/>
  <c r="C202" i="1"/>
  <c r="D202" i="1"/>
  <c r="K202" i="1"/>
  <c r="T202" i="1"/>
  <c r="AC202" i="1"/>
  <c r="AD202" i="1"/>
  <c r="AE202" i="1"/>
  <c r="CS202" i="1" s="1"/>
  <c r="R202" i="1" s="1"/>
  <c r="GK202" i="1" s="1"/>
  <c r="AF202" i="1"/>
  <c r="CT202" i="1" s="1"/>
  <c r="S202" i="1" s="1"/>
  <c r="AG202" i="1"/>
  <c r="CU202" i="1" s="1"/>
  <c r="AH202" i="1"/>
  <c r="AI202" i="1"/>
  <c r="AJ202" i="1"/>
  <c r="CR202" i="1"/>
  <c r="CV202" i="1"/>
  <c r="U202" i="1" s="1"/>
  <c r="CW202" i="1"/>
  <c r="V202" i="1" s="1"/>
  <c r="CX202" i="1"/>
  <c r="W202" i="1" s="1"/>
  <c r="GL202" i="1"/>
  <c r="GO202" i="1"/>
  <c r="GP202" i="1"/>
  <c r="GV202" i="1"/>
  <c r="HC202" i="1"/>
  <c r="GX202" i="1" s="1"/>
  <c r="AC203" i="1"/>
  <c r="AD203" i="1"/>
  <c r="CR203" i="1" s="1"/>
  <c r="Q203" i="1" s="1"/>
  <c r="AE203" i="1"/>
  <c r="CS203" i="1" s="1"/>
  <c r="R203" i="1" s="1"/>
  <c r="GK203" i="1" s="1"/>
  <c r="AF203" i="1"/>
  <c r="CT203" i="1" s="1"/>
  <c r="S203" i="1" s="1"/>
  <c r="AG203" i="1"/>
  <c r="AH203" i="1"/>
  <c r="CV203" i="1" s="1"/>
  <c r="AI203" i="1"/>
  <c r="AJ203" i="1"/>
  <c r="CU203" i="1"/>
  <c r="T203" i="1" s="1"/>
  <c r="CW203" i="1"/>
  <c r="V203" i="1" s="1"/>
  <c r="CX203" i="1"/>
  <c r="W203" i="1" s="1"/>
  <c r="GL203" i="1"/>
  <c r="GO203" i="1"/>
  <c r="GP203" i="1"/>
  <c r="GV203" i="1"/>
  <c r="HC203" i="1" s="1"/>
  <c r="C204" i="1"/>
  <c r="D204" i="1"/>
  <c r="K204" i="1"/>
  <c r="T204" i="1"/>
  <c r="U204" i="1"/>
  <c r="V204" i="1"/>
  <c r="W204" i="1"/>
  <c r="AC204" i="1"/>
  <c r="AD204" i="1"/>
  <c r="CR204" i="1" s="1"/>
  <c r="AE204" i="1"/>
  <c r="AF204" i="1"/>
  <c r="CT204" i="1" s="1"/>
  <c r="AG204" i="1"/>
  <c r="AH204" i="1"/>
  <c r="AI204" i="1"/>
  <c r="CW204" i="1" s="1"/>
  <c r="AJ204" i="1"/>
  <c r="CX204" i="1" s="1"/>
  <c r="CQ204" i="1"/>
  <c r="P204" i="1" s="1"/>
  <c r="CS204" i="1"/>
  <c r="R204" i="1" s="1"/>
  <c r="GK204" i="1" s="1"/>
  <c r="CU204" i="1"/>
  <c r="CV204" i="1"/>
  <c r="GL204" i="1"/>
  <c r="GO204" i="1"/>
  <c r="GP204" i="1"/>
  <c r="GV204" i="1"/>
  <c r="HC204" i="1"/>
  <c r="GX204" i="1" s="1"/>
  <c r="AB205" i="1"/>
  <c r="AC205" i="1"/>
  <c r="AD205" i="1"/>
  <c r="AE205" i="1"/>
  <c r="AF205" i="1"/>
  <c r="AG205" i="1"/>
  <c r="AH205" i="1"/>
  <c r="CV205" i="1" s="1"/>
  <c r="AI205" i="1"/>
  <c r="CW205" i="1" s="1"/>
  <c r="AJ205" i="1"/>
  <c r="CQ205" i="1"/>
  <c r="CR205" i="1"/>
  <c r="CS205" i="1"/>
  <c r="CT205" i="1"/>
  <c r="CU205" i="1"/>
  <c r="CX205" i="1"/>
  <c r="GL205" i="1"/>
  <c r="GO205" i="1"/>
  <c r="GP205" i="1"/>
  <c r="GV205" i="1"/>
  <c r="HC205" i="1" s="1"/>
  <c r="AC206" i="1"/>
  <c r="AD206" i="1"/>
  <c r="AE206" i="1"/>
  <c r="AF206" i="1"/>
  <c r="CT206" i="1" s="1"/>
  <c r="AG206" i="1"/>
  <c r="AH206" i="1"/>
  <c r="CV206" i="1" s="1"/>
  <c r="AI206" i="1"/>
  <c r="CW206" i="1" s="1"/>
  <c r="AJ206" i="1"/>
  <c r="CQ206" i="1"/>
  <c r="CR206" i="1"/>
  <c r="CS206" i="1"/>
  <c r="CU206" i="1"/>
  <c r="CX206" i="1"/>
  <c r="GL206" i="1"/>
  <c r="GO206" i="1"/>
  <c r="GP206" i="1"/>
  <c r="GV206" i="1"/>
  <c r="HC206" i="1" s="1"/>
  <c r="AB207" i="1"/>
  <c r="AC207" i="1"/>
  <c r="CQ207" i="1" s="1"/>
  <c r="AD207" i="1"/>
  <c r="AE207" i="1"/>
  <c r="AF207" i="1"/>
  <c r="AG207" i="1"/>
  <c r="CU207" i="1" s="1"/>
  <c r="AH207" i="1"/>
  <c r="CV207" i="1" s="1"/>
  <c r="AI207" i="1"/>
  <c r="CW207" i="1" s="1"/>
  <c r="AJ207" i="1"/>
  <c r="CX207" i="1" s="1"/>
  <c r="CR207" i="1"/>
  <c r="CS207" i="1"/>
  <c r="CT207" i="1"/>
  <c r="GL207" i="1"/>
  <c r="GO207" i="1"/>
  <c r="GP207" i="1"/>
  <c r="GV207" i="1"/>
  <c r="HC207" i="1" s="1"/>
  <c r="D208" i="1"/>
  <c r="K208" i="1"/>
  <c r="R208" i="1"/>
  <c r="GK208" i="1" s="1"/>
  <c r="T208" i="1"/>
  <c r="U208" i="1"/>
  <c r="AC208" i="1"/>
  <c r="AD208" i="1"/>
  <c r="CR208" i="1" s="1"/>
  <c r="Q208" i="1" s="1"/>
  <c r="AE208" i="1"/>
  <c r="AF208" i="1"/>
  <c r="CT208" i="1" s="1"/>
  <c r="S208" i="1" s="1"/>
  <c r="AG208" i="1"/>
  <c r="CU208" i="1" s="1"/>
  <c r="AH208" i="1"/>
  <c r="CV208" i="1" s="1"/>
  <c r="AI208" i="1"/>
  <c r="AJ208" i="1"/>
  <c r="CQ208" i="1"/>
  <c r="P208" i="1" s="1"/>
  <c r="CP208" i="1" s="1"/>
  <c r="O208" i="1" s="1"/>
  <c r="CS208" i="1"/>
  <c r="CW208" i="1"/>
  <c r="V208" i="1" s="1"/>
  <c r="CX208" i="1"/>
  <c r="W208" i="1" s="1"/>
  <c r="GL208" i="1"/>
  <c r="GO208" i="1"/>
  <c r="GP208" i="1"/>
  <c r="GV208" i="1"/>
  <c r="HC208" i="1"/>
  <c r="GX208" i="1" s="1"/>
  <c r="D209" i="1"/>
  <c r="K209" i="1"/>
  <c r="P209" i="1"/>
  <c r="AB209" i="1"/>
  <c r="AC209" i="1"/>
  <c r="CQ209" i="1" s="1"/>
  <c r="AD209" i="1"/>
  <c r="CR209" i="1" s="1"/>
  <c r="AE209" i="1"/>
  <c r="CS209" i="1" s="1"/>
  <c r="AF209" i="1"/>
  <c r="CT209" i="1" s="1"/>
  <c r="AG209" i="1"/>
  <c r="CU209" i="1" s="1"/>
  <c r="AH209" i="1"/>
  <c r="AI209" i="1"/>
  <c r="AJ209" i="1"/>
  <c r="CV209" i="1"/>
  <c r="U209" i="1" s="1"/>
  <c r="CW209" i="1"/>
  <c r="V209" i="1" s="1"/>
  <c r="CX209" i="1"/>
  <c r="W209" i="1" s="1"/>
  <c r="GL209" i="1"/>
  <c r="GO209" i="1"/>
  <c r="GP209" i="1"/>
  <c r="GV209" i="1"/>
  <c r="HC209" i="1"/>
  <c r="D210" i="1"/>
  <c r="P210" i="1"/>
  <c r="S210" i="1"/>
  <c r="T210" i="1"/>
  <c r="U210" i="1"/>
  <c r="W210" i="1"/>
  <c r="AB210" i="1"/>
  <c r="AC210" i="1"/>
  <c r="CQ210" i="1" s="1"/>
  <c r="AD210" i="1"/>
  <c r="AE210" i="1"/>
  <c r="AF210" i="1"/>
  <c r="AG210" i="1"/>
  <c r="CU210" i="1" s="1"/>
  <c r="AH210" i="1"/>
  <c r="CV210" i="1" s="1"/>
  <c r="AI210" i="1"/>
  <c r="CW210" i="1" s="1"/>
  <c r="V210" i="1" s="1"/>
  <c r="AJ210" i="1"/>
  <c r="CX210" i="1" s="1"/>
  <c r="CR210" i="1"/>
  <c r="Q210" i="1" s="1"/>
  <c r="CS210" i="1"/>
  <c r="R210" i="1" s="1"/>
  <c r="GK210" i="1" s="1"/>
  <c r="CT210" i="1"/>
  <c r="GL210" i="1"/>
  <c r="GO210" i="1"/>
  <c r="GP210" i="1"/>
  <c r="GV210" i="1"/>
  <c r="HC210" i="1"/>
  <c r="GX210" i="1" s="1"/>
  <c r="C211" i="1"/>
  <c r="D211" i="1"/>
  <c r="AC211" i="1"/>
  <c r="AD211" i="1"/>
  <c r="AB211" i="1" s="1"/>
  <c r="AE211" i="1"/>
  <c r="CS211" i="1" s="1"/>
  <c r="R211" i="1" s="1"/>
  <c r="GK211" i="1" s="1"/>
  <c r="AF211" i="1"/>
  <c r="CT211" i="1" s="1"/>
  <c r="S211" i="1" s="1"/>
  <c r="AG211" i="1"/>
  <c r="CU211" i="1" s="1"/>
  <c r="T211" i="1" s="1"/>
  <c r="AH211" i="1"/>
  <c r="AI211" i="1"/>
  <c r="AJ211" i="1"/>
  <c r="CQ211" i="1"/>
  <c r="P211" i="1" s="1"/>
  <c r="CR211" i="1"/>
  <c r="Q211" i="1" s="1"/>
  <c r="CV211" i="1"/>
  <c r="U211" i="1" s="1"/>
  <c r="CW211" i="1"/>
  <c r="V211" i="1" s="1"/>
  <c r="CX211" i="1"/>
  <c r="W211" i="1" s="1"/>
  <c r="GL211" i="1"/>
  <c r="GO211" i="1"/>
  <c r="GP211" i="1"/>
  <c r="GV211" i="1"/>
  <c r="GX211" i="1"/>
  <c r="HC211" i="1"/>
  <c r="P212" i="1"/>
  <c r="V212" i="1"/>
  <c r="AC212" i="1"/>
  <c r="CQ212" i="1" s="1"/>
  <c r="AD212" i="1"/>
  <c r="CR212" i="1" s="1"/>
  <c r="Q212" i="1" s="1"/>
  <c r="AE212" i="1"/>
  <c r="CS212" i="1" s="1"/>
  <c r="R212" i="1" s="1"/>
  <c r="GK212" i="1" s="1"/>
  <c r="AF212" i="1"/>
  <c r="AG212" i="1"/>
  <c r="AH212" i="1"/>
  <c r="AI212" i="1"/>
  <c r="CW212" i="1" s="1"/>
  <c r="AJ212" i="1"/>
  <c r="CT212" i="1"/>
  <c r="CU212" i="1"/>
  <c r="CV212" i="1"/>
  <c r="U212" i="1" s="1"/>
  <c r="CX212" i="1"/>
  <c r="W212" i="1" s="1"/>
  <c r="GL212" i="1"/>
  <c r="GO212" i="1"/>
  <c r="GP212" i="1"/>
  <c r="GV212" i="1"/>
  <c r="HC212" i="1" s="1"/>
  <c r="C213" i="1"/>
  <c r="D213" i="1"/>
  <c r="V213" i="1"/>
  <c r="W213" i="1"/>
  <c r="AC213" i="1"/>
  <c r="CQ213" i="1" s="1"/>
  <c r="P213" i="1" s="1"/>
  <c r="AD213" i="1"/>
  <c r="CR213" i="1" s="1"/>
  <c r="Q213" i="1" s="1"/>
  <c r="AE213" i="1"/>
  <c r="AF213" i="1"/>
  <c r="AG213" i="1"/>
  <c r="AH213" i="1"/>
  <c r="AI213" i="1"/>
  <c r="AJ213" i="1"/>
  <c r="CX213" i="1" s="1"/>
  <c r="CS213" i="1"/>
  <c r="R213" i="1" s="1"/>
  <c r="GK213" i="1" s="1"/>
  <c r="CT213" i="1"/>
  <c r="S213" i="1" s="1"/>
  <c r="CU213" i="1"/>
  <c r="T213" i="1" s="1"/>
  <c r="CV213" i="1"/>
  <c r="U213" i="1" s="1"/>
  <c r="CW213" i="1"/>
  <c r="GL213" i="1"/>
  <c r="GO213" i="1"/>
  <c r="GP213" i="1"/>
  <c r="GV213" i="1"/>
  <c r="HC213" i="1"/>
  <c r="GX213" i="1" s="1"/>
  <c r="W214" i="1"/>
  <c r="AC214" i="1"/>
  <c r="AD214" i="1"/>
  <c r="CR214" i="1" s="1"/>
  <c r="Q214" i="1" s="1"/>
  <c r="AE214" i="1"/>
  <c r="AF214" i="1"/>
  <c r="AG214" i="1"/>
  <c r="AH214" i="1"/>
  <c r="AI214" i="1"/>
  <c r="AJ214" i="1"/>
  <c r="CX214" i="1" s="1"/>
  <c r="CS214" i="1"/>
  <c r="R214" i="1" s="1"/>
  <c r="GK214" i="1" s="1"/>
  <c r="CT214" i="1"/>
  <c r="S214" i="1" s="1"/>
  <c r="CU214" i="1"/>
  <c r="T214" i="1" s="1"/>
  <c r="CV214" i="1"/>
  <c r="U214" i="1" s="1"/>
  <c r="CW214" i="1"/>
  <c r="V214" i="1" s="1"/>
  <c r="GL214" i="1"/>
  <c r="GO214" i="1"/>
  <c r="GP214" i="1"/>
  <c r="GV214" i="1"/>
  <c r="HC214" i="1"/>
  <c r="C215" i="1"/>
  <c r="D215" i="1"/>
  <c r="Q215" i="1"/>
  <c r="R215" i="1"/>
  <c r="GK215" i="1" s="1"/>
  <c r="S215" i="1"/>
  <c r="T215" i="1"/>
  <c r="AB215" i="1"/>
  <c r="AC215" i="1"/>
  <c r="AD215" i="1"/>
  <c r="CR215" i="1" s="1"/>
  <c r="AE215" i="1"/>
  <c r="AF215" i="1"/>
  <c r="AG215" i="1"/>
  <c r="CU215" i="1" s="1"/>
  <c r="AH215" i="1"/>
  <c r="CV215" i="1" s="1"/>
  <c r="U215" i="1" s="1"/>
  <c r="AI215" i="1"/>
  <c r="CW215" i="1" s="1"/>
  <c r="V215" i="1" s="1"/>
  <c r="AJ215" i="1"/>
  <c r="CX215" i="1" s="1"/>
  <c r="W215" i="1" s="1"/>
  <c r="CQ215" i="1"/>
  <c r="P215" i="1" s="1"/>
  <c r="CS215" i="1"/>
  <c r="CT215" i="1"/>
  <c r="GL215" i="1"/>
  <c r="GO215" i="1"/>
  <c r="GP215" i="1"/>
  <c r="GV215" i="1"/>
  <c r="HC215" i="1" s="1"/>
  <c r="GX215" i="1" s="1"/>
  <c r="U216" i="1"/>
  <c r="V216" i="1"/>
  <c r="AC216" i="1"/>
  <c r="CQ216" i="1" s="1"/>
  <c r="P216" i="1" s="1"/>
  <c r="AD216" i="1"/>
  <c r="CR216" i="1" s="1"/>
  <c r="Q216" i="1" s="1"/>
  <c r="AE216" i="1"/>
  <c r="AF216" i="1"/>
  <c r="AG216" i="1"/>
  <c r="AH216" i="1"/>
  <c r="AI216" i="1"/>
  <c r="CW216" i="1" s="1"/>
  <c r="AJ216" i="1"/>
  <c r="CX216" i="1" s="1"/>
  <c r="W216" i="1" s="1"/>
  <c r="CS216" i="1"/>
  <c r="R216" i="1" s="1"/>
  <c r="GK216" i="1" s="1"/>
  <c r="CT216" i="1"/>
  <c r="S216" i="1" s="1"/>
  <c r="CU216" i="1"/>
  <c r="T216" i="1" s="1"/>
  <c r="CV216" i="1"/>
  <c r="GL216" i="1"/>
  <c r="GO216" i="1"/>
  <c r="GP216" i="1"/>
  <c r="GV216" i="1"/>
  <c r="GX216" i="1"/>
  <c r="HC216" i="1"/>
  <c r="S217" i="1"/>
  <c r="CZ217" i="1" s="1"/>
  <c r="Y217" i="1" s="1"/>
  <c r="W217" i="1"/>
  <c r="AB217" i="1"/>
  <c r="AC217" i="1"/>
  <c r="AD217" i="1"/>
  <c r="AE217" i="1"/>
  <c r="AF217" i="1"/>
  <c r="CT217" i="1" s="1"/>
  <c r="AG217" i="1"/>
  <c r="CU217" i="1" s="1"/>
  <c r="T217" i="1" s="1"/>
  <c r="AH217" i="1"/>
  <c r="CV217" i="1" s="1"/>
  <c r="U217" i="1" s="1"/>
  <c r="AI217" i="1"/>
  <c r="CW217" i="1" s="1"/>
  <c r="V217" i="1" s="1"/>
  <c r="AJ217" i="1"/>
  <c r="CQ217" i="1"/>
  <c r="P217" i="1" s="1"/>
  <c r="CP217" i="1" s="1"/>
  <c r="O217" i="1" s="1"/>
  <c r="CR217" i="1"/>
  <c r="Q217" i="1" s="1"/>
  <c r="CS217" i="1"/>
  <c r="R217" i="1" s="1"/>
  <c r="GK217" i="1" s="1"/>
  <c r="CX217" i="1"/>
  <c r="CY217" i="1"/>
  <c r="X217" i="1" s="1"/>
  <c r="GL217" i="1"/>
  <c r="GO217" i="1"/>
  <c r="GP217" i="1"/>
  <c r="GV217" i="1"/>
  <c r="HC217" i="1" s="1"/>
  <c r="GX217" i="1" s="1"/>
  <c r="D218" i="1"/>
  <c r="Q218" i="1"/>
  <c r="S218" i="1"/>
  <c r="CY218" i="1" s="1"/>
  <c r="X218" i="1" s="1"/>
  <c r="T218" i="1"/>
  <c r="U218" i="1"/>
  <c r="W218" i="1"/>
  <c r="AC218" i="1"/>
  <c r="AD218" i="1"/>
  <c r="AE218" i="1"/>
  <c r="CS218" i="1" s="1"/>
  <c r="R218" i="1" s="1"/>
  <c r="GK218" i="1" s="1"/>
  <c r="AF218" i="1"/>
  <c r="CT218" i="1" s="1"/>
  <c r="AG218" i="1"/>
  <c r="AH218" i="1"/>
  <c r="CV218" i="1" s="1"/>
  <c r="AI218" i="1"/>
  <c r="CW218" i="1" s="1"/>
  <c r="V218" i="1" s="1"/>
  <c r="AJ218" i="1"/>
  <c r="CQ218" i="1"/>
  <c r="P218" i="1" s="1"/>
  <c r="CP218" i="1" s="1"/>
  <c r="O218" i="1" s="1"/>
  <c r="CR218" i="1"/>
  <c r="CU218" i="1"/>
  <c r="CX218" i="1"/>
  <c r="GL218" i="1"/>
  <c r="GO218" i="1"/>
  <c r="GP218" i="1"/>
  <c r="GV218" i="1"/>
  <c r="HC218" i="1"/>
  <c r="GX218" i="1" s="1"/>
  <c r="D219" i="1"/>
  <c r="R219" i="1"/>
  <c r="GK219" i="1" s="1"/>
  <c r="S219" i="1"/>
  <c r="T219" i="1"/>
  <c r="U219" i="1"/>
  <c r="AC219" i="1"/>
  <c r="AD219" i="1"/>
  <c r="AE219" i="1"/>
  <c r="AF219" i="1"/>
  <c r="AG219" i="1"/>
  <c r="CU219" i="1" s="1"/>
  <c r="AH219" i="1"/>
  <c r="CV219" i="1" s="1"/>
  <c r="AI219" i="1"/>
  <c r="CW219" i="1" s="1"/>
  <c r="V219" i="1" s="1"/>
  <c r="AJ219" i="1"/>
  <c r="CX219" i="1" s="1"/>
  <c r="W219" i="1" s="1"/>
  <c r="CR219" i="1"/>
  <c r="Q219" i="1" s="1"/>
  <c r="CS219" i="1"/>
  <c r="CT219" i="1"/>
  <c r="GL219" i="1"/>
  <c r="GO219" i="1"/>
  <c r="GP219" i="1"/>
  <c r="GV219" i="1"/>
  <c r="HC219" i="1" s="1"/>
  <c r="GX219" i="1" s="1"/>
  <c r="D220" i="1"/>
  <c r="V220" i="1"/>
  <c r="AC220" i="1"/>
  <c r="AD220" i="1"/>
  <c r="CR220" i="1" s="1"/>
  <c r="Q220" i="1" s="1"/>
  <c r="AE220" i="1"/>
  <c r="CS220" i="1" s="1"/>
  <c r="R220" i="1" s="1"/>
  <c r="GK220" i="1" s="1"/>
  <c r="AF220" i="1"/>
  <c r="CT220" i="1" s="1"/>
  <c r="S220" i="1" s="1"/>
  <c r="CY220" i="1" s="1"/>
  <c r="X220" i="1" s="1"/>
  <c r="AG220" i="1"/>
  <c r="CU220" i="1" s="1"/>
  <c r="T220" i="1" s="1"/>
  <c r="AH220" i="1"/>
  <c r="CV220" i="1" s="1"/>
  <c r="U220" i="1" s="1"/>
  <c r="AI220" i="1"/>
  <c r="AJ220" i="1"/>
  <c r="CW220" i="1"/>
  <c r="CX220" i="1"/>
  <c r="W220" i="1" s="1"/>
  <c r="GL220" i="1"/>
  <c r="GO220" i="1"/>
  <c r="GP220" i="1"/>
  <c r="GV220" i="1"/>
  <c r="HC220" i="1"/>
  <c r="GX220" i="1" s="1"/>
  <c r="D221" i="1"/>
  <c r="P221" i="1"/>
  <c r="R221" i="1"/>
  <c r="GK221" i="1" s="1"/>
  <c r="T221" i="1"/>
  <c r="W221" i="1"/>
  <c r="AC221" i="1"/>
  <c r="CQ221" i="1" s="1"/>
  <c r="AD221" i="1"/>
  <c r="AE221" i="1"/>
  <c r="CS221" i="1" s="1"/>
  <c r="AF221" i="1"/>
  <c r="CT221" i="1" s="1"/>
  <c r="S221" i="1" s="1"/>
  <c r="CY221" i="1" s="1"/>
  <c r="X221" i="1" s="1"/>
  <c r="AG221" i="1"/>
  <c r="CU221" i="1" s="1"/>
  <c r="AH221" i="1"/>
  <c r="AI221" i="1"/>
  <c r="AJ221" i="1"/>
  <c r="CX221" i="1" s="1"/>
  <c r="CR221" i="1"/>
  <c r="Q221" i="1" s="1"/>
  <c r="CP221" i="1" s="1"/>
  <c r="O221" i="1" s="1"/>
  <c r="CV221" i="1"/>
  <c r="U221" i="1" s="1"/>
  <c r="CW221" i="1"/>
  <c r="V221" i="1" s="1"/>
  <c r="GL221" i="1"/>
  <c r="GO221" i="1"/>
  <c r="GP221" i="1"/>
  <c r="GV221" i="1"/>
  <c r="HC221" i="1"/>
  <c r="GX221" i="1" s="1"/>
  <c r="C222" i="1"/>
  <c r="D222" i="1"/>
  <c r="K222" i="1"/>
  <c r="R222" i="1"/>
  <c r="GK222" i="1" s="1"/>
  <c r="S222" i="1"/>
  <c r="W222" i="1"/>
  <c r="AC222" i="1"/>
  <c r="AB222" i="1" s="1"/>
  <c r="AD222" i="1"/>
  <c r="AE222" i="1"/>
  <c r="AF222" i="1"/>
  <c r="AG222" i="1"/>
  <c r="CU222" i="1" s="1"/>
  <c r="T222" i="1" s="1"/>
  <c r="AH222" i="1"/>
  <c r="AI222" i="1"/>
  <c r="AJ222" i="1"/>
  <c r="CQ222" i="1"/>
  <c r="P222" i="1" s="1"/>
  <c r="CR222" i="1"/>
  <c r="Q222" i="1" s="1"/>
  <c r="CS222" i="1"/>
  <c r="CT222" i="1"/>
  <c r="CV222" i="1"/>
  <c r="U222" i="1" s="1"/>
  <c r="CW222" i="1"/>
  <c r="V222" i="1" s="1"/>
  <c r="CX222" i="1"/>
  <c r="GL222" i="1"/>
  <c r="GO222" i="1"/>
  <c r="GP222" i="1"/>
  <c r="GV222" i="1"/>
  <c r="GX222" i="1"/>
  <c r="HC222" i="1"/>
  <c r="V223" i="1"/>
  <c r="AC223" i="1"/>
  <c r="CQ223" i="1" s="1"/>
  <c r="P223" i="1" s="1"/>
  <c r="AD223" i="1"/>
  <c r="CR223" i="1" s="1"/>
  <c r="Q223" i="1" s="1"/>
  <c r="AE223" i="1"/>
  <c r="AF223" i="1"/>
  <c r="AG223" i="1"/>
  <c r="AH223" i="1"/>
  <c r="AI223" i="1"/>
  <c r="CW223" i="1" s="1"/>
  <c r="AJ223" i="1"/>
  <c r="CX223" i="1" s="1"/>
  <c r="CS223" i="1"/>
  <c r="R223" i="1" s="1"/>
  <c r="CT223" i="1"/>
  <c r="S223" i="1" s="1"/>
  <c r="CY223" i="1" s="1"/>
  <c r="X223" i="1" s="1"/>
  <c r="CU223" i="1"/>
  <c r="T223" i="1" s="1"/>
  <c r="CV223" i="1"/>
  <c r="U223" i="1" s="1"/>
  <c r="GK223" i="1"/>
  <c r="GL223" i="1"/>
  <c r="GO223" i="1"/>
  <c r="GP223" i="1"/>
  <c r="GV223" i="1"/>
  <c r="HC223" i="1" s="1"/>
  <c r="GX223" i="1"/>
  <c r="C224" i="1"/>
  <c r="D224" i="1"/>
  <c r="K224" i="1"/>
  <c r="P224" i="1"/>
  <c r="AB224" i="1"/>
  <c r="AC224" i="1"/>
  <c r="AD224" i="1"/>
  <c r="CR224" i="1" s="1"/>
  <c r="AE224" i="1"/>
  <c r="AF224" i="1"/>
  <c r="CT224" i="1" s="1"/>
  <c r="AG224" i="1"/>
  <c r="AH224" i="1"/>
  <c r="AI224" i="1"/>
  <c r="AJ224" i="1"/>
  <c r="CQ224" i="1"/>
  <c r="CS224" i="1"/>
  <c r="R224" i="1" s="1"/>
  <c r="GK224" i="1" s="1"/>
  <c r="CU224" i="1"/>
  <c r="T224" i="1" s="1"/>
  <c r="CV224" i="1"/>
  <c r="U224" i="1" s="1"/>
  <c r="CW224" i="1"/>
  <c r="V224" i="1" s="1"/>
  <c r="CX224" i="1"/>
  <c r="GL224" i="1"/>
  <c r="GO224" i="1"/>
  <c r="GP224" i="1"/>
  <c r="GV224" i="1"/>
  <c r="HC224" i="1"/>
  <c r="GX224" i="1" s="1"/>
  <c r="AC225" i="1"/>
  <c r="CQ225" i="1" s="1"/>
  <c r="P225" i="1" s="1"/>
  <c r="AD225" i="1"/>
  <c r="CR225" i="1" s="1"/>
  <c r="Q225" i="1" s="1"/>
  <c r="AE225" i="1"/>
  <c r="CS225" i="1" s="1"/>
  <c r="R225" i="1" s="1"/>
  <c r="GK225" i="1" s="1"/>
  <c r="AF225" i="1"/>
  <c r="CT225" i="1" s="1"/>
  <c r="AG225" i="1"/>
  <c r="CU225" i="1" s="1"/>
  <c r="T225" i="1" s="1"/>
  <c r="AH225" i="1"/>
  <c r="AI225" i="1"/>
  <c r="AJ225" i="1"/>
  <c r="CV225" i="1"/>
  <c r="CW225" i="1"/>
  <c r="CX225" i="1"/>
  <c r="W225" i="1" s="1"/>
  <c r="GL225" i="1"/>
  <c r="GO225" i="1"/>
  <c r="GP225" i="1"/>
  <c r="GV225" i="1"/>
  <c r="HC225" i="1"/>
  <c r="GX225" i="1" s="1"/>
  <c r="C226" i="1"/>
  <c r="D226" i="1"/>
  <c r="S226" i="1"/>
  <c r="T226" i="1"/>
  <c r="U226" i="1"/>
  <c r="V226" i="1"/>
  <c r="W226" i="1"/>
  <c r="AC226" i="1"/>
  <c r="AB226" i="1" s="1"/>
  <c r="AD226" i="1"/>
  <c r="AE226" i="1"/>
  <c r="AF226" i="1"/>
  <c r="AG226" i="1"/>
  <c r="CU226" i="1" s="1"/>
  <c r="AH226" i="1"/>
  <c r="CV226" i="1" s="1"/>
  <c r="AI226" i="1"/>
  <c r="CW226" i="1" s="1"/>
  <c r="AJ226" i="1"/>
  <c r="CX226" i="1" s="1"/>
  <c r="CQ226" i="1"/>
  <c r="P226" i="1" s="1"/>
  <c r="CP226" i="1" s="1"/>
  <c r="O226" i="1" s="1"/>
  <c r="CR226" i="1"/>
  <c r="Q226" i="1" s="1"/>
  <c r="CS226" i="1"/>
  <c r="R226" i="1" s="1"/>
  <c r="GK226" i="1" s="1"/>
  <c r="CT226" i="1"/>
  <c r="GL226" i="1"/>
  <c r="GO226" i="1"/>
  <c r="GP226" i="1"/>
  <c r="GV226" i="1"/>
  <c r="HC226" i="1"/>
  <c r="GX226" i="1" s="1"/>
  <c r="R227" i="1"/>
  <c r="GK227" i="1" s="1"/>
  <c r="S227" i="1"/>
  <c r="T227" i="1"/>
  <c r="AC227" i="1"/>
  <c r="AB227" i="1" s="1"/>
  <c r="AD227" i="1"/>
  <c r="AE227" i="1"/>
  <c r="CS227" i="1" s="1"/>
  <c r="AF227" i="1"/>
  <c r="CT227" i="1" s="1"/>
  <c r="AG227" i="1"/>
  <c r="CU227" i="1" s="1"/>
  <c r="AH227" i="1"/>
  <c r="CV227" i="1" s="1"/>
  <c r="U227" i="1" s="1"/>
  <c r="AI227" i="1"/>
  <c r="CW227" i="1" s="1"/>
  <c r="V227" i="1" s="1"/>
  <c r="AJ227" i="1"/>
  <c r="CX227" i="1" s="1"/>
  <c r="W227" i="1" s="1"/>
  <c r="CQ227" i="1"/>
  <c r="P227" i="1" s="1"/>
  <c r="CR227" i="1"/>
  <c r="Q227" i="1" s="1"/>
  <c r="GL227" i="1"/>
  <c r="GO227" i="1"/>
  <c r="GP227" i="1"/>
  <c r="GV227" i="1"/>
  <c r="HC227" i="1"/>
  <c r="GX227" i="1" s="1"/>
  <c r="C228" i="1"/>
  <c r="D228" i="1"/>
  <c r="AC228" i="1"/>
  <c r="CQ228" i="1" s="1"/>
  <c r="P228" i="1" s="1"/>
  <c r="AD228" i="1"/>
  <c r="CR228" i="1" s="1"/>
  <c r="Q228" i="1" s="1"/>
  <c r="AE228" i="1"/>
  <c r="AF228" i="1"/>
  <c r="AG228" i="1"/>
  <c r="AH228" i="1"/>
  <c r="CV228" i="1" s="1"/>
  <c r="U228" i="1" s="1"/>
  <c r="AI228" i="1"/>
  <c r="AJ228" i="1"/>
  <c r="CS228" i="1"/>
  <c r="R228" i="1" s="1"/>
  <c r="GK228" i="1" s="1"/>
  <c r="CT228" i="1"/>
  <c r="S228" i="1" s="1"/>
  <c r="CU228" i="1"/>
  <c r="T228" i="1" s="1"/>
  <c r="CW228" i="1"/>
  <c r="V228" i="1" s="1"/>
  <c r="CX228" i="1"/>
  <c r="W228" i="1" s="1"/>
  <c r="GL228" i="1"/>
  <c r="GO228" i="1"/>
  <c r="GP228" i="1"/>
  <c r="GV228" i="1"/>
  <c r="HC228" i="1"/>
  <c r="GX228" i="1" s="1"/>
  <c r="AC229" i="1"/>
  <c r="CQ229" i="1" s="1"/>
  <c r="P229" i="1" s="1"/>
  <c r="AD229" i="1"/>
  <c r="CR229" i="1" s="1"/>
  <c r="Q229" i="1" s="1"/>
  <c r="AE229" i="1"/>
  <c r="CS229" i="1" s="1"/>
  <c r="R229" i="1" s="1"/>
  <c r="GK229" i="1" s="1"/>
  <c r="AF229" i="1"/>
  <c r="CT229" i="1" s="1"/>
  <c r="S229" i="1" s="1"/>
  <c r="AG229" i="1"/>
  <c r="AH229" i="1"/>
  <c r="AI229" i="1"/>
  <c r="AJ229" i="1"/>
  <c r="CU229" i="1"/>
  <c r="T229" i="1" s="1"/>
  <c r="CV229" i="1"/>
  <c r="U229" i="1" s="1"/>
  <c r="CW229" i="1"/>
  <c r="V229" i="1" s="1"/>
  <c r="CX229" i="1"/>
  <c r="W229" i="1" s="1"/>
  <c r="GL229" i="1"/>
  <c r="GO229" i="1"/>
  <c r="GP229" i="1"/>
  <c r="GV229" i="1"/>
  <c r="HC229" i="1"/>
  <c r="C230" i="1"/>
  <c r="D230" i="1"/>
  <c r="CX64" i="3"/>
  <c r="DH64" i="3" s="1"/>
  <c r="K230" i="1"/>
  <c r="Q230" i="1"/>
  <c r="R230" i="1"/>
  <c r="GK230" i="1" s="1"/>
  <c r="S230" i="1"/>
  <c r="T230" i="1"/>
  <c r="AC230" i="1"/>
  <c r="AB230" i="1" s="1"/>
  <c r="AD230" i="1"/>
  <c r="AE230" i="1"/>
  <c r="CS230" i="1" s="1"/>
  <c r="AF230" i="1"/>
  <c r="CT230" i="1" s="1"/>
  <c r="AG230" i="1"/>
  <c r="CU230" i="1" s="1"/>
  <c r="AH230" i="1"/>
  <c r="CV230" i="1" s="1"/>
  <c r="U230" i="1" s="1"/>
  <c r="AI230" i="1"/>
  <c r="AJ230" i="1"/>
  <c r="CQ230" i="1"/>
  <c r="P230" i="1" s="1"/>
  <c r="CR230" i="1"/>
  <c r="CW230" i="1"/>
  <c r="V230" i="1" s="1"/>
  <c r="CX230" i="1"/>
  <c r="W230" i="1" s="1"/>
  <c r="GL230" i="1"/>
  <c r="GO230" i="1"/>
  <c r="GP230" i="1"/>
  <c r="GV230" i="1"/>
  <c r="HC230" i="1"/>
  <c r="GX230" i="1" s="1"/>
  <c r="Q231" i="1"/>
  <c r="P231" i="1"/>
  <c r="AC231" i="1"/>
  <c r="CQ231" i="1" s="1"/>
  <c r="AD231" i="1"/>
  <c r="CR231" i="1" s="1"/>
  <c r="AE231" i="1"/>
  <c r="CS231" i="1" s="1"/>
  <c r="AF231" i="1"/>
  <c r="CT231" i="1" s="1"/>
  <c r="S231" i="1" s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GL231" i="1"/>
  <c r="GO231" i="1"/>
  <c r="GP231" i="1"/>
  <c r="GV231" i="1"/>
  <c r="HC231" i="1"/>
  <c r="GX231" i="1" s="1"/>
  <c r="C232" i="1"/>
  <c r="D232" i="1"/>
  <c r="U232" i="1"/>
  <c r="V232" i="1"/>
  <c r="W232" i="1"/>
  <c r="AC232" i="1"/>
  <c r="CQ232" i="1" s="1"/>
  <c r="P232" i="1" s="1"/>
  <c r="AD232" i="1"/>
  <c r="CR232" i="1" s="1"/>
  <c r="Q232" i="1" s="1"/>
  <c r="AE232" i="1"/>
  <c r="AF232" i="1"/>
  <c r="AG232" i="1"/>
  <c r="AH232" i="1"/>
  <c r="CV232" i="1" s="1"/>
  <c r="AI232" i="1"/>
  <c r="AJ232" i="1"/>
  <c r="CX232" i="1" s="1"/>
  <c r="CS232" i="1"/>
  <c r="R232" i="1" s="1"/>
  <c r="GK232" i="1" s="1"/>
  <c r="CT232" i="1"/>
  <c r="S232" i="1" s="1"/>
  <c r="CU232" i="1"/>
  <c r="T232" i="1" s="1"/>
  <c r="CW232" i="1"/>
  <c r="GL232" i="1"/>
  <c r="GO232" i="1"/>
  <c r="GP232" i="1"/>
  <c r="GV232" i="1"/>
  <c r="HC232" i="1"/>
  <c r="GX232" i="1" s="1"/>
  <c r="AC233" i="1"/>
  <c r="CQ233" i="1" s="1"/>
  <c r="P233" i="1" s="1"/>
  <c r="AD233" i="1"/>
  <c r="CR233" i="1" s="1"/>
  <c r="Q233" i="1" s="1"/>
  <c r="AE233" i="1"/>
  <c r="AF233" i="1"/>
  <c r="AG233" i="1"/>
  <c r="AH233" i="1"/>
  <c r="AI233" i="1"/>
  <c r="CW233" i="1" s="1"/>
  <c r="AJ233" i="1"/>
  <c r="CX233" i="1" s="1"/>
  <c r="CS233" i="1"/>
  <c r="R233" i="1" s="1"/>
  <c r="CT233" i="1"/>
  <c r="S233" i="1" s="1"/>
  <c r="CU233" i="1"/>
  <c r="T233" i="1" s="1"/>
  <c r="CV233" i="1"/>
  <c r="U233" i="1" s="1"/>
  <c r="GK233" i="1"/>
  <c r="GL233" i="1"/>
  <c r="GO233" i="1"/>
  <c r="GP233" i="1"/>
  <c r="GV233" i="1"/>
  <c r="HC233" i="1"/>
  <c r="GX233" i="1" s="1"/>
  <c r="C234" i="1"/>
  <c r="D234" i="1"/>
  <c r="P234" i="1"/>
  <c r="Q234" i="1"/>
  <c r="S234" i="1"/>
  <c r="CY234" i="1" s="1"/>
  <c r="X234" i="1" s="1"/>
  <c r="T234" i="1"/>
  <c r="AC234" i="1"/>
  <c r="AB234" i="1" s="1"/>
  <c r="AD234" i="1"/>
  <c r="AE234" i="1"/>
  <c r="CS234" i="1" s="1"/>
  <c r="R234" i="1" s="1"/>
  <c r="AF234" i="1"/>
  <c r="AG234" i="1"/>
  <c r="CU234" i="1" s="1"/>
  <c r="AH234" i="1"/>
  <c r="AI234" i="1"/>
  <c r="CW234" i="1" s="1"/>
  <c r="V234" i="1" s="1"/>
  <c r="AJ234" i="1"/>
  <c r="CX234" i="1" s="1"/>
  <c r="W234" i="1" s="1"/>
  <c r="CQ234" i="1"/>
  <c r="CR234" i="1"/>
  <c r="CT234" i="1"/>
  <c r="CV234" i="1"/>
  <c r="U234" i="1" s="1"/>
  <c r="GK234" i="1"/>
  <c r="GL234" i="1"/>
  <c r="GO234" i="1"/>
  <c r="GP234" i="1"/>
  <c r="GV234" i="1"/>
  <c r="HC234" i="1" s="1"/>
  <c r="GX234" i="1"/>
  <c r="AC235" i="1"/>
  <c r="AD235" i="1"/>
  <c r="CR235" i="1" s="1"/>
  <c r="AE235" i="1"/>
  <c r="CS235" i="1" s="1"/>
  <c r="AF235" i="1"/>
  <c r="CT235" i="1" s="1"/>
  <c r="AG235" i="1"/>
  <c r="CU235" i="1" s="1"/>
  <c r="AH235" i="1"/>
  <c r="AI235" i="1"/>
  <c r="CW235" i="1" s="1"/>
  <c r="AJ235" i="1"/>
  <c r="CX235" i="1" s="1"/>
  <c r="CV235" i="1"/>
  <c r="GL235" i="1"/>
  <c r="GO235" i="1"/>
  <c r="GP235" i="1"/>
  <c r="GV235" i="1"/>
  <c r="HC235" i="1"/>
  <c r="C236" i="1"/>
  <c r="D236" i="1"/>
  <c r="K236" i="1"/>
  <c r="R236" i="1"/>
  <c r="GK236" i="1" s="1"/>
  <c r="V236" i="1"/>
  <c r="W236" i="1"/>
  <c r="AB236" i="1"/>
  <c r="AC236" i="1"/>
  <c r="AD236" i="1"/>
  <c r="AE236" i="1"/>
  <c r="AF236" i="1"/>
  <c r="CT236" i="1" s="1"/>
  <c r="S236" i="1" s="1"/>
  <c r="AG236" i="1"/>
  <c r="AH236" i="1"/>
  <c r="CV236" i="1" s="1"/>
  <c r="AI236" i="1"/>
  <c r="AJ236" i="1"/>
  <c r="CX236" i="1" s="1"/>
  <c r="CQ236" i="1"/>
  <c r="P236" i="1" s="1"/>
  <c r="CR236" i="1"/>
  <c r="Q236" i="1" s="1"/>
  <c r="CS236" i="1"/>
  <c r="CU236" i="1"/>
  <c r="CW236" i="1"/>
  <c r="GL236" i="1"/>
  <c r="GO236" i="1"/>
  <c r="GP236" i="1"/>
  <c r="GV236" i="1"/>
  <c r="HC236" i="1"/>
  <c r="GX236" i="1" s="1"/>
  <c r="AC237" i="1"/>
  <c r="CQ237" i="1" s="1"/>
  <c r="AD237" i="1"/>
  <c r="CR237" i="1" s="1"/>
  <c r="Q237" i="1" s="1"/>
  <c r="AE237" i="1"/>
  <c r="AF237" i="1"/>
  <c r="AG237" i="1"/>
  <c r="AH237" i="1"/>
  <c r="AI237" i="1"/>
  <c r="CW237" i="1" s="1"/>
  <c r="AJ237" i="1"/>
  <c r="CX237" i="1" s="1"/>
  <c r="CS237" i="1"/>
  <c r="CT237" i="1"/>
  <c r="CU237" i="1"/>
  <c r="CV237" i="1"/>
  <c r="GL237" i="1"/>
  <c r="GO237" i="1"/>
  <c r="GP237" i="1"/>
  <c r="GV237" i="1"/>
  <c r="HC237" i="1" s="1"/>
  <c r="GX237" i="1" s="1"/>
  <c r="C238" i="1"/>
  <c r="D238" i="1"/>
  <c r="P238" i="1"/>
  <c r="S238" i="1"/>
  <c r="CZ238" i="1" s="1"/>
  <c r="Y238" i="1" s="1"/>
  <c r="V238" i="1"/>
  <c r="AC238" i="1"/>
  <c r="AB238" i="1" s="1"/>
  <c r="AD238" i="1"/>
  <c r="AE238" i="1"/>
  <c r="CS238" i="1" s="1"/>
  <c r="R238" i="1" s="1"/>
  <c r="GK238" i="1" s="1"/>
  <c r="AF238" i="1"/>
  <c r="AG238" i="1"/>
  <c r="CU238" i="1" s="1"/>
  <c r="T238" i="1" s="1"/>
  <c r="AH238" i="1"/>
  <c r="AI238" i="1"/>
  <c r="CW238" i="1" s="1"/>
  <c r="AJ238" i="1"/>
  <c r="CQ238" i="1"/>
  <c r="CR238" i="1"/>
  <c r="Q238" i="1" s="1"/>
  <c r="CT238" i="1"/>
  <c r="CV238" i="1"/>
  <c r="U238" i="1" s="1"/>
  <c r="CX238" i="1"/>
  <c r="W238" i="1" s="1"/>
  <c r="GL238" i="1"/>
  <c r="GO238" i="1"/>
  <c r="GP238" i="1"/>
  <c r="GV238" i="1"/>
  <c r="HC238" i="1" s="1"/>
  <c r="GX238" i="1"/>
  <c r="Q239" i="1"/>
  <c r="R239" i="1"/>
  <c r="GK239" i="1" s="1"/>
  <c r="AC239" i="1"/>
  <c r="AD239" i="1"/>
  <c r="CR239" i="1" s="1"/>
  <c r="AE239" i="1"/>
  <c r="CS239" i="1" s="1"/>
  <c r="AF239" i="1"/>
  <c r="CT239" i="1" s="1"/>
  <c r="S239" i="1" s="1"/>
  <c r="CZ239" i="1" s="1"/>
  <c r="Y239" i="1" s="1"/>
  <c r="AG239" i="1"/>
  <c r="CU239" i="1" s="1"/>
  <c r="AH239" i="1"/>
  <c r="CV239" i="1" s="1"/>
  <c r="AI239" i="1"/>
  <c r="CW239" i="1" s="1"/>
  <c r="V239" i="1" s="1"/>
  <c r="AJ239" i="1"/>
  <c r="CX239" i="1" s="1"/>
  <c r="W239" i="1" s="1"/>
  <c r="CY239" i="1"/>
  <c r="X239" i="1" s="1"/>
  <c r="GL239" i="1"/>
  <c r="GO239" i="1"/>
  <c r="GP239" i="1"/>
  <c r="GV239" i="1"/>
  <c r="HC239" i="1"/>
  <c r="C240" i="1"/>
  <c r="D240" i="1"/>
  <c r="K240" i="1"/>
  <c r="AC240" i="1"/>
  <c r="AD240" i="1"/>
  <c r="CR240" i="1" s="1"/>
  <c r="AE240" i="1"/>
  <c r="AF240" i="1"/>
  <c r="CT240" i="1" s="1"/>
  <c r="AG240" i="1"/>
  <c r="AH240" i="1"/>
  <c r="CV240" i="1" s="1"/>
  <c r="AI240" i="1"/>
  <c r="AJ240" i="1"/>
  <c r="CQ240" i="1"/>
  <c r="P240" i="1" s="1"/>
  <c r="CS240" i="1"/>
  <c r="CU240" i="1"/>
  <c r="CW240" i="1"/>
  <c r="V240" i="1" s="1"/>
  <c r="CX240" i="1"/>
  <c r="W240" i="1" s="1"/>
  <c r="GL240" i="1"/>
  <c r="GO240" i="1"/>
  <c r="GP240" i="1"/>
  <c r="GV240" i="1"/>
  <c r="HC240" i="1" s="1"/>
  <c r="AC241" i="1"/>
  <c r="CQ241" i="1" s="1"/>
  <c r="AD241" i="1"/>
  <c r="CR241" i="1" s="1"/>
  <c r="AE241" i="1"/>
  <c r="AF241" i="1"/>
  <c r="AG241" i="1"/>
  <c r="AH241" i="1"/>
  <c r="AI241" i="1"/>
  <c r="CW241" i="1" s="1"/>
  <c r="AJ241" i="1"/>
  <c r="CX241" i="1" s="1"/>
  <c r="CS241" i="1"/>
  <c r="CT241" i="1"/>
  <c r="CU241" i="1"/>
  <c r="CV241" i="1"/>
  <c r="GL241" i="1"/>
  <c r="GO241" i="1"/>
  <c r="GP241" i="1"/>
  <c r="GV241" i="1"/>
  <c r="HC241" i="1"/>
  <c r="D242" i="1"/>
  <c r="T242" i="1"/>
  <c r="U242" i="1"/>
  <c r="W242" i="1"/>
  <c r="AB242" i="1"/>
  <c r="AC242" i="1"/>
  <c r="AD242" i="1"/>
  <c r="AE242" i="1"/>
  <c r="AF242" i="1"/>
  <c r="CT242" i="1" s="1"/>
  <c r="S242" i="1" s="1"/>
  <c r="CY242" i="1" s="1"/>
  <c r="X242" i="1" s="1"/>
  <c r="AG242" i="1"/>
  <c r="AH242" i="1"/>
  <c r="CV242" i="1" s="1"/>
  <c r="AI242" i="1"/>
  <c r="AJ242" i="1"/>
  <c r="CX242" i="1" s="1"/>
  <c r="CQ242" i="1"/>
  <c r="P242" i="1" s="1"/>
  <c r="CR242" i="1"/>
  <c r="Q242" i="1" s="1"/>
  <c r="CS242" i="1"/>
  <c r="R242" i="1" s="1"/>
  <c r="GK242" i="1" s="1"/>
  <c r="CU242" i="1"/>
  <c r="CW242" i="1"/>
  <c r="V242" i="1" s="1"/>
  <c r="GL242" i="1"/>
  <c r="GO242" i="1"/>
  <c r="GP242" i="1"/>
  <c r="GV242" i="1"/>
  <c r="HC242" i="1"/>
  <c r="GX242" i="1" s="1"/>
  <c r="C243" i="1"/>
  <c r="D243" i="1"/>
  <c r="K243" i="1"/>
  <c r="AC243" i="1"/>
  <c r="CQ243" i="1" s="1"/>
  <c r="AD243" i="1"/>
  <c r="CR243" i="1" s="1"/>
  <c r="AE243" i="1"/>
  <c r="CS243" i="1" s="1"/>
  <c r="AF243" i="1"/>
  <c r="CT243" i="1" s="1"/>
  <c r="AG243" i="1"/>
  <c r="CU243" i="1" s="1"/>
  <c r="AH243" i="1"/>
  <c r="AI243" i="1"/>
  <c r="AJ243" i="1"/>
  <c r="CV243" i="1"/>
  <c r="CW243" i="1"/>
  <c r="CX243" i="1"/>
  <c r="GL243" i="1"/>
  <c r="GO243" i="1"/>
  <c r="GP243" i="1"/>
  <c r="GV243" i="1"/>
  <c r="HC243" i="1"/>
  <c r="AC244" i="1"/>
  <c r="AD244" i="1"/>
  <c r="CR244" i="1" s="1"/>
  <c r="AE244" i="1"/>
  <c r="CS244" i="1" s="1"/>
  <c r="AF244" i="1"/>
  <c r="AG244" i="1"/>
  <c r="AH244" i="1"/>
  <c r="AI244" i="1"/>
  <c r="CW244" i="1" s="1"/>
  <c r="AJ244" i="1"/>
  <c r="CX244" i="1" s="1"/>
  <c r="CT244" i="1"/>
  <c r="CU244" i="1"/>
  <c r="CV244" i="1"/>
  <c r="GL244" i="1"/>
  <c r="GO244" i="1"/>
  <c r="GP244" i="1"/>
  <c r="GV244" i="1"/>
  <c r="HC244" i="1" s="1"/>
  <c r="C245" i="1"/>
  <c r="D245" i="1"/>
  <c r="P245" i="1"/>
  <c r="Q245" i="1"/>
  <c r="R245" i="1"/>
  <c r="GK245" i="1" s="1"/>
  <c r="T245" i="1"/>
  <c r="U245" i="1"/>
  <c r="V245" i="1"/>
  <c r="AC245" i="1"/>
  <c r="CQ245" i="1" s="1"/>
  <c r="AD245" i="1"/>
  <c r="AE245" i="1"/>
  <c r="AF245" i="1"/>
  <c r="AG245" i="1"/>
  <c r="CU245" i="1" s="1"/>
  <c r="AH245" i="1"/>
  <c r="CV245" i="1" s="1"/>
  <c r="AI245" i="1"/>
  <c r="CW245" i="1" s="1"/>
  <c r="AJ245" i="1"/>
  <c r="CX245" i="1" s="1"/>
  <c r="W245" i="1" s="1"/>
  <c r="CR245" i="1"/>
  <c r="CS245" i="1"/>
  <c r="GL245" i="1"/>
  <c r="GO245" i="1"/>
  <c r="GP245" i="1"/>
  <c r="GV245" i="1"/>
  <c r="HC245" i="1" s="1"/>
  <c r="GX245" i="1" s="1"/>
  <c r="I246" i="1"/>
  <c r="AC246" i="1"/>
  <c r="AD246" i="1"/>
  <c r="CR246" i="1" s="1"/>
  <c r="AE246" i="1"/>
  <c r="CS246" i="1" s="1"/>
  <c r="AF246" i="1"/>
  <c r="CT246" i="1" s="1"/>
  <c r="AG246" i="1"/>
  <c r="AH246" i="1"/>
  <c r="AI246" i="1"/>
  <c r="CW246" i="1" s="1"/>
  <c r="AJ246" i="1"/>
  <c r="CX246" i="1" s="1"/>
  <c r="CQ246" i="1"/>
  <c r="CU246" i="1"/>
  <c r="CV246" i="1"/>
  <c r="GL246" i="1"/>
  <c r="GO246" i="1"/>
  <c r="GP246" i="1"/>
  <c r="GV246" i="1"/>
  <c r="HC246" i="1"/>
  <c r="C248" i="1"/>
  <c r="D248" i="1"/>
  <c r="CX79" i="3"/>
  <c r="DH79" i="3" s="1"/>
  <c r="K248" i="1"/>
  <c r="V248" i="1"/>
  <c r="AC248" i="1"/>
  <c r="CQ248" i="1" s="1"/>
  <c r="P248" i="1" s="1"/>
  <c r="AD248" i="1"/>
  <c r="CR248" i="1" s="1"/>
  <c r="Q248" i="1" s="1"/>
  <c r="AE248" i="1"/>
  <c r="AF248" i="1"/>
  <c r="AG248" i="1"/>
  <c r="AH248" i="1"/>
  <c r="AI248" i="1"/>
  <c r="AJ248" i="1"/>
  <c r="CX248" i="1" s="1"/>
  <c r="W248" i="1" s="1"/>
  <c r="CS248" i="1"/>
  <c r="R248" i="1" s="1"/>
  <c r="GK248" i="1" s="1"/>
  <c r="CT248" i="1"/>
  <c r="S248" i="1" s="1"/>
  <c r="K242" i="7" s="1"/>
  <c r="CU248" i="1"/>
  <c r="T248" i="1" s="1"/>
  <c r="CV248" i="1"/>
  <c r="U248" i="1" s="1"/>
  <c r="CW248" i="1"/>
  <c r="GL248" i="1"/>
  <c r="GO248" i="1"/>
  <c r="GP248" i="1"/>
  <c r="GV248" i="1"/>
  <c r="HC248" i="1"/>
  <c r="GX248" i="1" s="1"/>
  <c r="I249" i="1"/>
  <c r="U243" i="7" s="1"/>
  <c r="AC249" i="1"/>
  <c r="CQ249" i="1" s="1"/>
  <c r="P249" i="1" s="1"/>
  <c r="AD249" i="1"/>
  <c r="AE249" i="1"/>
  <c r="AF249" i="1"/>
  <c r="AG249" i="1"/>
  <c r="CU249" i="1" s="1"/>
  <c r="AH249" i="1"/>
  <c r="CV249" i="1" s="1"/>
  <c r="AI249" i="1"/>
  <c r="CW249" i="1" s="1"/>
  <c r="AJ249" i="1"/>
  <c r="CX249" i="1" s="1"/>
  <c r="CR249" i="1"/>
  <c r="CS249" i="1"/>
  <c r="CT249" i="1"/>
  <c r="GL249" i="1"/>
  <c r="GO249" i="1"/>
  <c r="GP249" i="1"/>
  <c r="GV249" i="1"/>
  <c r="HC249" i="1" s="1"/>
  <c r="C250" i="1"/>
  <c r="D250" i="1"/>
  <c r="P250" i="1"/>
  <c r="Q250" i="1"/>
  <c r="R250" i="1"/>
  <c r="GK250" i="1" s="1"/>
  <c r="AC250" i="1"/>
  <c r="CQ250" i="1" s="1"/>
  <c r="AD250" i="1"/>
  <c r="CR250" i="1" s="1"/>
  <c r="AE250" i="1"/>
  <c r="CS250" i="1" s="1"/>
  <c r="AF250" i="1"/>
  <c r="CT250" i="1" s="1"/>
  <c r="S250" i="1" s="1"/>
  <c r="CY250" i="1" s="1"/>
  <c r="X250" i="1" s="1"/>
  <c r="AG250" i="1"/>
  <c r="CU250" i="1" s="1"/>
  <c r="T250" i="1" s="1"/>
  <c r="AH250" i="1"/>
  <c r="CV250" i="1" s="1"/>
  <c r="U250" i="1" s="1"/>
  <c r="AI250" i="1"/>
  <c r="CW250" i="1" s="1"/>
  <c r="V250" i="1" s="1"/>
  <c r="AJ250" i="1"/>
  <c r="CX250" i="1"/>
  <c r="W250" i="1" s="1"/>
  <c r="GL250" i="1"/>
  <c r="GO250" i="1"/>
  <c r="GP250" i="1"/>
  <c r="GV250" i="1"/>
  <c r="HC250" i="1"/>
  <c r="GX250" i="1" s="1"/>
  <c r="I251" i="1"/>
  <c r="P251" i="1"/>
  <c r="Q251" i="1"/>
  <c r="T251" i="1"/>
  <c r="AC251" i="1"/>
  <c r="CQ251" i="1" s="1"/>
  <c r="AD251" i="1"/>
  <c r="CR251" i="1" s="1"/>
  <c r="AE251" i="1"/>
  <c r="AF251" i="1"/>
  <c r="AG251" i="1"/>
  <c r="AH251" i="1"/>
  <c r="CV251" i="1" s="1"/>
  <c r="U251" i="1" s="1"/>
  <c r="AI251" i="1"/>
  <c r="CW251" i="1" s="1"/>
  <c r="V251" i="1" s="1"/>
  <c r="AJ251" i="1"/>
  <c r="CX251" i="1" s="1"/>
  <c r="W251" i="1" s="1"/>
  <c r="CS251" i="1"/>
  <c r="R251" i="1" s="1"/>
  <c r="GK251" i="1" s="1"/>
  <c r="CT251" i="1"/>
  <c r="S251" i="1" s="1"/>
  <c r="CU251" i="1"/>
  <c r="GL251" i="1"/>
  <c r="GO251" i="1"/>
  <c r="GP251" i="1"/>
  <c r="GV251" i="1"/>
  <c r="HC251" i="1"/>
  <c r="GX251" i="1" s="1"/>
  <c r="C252" i="1"/>
  <c r="D252" i="1"/>
  <c r="I252" i="1"/>
  <c r="Q249" i="7" s="1"/>
  <c r="K252" i="1"/>
  <c r="V252" i="1"/>
  <c r="AC252" i="1"/>
  <c r="CQ252" i="1" s="1"/>
  <c r="P252" i="1" s="1"/>
  <c r="AD252" i="1"/>
  <c r="CR252" i="1" s="1"/>
  <c r="Q252" i="1" s="1"/>
  <c r="AE252" i="1"/>
  <c r="AF252" i="1"/>
  <c r="AG252" i="1"/>
  <c r="AH252" i="1"/>
  <c r="AI252" i="1"/>
  <c r="CW252" i="1" s="1"/>
  <c r="AJ252" i="1"/>
  <c r="CX252" i="1" s="1"/>
  <c r="CS252" i="1"/>
  <c r="CT252" i="1"/>
  <c r="CU252" i="1"/>
  <c r="T252" i="1" s="1"/>
  <c r="CV252" i="1"/>
  <c r="U252" i="1" s="1"/>
  <c r="GL252" i="1"/>
  <c r="GO252" i="1"/>
  <c r="GP252" i="1"/>
  <c r="GV252" i="1"/>
  <c r="HC252" i="1" s="1"/>
  <c r="AC253" i="1"/>
  <c r="AB253" i="1" s="1"/>
  <c r="AD253" i="1"/>
  <c r="AE253" i="1"/>
  <c r="CS253" i="1" s="1"/>
  <c r="AF253" i="1"/>
  <c r="AG253" i="1"/>
  <c r="CU253" i="1" s="1"/>
  <c r="AH253" i="1"/>
  <c r="AI253" i="1"/>
  <c r="CW253" i="1" s="1"/>
  <c r="AJ253" i="1"/>
  <c r="CQ253" i="1"/>
  <c r="CR253" i="1"/>
  <c r="CT253" i="1"/>
  <c r="CV253" i="1"/>
  <c r="CX253" i="1"/>
  <c r="GL253" i="1"/>
  <c r="GO253" i="1"/>
  <c r="GP253" i="1"/>
  <c r="GV253" i="1"/>
  <c r="HC253" i="1" s="1"/>
  <c r="C254" i="1"/>
  <c r="D254" i="1"/>
  <c r="I254" i="1"/>
  <c r="CX82" i="3" s="1"/>
  <c r="DI82" i="3" s="1"/>
  <c r="K254" i="1"/>
  <c r="Q254" i="1"/>
  <c r="AC254" i="1"/>
  <c r="AD254" i="1"/>
  <c r="CR254" i="1" s="1"/>
  <c r="AE254" i="1"/>
  <c r="CS254" i="1" s="1"/>
  <c r="AF254" i="1"/>
  <c r="CT254" i="1" s="1"/>
  <c r="AG254" i="1"/>
  <c r="AH254" i="1"/>
  <c r="AI254" i="1"/>
  <c r="AJ254" i="1"/>
  <c r="CU254" i="1"/>
  <c r="CV254" i="1"/>
  <c r="U254" i="1" s="1"/>
  <c r="I265" i="7" s="1"/>
  <c r="CW254" i="1"/>
  <c r="V254" i="1" s="1"/>
  <c r="CX254" i="1"/>
  <c r="GL254" i="1"/>
  <c r="GO254" i="1"/>
  <c r="GP254" i="1"/>
  <c r="GV254" i="1"/>
  <c r="HC254" i="1"/>
  <c r="AC255" i="1"/>
  <c r="AB255" i="1" s="1"/>
  <c r="AD255" i="1"/>
  <c r="AE255" i="1"/>
  <c r="AF255" i="1"/>
  <c r="AG255" i="1"/>
  <c r="AH255" i="1"/>
  <c r="CV255" i="1" s="1"/>
  <c r="AI255" i="1"/>
  <c r="CW255" i="1" s="1"/>
  <c r="AJ255" i="1"/>
  <c r="CX255" i="1" s="1"/>
  <c r="CQ255" i="1"/>
  <c r="CR255" i="1"/>
  <c r="CS255" i="1"/>
  <c r="CT255" i="1"/>
  <c r="CU255" i="1"/>
  <c r="GL255" i="1"/>
  <c r="GO255" i="1"/>
  <c r="GP255" i="1"/>
  <c r="GV255" i="1"/>
  <c r="HC255" i="1"/>
  <c r="B257" i="1"/>
  <c r="B117" i="1" s="1"/>
  <c r="C257" i="1"/>
  <c r="D257" i="1"/>
  <c r="D117" i="1" s="1"/>
  <c r="F257" i="1"/>
  <c r="F117" i="1" s="1"/>
  <c r="G257" i="1"/>
  <c r="G117" i="1" s="1"/>
  <c r="BD257" i="1"/>
  <c r="BX257" i="1"/>
  <c r="BY257" i="1"/>
  <c r="CK257" i="1"/>
  <c r="CL257" i="1"/>
  <c r="CM257" i="1"/>
  <c r="D287" i="1"/>
  <c r="B289" i="1"/>
  <c r="E289" i="1"/>
  <c r="Z289" i="1"/>
  <c r="AA289" i="1"/>
  <c r="AM289" i="1"/>
  <c r="AN289" i="1"/>
  <c r="BC289" i="1"/>
  <c r="BD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CK289" i="1"/>
  <c r="CL289" i="1"/>
  <c r="CM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D291" i="1"/>
  <c r="K291" i="1"/>
  <c r="Q291" i="1"/>
  <c r="K277" i="7" s="1"/>
  <c r="V291" i="1"/>
  <c r="W291" i="1"/>
  <c r="AC291" i="1"/>
  <c r="CQ291" i="1" s="1"/>
  <c r="P291" i="1" s="1"/>
  <c r="K279" i="7" s="1"/>
  <c r="AD291" i="1"/>
  <c r="CR291" i="1" s="1"/>
  <c r="AE291" i="1"/>
  <c r="AF291" i="1"/>
  <c r="AG291" i="1"/>
  <c r="AH291" i="1"/>
  <c r="CV291" i="1" s="1"/>
  <c r="U291" i="1" s="1"/>
  <c r="AI291" i="1"/>
  <c r="CW291" i="1" s="1"/>
  <c r="AJ291" i="1"/>
  <c r="CX291" i="1" s="1"/>
  <c r="CS291" i="1"/>
  <c r="R291" i="1" s="1"/>
  <c r="K278" i="7" s="1"/>
  <c r="CT291" i="1"/>
  <c r="S291" i="1" s="1"/>
  <c r="K276" i="7" s="1"/>
  <c r="CU291" i="1"/>
  <c r="T291" i="1" s="1"/>
  <c r="GK291" i="1"/>
  <c r="GL291" i="1"/>
  <c r="GN291" i="1"/>
  <c r="GP291" i="1"/>
  <c r="GV291" i="1"/>
  <c r="HC291" i="1" s="1"/>
  <c r="GX291" i="1" s="1"/>
  <c r="D292" i="1"/>
  <c r="K292" i="1"/>
  <c r="P292" i="1"/>
  <c r="Q292" i="1"/>
  <c r="S292" i="1"/>
  <c r="T292" i="1"/>
  <c r="AC292" i="1"/>
  <c r="CQ292" i="1" s="1"/>
  <c r="AD292" i="1"/>
  <c r="CR292" i="1" s="1"/>
  <c r="AE292" i="1"/>
  <c r="AF292" i="1"/>
  <c r="AG292" i="1"/>
  <c r="CU292" i="1" s="1"/>
  <c r="AH292" i="1"/>
  <c r="CV292" i="1" s="1"/>
  <c r="U292" i="1" s="1"/>
  <c r="AI292" i="1"/>
  <c r="CW292" i="1" s="1"/>
  <c r="V292" i="1" s="1"/>
  <c r="AJ292" i="1"/>
  <c r="CX292" i="1" s="1"/>
  <c r="W292" i="1" s="1"/>
  <c r="CS292" i="1"/>
  <c r="R292" i="1" s="1"/>
  <c r="K290" i="7" s="1"/>
  <c r="CT292" i="1"/>
  <c r="CZ292" i="1"/>
  <c r="Y292" i="1" s="1"/>
  <c r="GK292" i="1"/>
  <c r="GL292" i="1"/>
  <c r="GN292" i="1"/>
  <c r="GP292" i="1"/>
  <c r="GV292" i="1"/>
  <c r="HC292" i="1" s="1"/>
  <c r="GX292" i="1"/>
  <c r="D293" i="1"/>
  <c r="K293" i="1"/>
  <c r="Q293" i="1"/>
  <c r="U293" i="1"/>
  <c r="V293" i="1"/>
  <c r="AC293" i="1"/>
  <c r="AB293" i="1" s="1"/>
  <c r="AD293" i="1"/>
  <c r="AE293" i="1"/>
  <c r="AF293" i="1"/>
  <c r="AG293" i="1"/>
  <c r="AH293" i="1"/>
  <c r="AI293" i="1"/>
  <c r="AJ293" i="1"/>
  <c r="CX293" i="1" s="1"/>
  <c r="W293" i="1" s="1"/>
  <c r="CQ293" i="1"/>
  <c r="P293" i="1" s="1"/>
  <c r="CR293" i="1"/>
  <c r="CS293" i="1"/>
  <c r="R293" i="1" s="1"/>
  <c r="GK293" i="1" s="1"/>
  <c r="CT293" i="1"/>
  <c r="S293" i="1" s="1"/>
  <c r="K300" i="7" s="1"/>
  <c r="CU293" i="1"/>
  <c r="T293" i="1" s="1"/>
  <c r="CV293" i="1"/>
  <c r="CW293" i="1"/>
  <c r="GL293" i="1"/>
  <c r="GN293" i="1"/>
  <c r="GP293" i="1"/>
  <c r="GV293" i="1"/>
  <c r="HC293" i="1" s="1"/>
  <c r="GX293" i="1" s="1"/>
  <c r="D294" i="1"/>
  <c r="K294" i="1"/>
  <c r="R294" i="1"/>
  <c r="GK294" i="1" s="1"/>
  <c r="S294" i="1"/>
  <c r="K312" i="7" s="1"/>
  <c r="T294" i="1"/>
  <c r="U294" i="1"/>
  <c r="W294" i="1"/>
  <c r="AC294" i="1"/>
  <c r="AB294" i="1" s="1"/>
  <c r="AD294" i="1"/>
  <c r="AE294" i="1"/>
  <c r="CS294" i="1" s="1"/>
  <c r="AF294" i="1"/>
  <c r="CT294" i="1" s="1"/>
  <c r="AG294" i="1"/>
  <c r="CU294" i="1" s="1"/>
  <c r="AH294" i="1"/>
  <c r="CV294" i="1" s="1"/>
  <c r="AI294" i="1"/>
  <c r="CW294" i="1" s="1"/>
  <c r="V294" i="1" s="1"/>
  <c r="AJ294" i="1"/>
  <c r="CX294" i="1" s="1"/>
  <c r="CQ294" i="1"/>
  <c r="P294" i="1" s="1"/>
  <c r="CP294" i="1" s="1"/>
  <c r="O294" i="1" s="1"/>
  <c r="CR294" i="1"/>
  <c r="Q294" i="1" s="1"/>
  <c r="GL294" i="1"/>
  <c r="GN294" i="1"/>
  <c r="GP294" i="1"/>
  <c r="GV294" i="1"/>
  <c r="HC294" i="1"/>
  <c r="GX294" i="1" s="1"/>
  <c r="GX295" i="1"/>
  <c r="K295" i="1"/>
  <c r="S295" i="1"/>
  <c r="AC295" i="1"/>
  <c r="CQ295" i="1" s="1"/>
  <c r="AD295" i="1"/>
  <c r="AE295" i="1"/>
  <c r="CS295" i="1" s="1"/>
  <c r="AF295" i="1"/>
  <c r="CT295" i="1" s="1"/>
  <c r="AG295" i="1"/>
  <c r="AH295" i="1"/>
  <c r="AI295" i="1"/>
  <c r="AJ295" i="1"/>
  <c r="CR295" i="1"/>
  <c r="CU295" i="1"/>
  <c r="CV295" i="1"/>
  <c r="CW295" i="1"/>
  <c r="CX295" i="1"/>
  <c r="GL295" i="1"/>
  <c r="GN295" i="1"/>
  <c r="GP295" i="1"/>
  <c r="GV295" i="1"/>
  <c r="HC295" i="1" s="1"/>
  <c r="D296" i="1"/>
  <c r="U296" i="1"/>
  <c r="AC296" i="1"/>
  <c r="CQ296" i="1" s="1"/>
  <c r="P296" i="1" s="1"/>
  <c r="AD296" i="1"/>
  <c r="CR296" i="1" s="1"/>
  <c r="Q296" i="1" s="1"/>
  <c r="AE296" i="1"/>
  <c r="AF296" i="1"/>
  <c r="CT296" i="1" s="1"/>
  <c r="S296" i="1" s="1"/>
  <c r="AG296" i="1"/>
  <c r="AH296" i="1"/>
  <c r="CV296" i="1" s="1"/>
  <c r="AI296" i="1"/>
  <c r="AJ296" i="1"/>
  <c r="CS296" i="1"/>
  <c r="R296" i="1" s="1"/>
  <c r="GK296" i="1" s="1"/>
  <c r="CU296" i="1"/>
  <c r="T296" i="1" s="1"/>
  <c r="CW296" i="1"/>
  <c r="V296" i="1" s="1"/>
  <c r="CX296" i="1"/>
  <c r="W296" i="1" s="1"/>
  <c r="GL296" i="1"/>
  <c r="GN296" i="1"/>
  <c r="GP296" i="1"/>
  <c r="GV296" i="1"/>
  <c r="HC296" i="1"/>
  <c r="GX296" i="1" s="1"/>
  <c r="S297" i="1"/>
  <c r="CY297" i="1" s="1"/>
  <c r="X297" i="1" s="1"/>
  <c r="T297" i="1"/>
  <c r="U297" i="1"/>
  <c r="V297" i="1"/>
  <c r="W297" i="1"/>
  <c r="AC297" i="1"/>
  <c r="CQ297" i="1" s="1"/>
  <c r="AD297" i="1"/>
  <c r="AE297" i="1"/>
  <c r="AF297" i="1"/>
  <c r="AG297" i="1"/>
  <c r="AH297" i="1"/>
  <c r="CV297" i="1" s="1"/>
  <c r="AI297" i="1"/>
  <c r="CW297" i="1" s="1"/>
  <c r="AJ297" i="1"/>
  <c r="CX297" i="1" s="1"/>
  <c r="CR297" i="1"/>
  <c r="Q297" i="1" s="1"/>
  <c r="CS297" i="1"/>
  <c r="CT297" i="1"/>
  <c r="CU297" i="1"/>
  <c r="GL297" i="1"/>
  <c r="GN297" i="1"/>
  <c r="GP297" i="1"/>
  <c r="GV297" i="1"/>
  <c r="HC297" i="1" s="1"/>
  <c r="GX297" i="1"/>
  <c r="D298" i="1"/>
  <c r="T298" i="1"/>
  <c r="U298" i="1"/>
  <c r="V298" i="1"/>
  <c r="AB298" i="1"/>
  <c r="AC298" i="1"/>
  <c r="AD298" i="1"/>
  <c r="AE298" i="1"/>
  <c r="AF298" i="1"/>
  <c r="CT298" i="1" s="1"/>
  <c r="S298" i="1" s="1"/>
  <c r="CY298" i="1" s="1"/>
  <c r="X298" i="1" s="1"/>
  <c r="AG298" i="1"/>
  <c r="AH298" i="1"/>
  <c r="CV298" i="1" s="1"/>
  <c r="AI298" i="1"/>
  <c r="CW298" i="1" s="1"/>
  <c r="AJ298" i="1"/>
  <c r="CX298" i="1" s="1"/>
  <c r="W298" i="1" s="1"/>
  <c r="CQ298" i="1"/>
  <c r="P298" i="1" s="1"/>
  <c r="CR298" i="1"/>
  <c r="Q298" i="1" s="1"/>
  <c r="CS298" i="1"/>
  <c r="R298" i="1" s="1"/>
  <c r="GK298" i="1" s="1"/>
  <c r="CU298" i="1"/>
  <c r="GL298" i="1"/>
  <c r="GN298" i="1"/>
  <c r="GP298" i="1"/>
  <c r="GV298" i="1"/>
  <c r="HC298" i="1"/>
  <c r="GX298" i="1" s="1"/>
  <c r="AC299" i="1"/>
  <c r="AD299" i="1"/>
  <c r="CR299" i="1" s="1"/>
  <c r="Q299" i="1" s="1"/>
  <c r="AE299" i="1"/>
  <c r="CS299" i="1" s="1"/>
  <c r="R299" i="1" s="1"/>
  <c r="GK299" i="1" s="1"/>
  <c r="AF299" i="1"/>
  <c r="CT299" i="1" s="1"/>
  <c r="S299" i="1" s="1"/>
  <c r="AG299" i="1"/>
  <c r="AH299" i="1"/>
  <c r="AI299" i="1"/>
  <c r="AJ299" i="1"/>
  <c r="CU299" i="1"/>
  <c r="T299" i="1" s="1"/>
  <c r="CV299" i="1"/>
  <c r="U299" i="1" s="1"/>
  <c r="CW299" i="1"/>
  <c r="V299" i="1" s="1"/>
  <c r="CX299" i="1"/>
  <c r="W299" i="1" s="1"/>
  <c r="GL299" i="1"/>
  <c r="GN299" i="1"/>
  <c r="GP299" i="1"/>
  <c r="GV299" i="1"/>
  <c r="HC299" i="1"/>
  <c r="GX299" i="1" s="1"/>
  <c r="D300" i="1"/>
  <c r="W300" i="1"/>
  <c r="K300" i="1"/>
  <c r="AB300" i="1"/>
  <c r="AC300" i="1"/>
  <c r="CQ300" i="1" s="1"/>
  <c r="P300" i="1" s="1"/>
  <c r="K331" i="7" s="1"/>
  <c r="AD300" i="1"/>
  <c r="AE300" i="1"/>
  <c r="AF300" i="1"/>
  <c r="AG300" i="1"/>
  <c r="AH300" i="1"/>
  <c r="AI300" i="1"/>
  <c r="AJ300" i="1"/>
  <c r="CX300" i="1" s="1"/>
  <c r="CR300" i="1"/>
  <c r="Q300" i="1" s="1"/>
  <c r="K329" i="7" s="1"/>
  <c r="CS300" i="1"/>
  <c r="R300" i="1" s="1"/>
  <c r="GK300" i="1" s="1"/>
  <c r="CT300" i="1"/>
  <c r="S300" i="1" s="1"/>
  <c r="CU300" i="1"/>
  <c r="T300" i="1" s="1"/>
  <c r="CV300" i="1"/>
  <c r="U300" i="1" s="1"/>
  <c r="I335" i="7" s="1"/>
  <c r="CW300" i="1"/>
  <c r="GL300" i="1"/>
  <c r="GN300" i="1"/>
  <c r="GP300" i="1"/>
  <c r="GV300" i="1"/>
  <c r="HC300" i="1"/>
  <c r="GX300" i="1" s="1"/>
  <c r="D301" i="1"/>
  <c r="K301" i="1"/>
  <c r="AC301" i="1"/>
  <c r="CQ301" i="1" s="1"/>
  <c r="AD301" i="1"/>
  <c r="AE301" i="1"/>
  <c r="AF301" i="1"/>
  <c r="CT301" i="1" s="1"/>
  <c r="AG301" i="1"/>
  <c r="CU301" i="1" s="1"/>
  <c r="AH301" i="1"/>
  <c r="CV301" i="1" s="1"/>
  <c r="AI301" i="1"/>
  <c r="CW301" i="1" s="1"/>
  <c r="AJ301" i="1"/>
  <c r="CR301" i="1"/>
  <c r="CS301" i="1"/>
  <c r="CX301" i="1"/>
  <c r="W301" i="1" s="1"/>
  <c r="GL301" i="1"/>
  <c r="GN301" i="1"/>
  <c r="GP301" i="1"/>
  <c r="GV301" i="1"/>
  <c r="HC301" i="1" s="1"/>
  <c r="K302" i="1"/>
  <c r="Q302" i="1"/>
  <c r="U302" i="1"/>
  <c r="AC302" i="1"/>
  <c r="AD302" i="1"/>
  <c r="CR302" i="1" s="1"/>
  <c r="AE302" i="1"/>
  <c r="CS302" i="1" s="1"/>
  <c r="R302" i="1" s="1"/>
  <c r="GK302" i="1" s="1"/>
  <c r="AF302" i="1"/>
  <c r="AG302" i="1"/>
  <c r="CU302" i="1" s="1"/>
  <c r="T302" i="1" s="1"/>
  <c r="AH302" i="1"/>
  <c r="CV302" i="1" s="1"/>
  <c r="AI302" i="1"/>
  <c r="CW302" i="1" s="1"/>
  <c r="V302" i="1" s="1"/>
  <c r="AJ302" i="1"/>
  <c r="CX302" i="1" s="1"/>
  <c r="W302" i="1" s="1"/>
  <c r="CT302" i="1"/>
  <c r="S302" i="1" s="1"/>
  <c r="GL302" i="1"/>
  <c r="GN302" i="1"/>
  <c r="GP302" i="1"/>
  <c r="GV302" i="1"/>
  <c r="HC302" i="1" s="1"/>
  <c r="GX302" i="1" s="1"/>
  <c r="AC303" i="1"/>
  <c r="CQ303" i="1" s="1"/>
  <c r="AD303" i="1"/>
  <c r="CR303" i="1" s="1"/>
  <c r="AE303" i="1"/>
  <c r="AF303" i="1"/>
  <c r="AG303" i="1"/>
  <c r="AH303" i="1"/>
  <c r="AI303" i="1"/>
  <c r="AJ303" i="1"/>
  <c r="CS303" i="1"/>
  <c r="CT303" i="1"/>
  <c r="CU303" i="1"/>
  <c r="CV303" i="1"/>
  <c r="CW303" i="1"/>
  <c r="CX303" i="1"/>
  <c r="GL303" i="1"/>
  <c r="GN303" i="1"/>
  <c r="GP303" i="1"/>
  <c r="GV303" i="1"/>
  <c r="HC303" i="1"/>
  <c r="AC304" i="1"/>
  <c r="CQ304" i="1" s="1"/>
  <c r="AD304" i="1"/>
  <c r="AE304" i="1"/>
  <c r="AF304" i="1"/>
  <c r="AG304" i="1"/>
  <c r="AH304" i="1"/>
  <c r="AI304" i="1"/>
  <c r="CW304" i="1" s="1"/>
  <c r="AJ304" i="1"/>
  <c r="CX304" i="1" s="1"/>
  <c r="CR304" i="1"/>
  <c r="CS304" i="1"/>
  <c r="CT304" i="1"/>
  <c r="CU304" i="1"/>
  <c r="CV304" i="1"/>
  <c r="GL304" i="1"/>
  <c r="GO304" i="1"/>
  <c r="GP304" i="1"/>
  <c r="GV304" i="1"/>
  <c r="HC304" i="1" s="1"/>
  <c r="C305" i="1"/>
  <c r="D305" i="1"/>
  <c r="K305" i="1"/>
  <c r="AC305" i="1"/>
  <c r="AD305" i="1"/>
  <c r="CR305" i="1" s="1"/>
  <c r="Q305" i="1" s="1"/>
  <c r="AE305" i="1"/>
  <c r="CS305" i="1" s="1"/>
  <c r="R305" i="1" s="1"/>
  <c r="GK305" i="1" s="1"/>
  <c r="AF305" i="1"/>
  <c r="CT305" i="1" s="1"/>
  <c r="S305" i="1" s="1"/>
  <c r="CY305" i="1" s="1"/>
  <c r="X305" i="1" s="1"/>
  <c r="AG305" i="1"/>
  <c r="AH305" i="1"/>
  <c r="AI305" i="1"/>
  <c r="AJ305" i="1"/>
  <c r="CQ305" i="1"/>
  <c r="P305" i="1" s="1"/>
  <c r="CU305" i="1"/>
  <c r="T305" i="1" s="1"/>
  <c r="CV305" i="1"/>
  <c r="U305" i="1" s="1"/>
  <c r="CW305" i="1"/>
  <c r="V305" i="1" s="1"/>
  <c r="CX305" i="1"/>
  <c r="W305" i="1" s="1"/>
  <c r="GL305" i="1"/>
  <c r="GO305" i="1"/>
  <c r="GP305" i="1"/>
  <c r="GV305" i="1"/>
  <c r="HC305" i="1"/>
  <c r="GX305" i="1" s="1"/>
  <c r="R306" i="1"/>
  <c r="AC306" i="1"/>
  <c r="CQ306" i="1" s="1"/>
  <c r="P306" i="1" s="1"/>
  <c r="AD306" i="1"/>
  <c r="CR306" i="1" s="1"/>
  <c r="Q306" i="1" s="1"/>
  <c r="AE306" i="1"/>
  <c r="AF306" i="1"/>
  <c r="CT306" i="1" s="1"/>
  <c r="S306" i="1" s="1"/>
  <c r="CY306" i="1" s="1"/>
  <c r="X306" i="1" s="1"/>
  <c r="AG306" i="1"/>
  <c r="AH306" i="1"/>
  <c r="CV306" i="1" s="1"/>
  <c r="AI306" i="1"/>
  <c r="AJ306" i="1"/>
  <c r="CS306" i="1"/>
  <c r="CU306" i="1"/>
  <c r="T306" i="1" s="1"/>
  <c r="CW306" i="1"/>
  <c r="V306" i="1" s="1"/>
  <c r="CX306" i="1"/>
  <c r="W306" i="1" s="1"/>
  <c r="GK306" i="1"/>
  <c r="GL306" i="1"/>
  <c r="GO306" i="1"/>
  <c r="GP306" i="1"/>
  <c r="GV306" i="1"/>
  <c r="HC306" i="1"/>
  <c r="Q307" i="1"/>
  <c r="W307" i="1"/>
  <c r="AC307" i="1"/>
  <c r="CQ307" i="1" s="1"/>
  <c r="P307" i="1" s="1"/>
  <c r="AD307" i="1"/>
  <c r="CR307" i="1" s="1"/>
  <c r="AE307" i="1"/>
  <c r="AF307" i="1"/>
  <c r="AG307" i="1"/>
  <c r="AH307" i="1"/>
  <c r="AI307" i="1"/>
  <c r="AJ307" i="1"/>
  <c r="CS307" i="1"/>
  <c r="R307" i="1" s="1"/>
  <c r="GK307" i="1" s="1"/>
  <c r="CT307" i="1"/>
  <c r="S307" i="1" s="1"/>
  <c r="CU307" i="1"/>
  <c r="T307" i="1" s="1"/>
  <c r="CV307" i="1"/>
  <c r="U307" i="1" s="1"/>
  <c r="CW307" i="1"/>
  <c r="V307" i="1" s="1"/>
  <c r="CX307" i="1"/>
  <c r="GL307" i="1"/>
  <c r="GN307" i="1"/>
  <c r="GP307" i="1"/>
  <c r="GV307" i="1"/>
  <c r="HC307" i="1"/>
  <c r="GX307" i="1" s="1"/>
  <c r="W308" i="1"/>
  <c r="AC308" i="1"/>
  <c r="AB308" i="1" s="1"/>
  <c r="AD308" i="1"/>
  <c r="AE308" i="1"/>
  <c r="CS308" i="1" s="1"/>
  <c r="R308" i="1" s="1"/>
  <c r="GK308" i="1" s="1"/>
  <c r="AF308" i="1"/>
  <c r="CT308" i="1" s="1"/>
  <c r="S308" i="1" s="1"/>
  <c r="AG308" i="1"/>
  <c r="AH308" i="1"/>
  <c r="AI308" i="1"/>
  <c r="AJ308" i="1"/>
  <c r="CX308" i="1" s="1"/>
  <c r="CQ308" i="1"/>
  <c r="P308" i="1" s="1"/>
  <c r="CR308" i="1"/>
  <c r="Q308" i="1" s="1"/>
  <c r="CU308" i="1"/>
  <c r="T308" i="1" s="1"/>
  <c r="CV308" i="1"/>
  <c r="U308" i="1" s="1"/>
  <c r="CW308" i="1"/>
  <c r="V308" i="1" s="1"/>
  <c r="GL308" i="1"/>
  <c r="GO308" i="1"/>
  <c r="GP308" i="1"/>
  <c r="GV308" i="1"/>
  <c r="GX308" i="1"/>
  <c r="HC308" i="1"/>
  <c r="C309" i="1"/>
  <c r="D309" i="1"/>
  <c r="CU88" i="3"/>
  <c r="K309" i="1"/>
  <c r="T309" i="1"/>
  <c r="AC309" i="1"/>
  <c r="AD309" i="1"/>
  <c r="CR309" i="1" s="1"/>
  <c r="Q309" i="1" s="1"/>
  <c r="K357" i="7" s="1"/>
  <c r="AE309" i="1"/>
  <c r="CS309" i="1" s="1"/>
  <c r="R309" i="1" s="1"/>
  <c r="GK309" i="1" s="1"/>
  <c r="AF309" i="1"/>
  <c r="CT309" i="1" s="1"/>
  <c r="S309" i="1" s="1"/>
  <c r="CY309" i="1" s="1"/>
  <c r="X309" i="1" s="1"/>
  <c r="R354" i="7" s="1"/>
  <c r="AG309" i="1"/>
  <c r="CU309" i="1" s="1"/>
  <c r="AH309" i="1"/>
  <c r="AI309" i="1"/>
  <c r="AJ309" i="1"/>
  <c r="CQ309" i="1"/>
  <c r="P309" i="1" s="1"/>
  <c r="CV309" i="1"/>
  <c r="U309" i="1" s="1"/>
  <c r="CW309" i="1"/>
  <c r="V309" i="1" s="1"/>
  <c r="CX309" i="1"/>
  <c r="W309" i="1" s="1"/>
  <c r="GL309" i="1"/>
  <c r="GN309" i="1"/>
  <c r="GP309" i="1"/>
  <c r="GV309" i="1"/>
  <c r="HC309" i="1"/>
  <c r="GX309" i="1" s="1"/>
  <c r="Q310" i="1"/>
  <c r="R310" i="1"/>
  <c r="AC310" i="1"/>
  <c r="AD310" i="1"/>
  <c r="CR310" i="1" s="1"/>
  <c r="AE310" i="1"/>
  <c r="CS310" i="1" s="1"/>
  <c r="AF310" i="1"/>
  <c r="CT310" i="1" s="1"/>
  <c r="AG310" i="1"/>
  <c r="CU310" i="1" s="1"/>
  <c r="AH310" i="1"/>
  <c r="AI310" i="1"/>
  <c r="AJ310" i="1"/>
  <c r="CV310" i="1"/>
  <c r="U310" i="1" s="1"/>
  <c r="CW310" i="1"/>
  <c r="V310" i="1" s="1"/>
  <c r="CX310" i="1"/>
  <c r="W310" i="1" s="1"/>
  <c r="GK310" i="1"/>
  <c r="GL310" i="1"/>
  <c r="GN310" i="1"/>
  <c r="GP310" i="1"/>
  <c r="GV310" i="1"/>
  <c r="HC310" i="1"/>
  <c r="C311" i="1"/>
  <c r="D311" i="1"/>
  <c r="K311" i="1"/>
  <c r="R311" i="1"/>
  <c r="GK311" i="1" s="1"/>
  <c r="S311" i="1"/>
  <c r="AC311" i="1"/>
  <c r="AD311" i="1"/>
  <c r="AE311" i="1"/>
  <c r="AF311" i="1"/>
  <c r="AG311" i="1"/>
  <c r="CU311" i="1" s="1"/>
  <c r="T311" i="1" s="1"/>
  <c r="AH311" i="1"/>
  <c r="CV311" i="1" s="1"/>
  <c r="U311" i="1" s="1"/>
  <c r="AI311" i="1"/>
  <c r="CW311" i="1" s="1"/>
  <c r="AJ311" i="1"/>
  <c r="CX311" i="1" s="1"/>
  <c r="W311" i="1" s="1"/>
  <c r="CR311" i="1"/>
  <c r="CS311" i="1"/>
  <c r="CT311" i="1"/>
  <c r="GL311" i="1"/>
  <c r="GN311" i="1"/>
  <c r="GP311" i="1"/>
  <c r="GV311" i="1"/>
  <c r="HC311" i="1" s="1"/>
  <c r="AC312" i="1"/>
  <c r="AB312" i="1" s="1"/>
  <c r="AD312" i="1"/>
  <c r="AE312" i="1"/>
  <c r="CS312" i="1" s="1"/>
  <c r="AF312" i="1"/>
  <c r="CT312" i="1" s="1"/>
  <c r="AG312" i="1"/>
  <c r="AH312" i="1"/>
  <c r="CV312" i="1" s="1"/>
  <c r="AI312" i="1"/>
  <c r="CW312" i="1" s="1"/>
  <c r="AJ312" i="1"/>
  <c r="CX312" i="1" s="1"/>
  <c r="CQ312" i="1"/>
  <c r="CR312" i="1"/>
  <c r="CU312" i="1"/>
  <c r="GL312" i="1"/>
  <c r="GN312" i="1"/>
  <c r="GP312" i="1"/>
  <c r="GV312" i="1"/>
  <c r="HC312" i="1"/>
  <c r="C313" i="1"/>
  <c r="D313" i="1"/>
  <c r="CX93" i="3"/>
  <c r="DG93" i="3" s="1"/>
  <c r="K313" i="1"/>
  <c r="V313" i="1"/>
  <c r="AB313" i="1"/>
  <c r="AC313" i="1"/>
  <c r="AD313" i="1"/>
  <c r="AE313" i="1"/>
  <c r="AF313" i="1"/>
  <c r="AG313" i="1"/>
  <c r="AH313" i="1"/>
  <c r="AI313" i="1"/>
  <c r="AJ313" i="1"/>
  <c r="CQ313" i="1"/>
  <c r="P313" i="1" s="1"/>
  <c r="CR313" i="1"/>
  <c r="Q313" i="1" s="1"/>
  <c r="K369" i="7" s="1"/>
  <c r="CS313" i="1"/>
  <c r="R313" i="1" s="1"/>
  <c r="GK313" i="1" s="1"/>
  <c r="CT313" i="1"/>
  <c r="S313" i="1" s="1"/>
  <c r="CU313" i="1"/>
  <c r="T313" i="1" s="1"/>
  <c r="CV313" i="1"/>
  <c r="CW313" i="1"/>
  <c r="CX313" i="1"/>
  <c r="W313" i="1" s="1"/>
  <c r="GL313" i="1"/>
  <c r="GN313" i="1"/>
  <c r="GP313" i="1"/>
  <c r="GV313" i="1"/>
  <c r="HC313" i="1"/>
  <c r="GX313" i="1" s="1"/>
  <c r="AC314" i="1"/>
  <c r="CQ314" i="1" s="1"/>
  <c r="AD314" i="1"/>
  <c r="CR314" i="1" s="1"/>
  <c r="AE314" i="1"/>
  <c r="AF314" i="1"/>
  <c r="AG314" i="1"/>
  <c r="AH314" i="1"/>
  <c r="CV314" i="1" s="1"/>
  <c r="AI314" i="1"/>
  <c r="CW314" i="1" s="1"/>
  <c r="AJ314" i="1"/>
  <c r="CX314" i="1" s="1"/>
  <c r="CS314" i="1"/>
  <c r="CT314" i="1"/>
  <c r="CU314" i="1"/>
  <c r="GL314" i="1"/>
  <c r="GN314" i="1"/>
  <c r="GP314" i="1"/>
  <c r="GV314" i="1"/>
  <c r="HC314" i="1" s="1"/>
  <c r="C315" i="1"/>
  <c r="D315" i="1"/>
  <c r="CU94" i="3"/>
  <c r="K315" i="1"/>
  <c r="AC315" i="1"/>
  <c r="AD315" i="1"/>
  <c r="CR315" i="1" s="1"/>
  <c r="Q315" i="1" s="1"/>
  <c r="K381" i="7" s="1"/>
  <c r="AE315" i="1"/>
  <c r="CS315" i="1" s="1"/>
  <c r="R315" i="1" s="1"/>
  <c r="AF315" i="1"/>
  <c r="AG315" i="1"/>
  <c r="AH315" i="1"/>
  <c r="AI315" i="1"/>
  <c r="AJ315" i="1"/>
  <c r="CT315" i="1"/>
  <c r="S315" i="1" s="1"/>
  <c r="K380" i="7" s="1"/>
  <c r="CU315" i="1"/>
  <c r="T315" i="1" s="1"/>
  <c r="CV315" i="1"/>
  <c r="U315" i="1" s="1"/>
  <c r="CW315" i="1"/>
  <c r="V315" i="1" s="1"/>
  <c r="CX315" i="1"/>
  <c r="W315" i="1" s="1"/>
  <c r="GL315" i="1"/>
  <c r="GN315" i="1"/>
  <c r="GP315" i="1"/>
  <c r="GV315" i="1"/>
  <c r="HC315" i="1"/>
  <c r="GX315" i="1" s="1"/>
  <c r="R316" i="1"/>
  <c r="GK316" i="1" s="1"/>
  <c r="AC316" i="1"/>
  <c r="AD316" i="1"/>
  <c r="CR316" i="1" s="1"/>
  <c r="AE316" i="1"/>
  <c r="AF316" i="1"/>
  <c r="CT316" i="1" s="1"/>
  <c r="S316" i="1" s="1"/>
  <c r="AG316" i="1"/>
  <c r="AH316" i="1"/>
  <c r="CV316" i="1" s="1"/>
  <c r="AI316" i="1"/>
  <c r="AJ316" i="1"/>
  <c r="CS316" i="1"/>
  <c r="CU316" i="1"/>
  <c r="T316" i="1" s="1"/>
  <c r="CW316" i="1"/>
  <c r="V316" i="1" s="1"/>
  <c r="CX316" i="1"/>
  <c r="GL316" i="1"/>
  <c r="GN316" i="1"/>
  <c r="GP316" i="1"/>
  <c r="GV316" i="1"/>
  <c r="HC316" i="1"/>
  <c r="C317" i="1"/>
  <c r="D317" i="1"/>
  <c r="K317" i="1"/>
  <c r="AC317" i="1"/>
  <c r="CQ317" i="1" s="1"/>
  <c r="AD317" i="1"/>
  <c r="AE317" i="1"/>
  <c r="AF317" i="1"/>
  <c r="AG317" i="1"/>
  <c r="CU317" i="1" s="1"/>
  <c r="T317" i="1" s="1"/>
  <c r="AH317" i="1"/>
  <c r="CV317" i="1" s="1"/>
  <c r="U317" i="1" s="1"/>
  <c r="AI317" i="1"/>
  <c r="AJ317" i="1"/>
  <c r="CR317" i="1"/>
  <c r="CS317" i="1"/>
  <c r="CT317" i="1"/>
  <c r="CW317" i="1"/>
  <c r="CX317" i="1"/>
  <c r="GL317" i="1"/>
  <c r="GN317" i="1"/>
  <c r="GP317" i="1"/>
  <c r="GV317" i="1"/>
  <c r="HC317" i="1" s="1"/>
  <c r="C318" i="1"/>
  <c r="D318" i="1"/>
  <c r="CU99" i="3"/>
  <c r="K318" i="1"/>
  <c r="P318" i="1"/>
  <c r="Q318" i="1"/>
  <c r="R318" i="1"/>
  <c r="GK318" i="1" s="1"/>
  <c r="AC318" i="1"/>
  <c r="CQ318" i="1" s="1"/>
  <c r="AD318" i="1"/>
  <c r="CR318" i="1" s="1"/>
  <c r="AE318" i="1"/>
  <c r="AF318" i="1"/>
  <c r="AG318" i="1"/>
  <c r="CU318" i="1" s="1"/>
  <c r="T318" i="1" s="1"/>
  <c r="AH318" i="1"/>
  <c r="CV318" i="1" s="1"/>
  <c r="U318" i="1" s="1"/>
  <c r="AI318" i="1"/>
  <c r="CW318" i="1" s="1"/>
  <c r="V318" i="1" s="1"/>
  <c r="AJ318" i="1"/>
  <c r="CS318" i="1"/>
  <c r="CT318" i="1"/>
  <c r="S318" i="1" s="1"/>
  <c r="CX318" i="1"/>
  <c r="W318" i="1" s="1"/>
  <c r="GL318" i="1"/>
  <c r="GN318" i="1"/>
  <c r="GP318" i="1"/>
  <c r="GV318" i="1"/>
  <c r="HC318" i="1" s="1"/>
  <c r="GX318" i="1" s="1"/>
  <c r="C319" i="1"/>
  <c r="D319" i="1"/>
  <c r="K319" i="1"/>
  <c r="AC319" i="1"/>
  <c r="AB319" i="1" s="1"/>
  <c r="AD319" i="1"/>
  <c r="AE319" i="1"/>
  <c r="AF319" i="1"/>
  <c r="AG319" i="1"/>
  <c r="CU319" i="1" s="1"/>
  <c r="AH319" i="1"/>
  <c r="CV319" i="1" s="1"/>
  <c r="AI319" i="1"/>
  <c r="CW319" i="1" s="1"/>
  <c r="AJ319" i="1"/>
  <c r="CX319" i="1" s="1"/>
  <c r="CQ319" i="1"/>
  <c r="CR319" i="1"/>
  <c r="CS319" i="1"/>
  <c r="CT319" i="1"/>
  <c r="GL319" i="1"/>
  <c r="GN319" i="1"/>
  <c r="GP319" i="1"/>
  <c r="GV319" i="1"/>
  <c r="HC319" i="1" s="1"/>
  <c r="K320" i="1"/>
  <c r="R320" i="1"/>
  <c r="GK320" i="1" s="1"/>
  <c r="S320" i="1"/>
  <c r="T320" i="1"/>
  <c r="AC320" i="1"/>
  <c r="AB320" i="1" s="1"/>
  <c r="AD320" i="1"/>
  <c r="AE320" i="1"/>
  <c r="CS320" i="1" s="1"/>
  <c r="AF320" i="1"/>
  <c r="CT320" i="1" s="1"/>
  <c r="AG320" i="1"/>
  <c r="CU320" i="1" s="1"/>
  <c r="AH320" i="1"/>
  <c r="AI320" i="1"/>
  <c r="CW320" i="1" s="1"/>
  <c r="V320" i="1" s="1"/>
  <c r="AJ320" i="1"/>
  <c r="CX320" i="1" s="1"/>
  <c r="W320" i="1" s="1"/>
  <c r="CQ320" i="1"/>
  <c r="P320" i="1" s="1"/>
  <c r="CR320" i="1"/>
  <c r="Q320" i="1" s="1"/>
  <c r="CV320" i="1"/>
  <c r="U320" i="1" s="1"/>
  <c r="GL320" i="1"/>
  <c r="GN320" i="1"/>
  <c r="GP320" i="1"/>
  <c r="GV320" i="1"/>
  <c r="HC320" i="1"/>
  <c r="GX320" i="1" s="1"/>
  <c r="C321" i="1"/>
  <c r="D321" i="1"/>
  <c r="K321" i="1"/>
  <c r="V321" i="1"/>
  <c r="W321" i="1"/>
  <c r="AC321" i="1"/>
  <c r="AD321" i="1"/>
  <c r="CR321" i="1" s="1"/>
  <c r="Q321" i="1" s="1"/>
  <c r="K392" i="7" s="1"/>
  <c r="AE321" i="1"/>
  <c r="AF321" i="1"/>
  <c r="CT321" i="1" s="1"/>
  <c r="S321" i="1" s="1"/>
  <c r="K391" i="7" s="1"/>
  <c r="AG321" i="1"/>
  <c r="AH321" i="1"/>
  <c r="AI321" i="1"/>
  <c r="AJ321" i="1"/>
  <c r="CX321" i="1" s="1"/>
  <c r="CQ321" i="1"/>
  <c r="P321" i="1" s="1"/>
  <c r="CS321" i="1"/>
  <c r="R321" i="1" s="1"/>
  <c r="GK321" i="1" s="1"/>
  <c r="CU321" i="1"/>
  <c r="T321" i="1" s="1"/>
  <c r="CV321" i="1"/>
  <c r="U321" i="1" s="1"/>
  <c r="I399" i="7" s="1"/>
  <c r="CW321" i="1"/>
  <c r="GL321" i="1"/>
  <c r="GN321" i="1"/>
  <c r="GP321" i="1"/>
  <c r="GV321" i="1"/>
  <c r="HC321" i="1"/>
  <c r="GX321" i="1" s="1"/>
  <c r="U322" i="1"/>
  <c r="AC322" i="1"/>
  <c r="CQ322" i="1" s="1"/>
  <c r="P322" i="1" s="1"/>
  <c r="AD322" i="1"/>
  <c r="AE322" i="1"/>
  <c r="AF322" i="1"/>
  <c r="AG322" i="1"/>
  <c r="CU322" i="1" s="1"/>
  <c r="AH322" i="1"/>
  <c r="CV322" i="1" s="1"/>
  <c r="AI322" i="1"/>
  <c r="CW322" i="1" s="1"/>
  <c r="AJ322" i="1"/>
  <c r="CR322" i="1"/>
  <c r="Q322" i="1" s="1"/>
  <c r="CS322" i="1"/>
  <c r="R322" i="1" s="1"/>
  <c r="GK322" i="1" s="1"/>
  <c r="CT322" i="1"/>
  <c r="S322" i="1" s="1"/>
  <c r="CX322" i="1"/>
  <c r="W322" i="1" s="1"/>
  <c r="GL322" i="1"/>
  <c r="GN322" i="1"/>
  <c r="GP322" i="1"/>
  <c r="GV322" i="1"/>
  <c r="HC322" i="1" s="1"/>
  <c r="K323" i="1"/>
  <c r="Q323" i="1"/>
  <c r="R323" i="1"/>
  <c r="GK323" i="1" s="1"/>
  <c r="S323" i="1"/>
  <c r="CZ323" i="1" s="1"/>
  <c r="Y323" i="1" s="1"/>
  <c r="T323" i="1"/>
  <c r="AC323" i="1"/>
  <c r="AD323" i="1"/>
  <c r="AE323" i="1"/>
  <c r="CS323" i="1" s="1"/>
  <c r="AF323" i="1"/>
  <c r="CT323" i="1" s="1"/>
  <c r="AG323" i="1"/>
  <c r="CU323" i="1" s="1"/>
  <c r="AH323" i="1"/>
  <c r="CV323" i="1" s="1"/>
  <c r="U323" i="1" s="1"/>
  <c r="AI323" i="1"/>
  <c r="CW323" i="1" s="1"/>
  <c r="V323" i="1" s="1"/>
  <c r="AJ323" i="1"/>
  <c r="CR323" i="1"/>
  <c r="CX323" i="1"/>
  <c r="W323" i="1" s="1"/>
  <c r="CY323" i="1"/>
  <c r="X323" i="1" s="1"/>
  <c r="GL323" i="1"/>
  <c r="GN323" i="1"/>
  <c r="GP323" i="1"/>
  <c r="GV323" i="1"/>
  <c r="HC323" i="1"/>
  <c r="GX323" i="1" s="1"/>
  <c r="K324" i="1"/>
  <c r="P324" i="1"/>
  <c r="AC324" i="1"/>
  <c r="AD324" i="1"/>
  <c r="AE324" i="1"/>
  <c r="CS324" i="1" s="1"/>
  <c r="R324" i="1" s="1"/>
  <c r="GK324" i="1" s="1"/>
  <c r="AF324" i="1"/>
  <c r="CT324" i="1" s="1"/>
  <c r="S324" i="1" s="1"/>
  <c r="AG324" i="1"/>
  <c r="CU324" i="1" s="1"/>
  <c r="T324" i="1" s="1"/>
  <c r="AH324" i="1"/>
  <c r="AI324" i="1"/>
  <c r="AJ324" i="1"/>
  <c r="CQ324" i="1"/>
  <c r="CR324" i="1"/>
  <c r="Q324" i="1" s="1"/>
  <c r="CV324" i="1"/>
  <c r="U324" i="1" s="1"/>
  <c r="CW324" i="1"/>
  <c r="V324" i="1" s="1"/>
  <c r="CX324" i="1"/>
  <c r="W324" i="1" s="1"/>
  <c r="GL324" i="1"/>
  <c r="GN324" i="1"/>
  <c r="GP324" i="1"/>
  <c r="GV324" i="1"/>
  <c r="HC324" i="1" s="1"/>
  <c r="GX324" i="1" s="1"/>
  <c r="K325" i="1"/>
  <c r="S325" i="1"/>
  <c r="T325" i="1"/>
  <c r="U325" i="1"/>
  <c r="V325" i="1"/>
  <c r="W325" i="1"/>
  <c r="AB325" i="1"/>
  <c r="AC325" i="1"/>
  <c r="AD325" i="1"/>
  <c r="AE325" i="1"/>
  <c r="AF325" i="1"/>
  <c r="AG325" i="1"/>
  <c r="CU325" i="1" s="1"/>
  <c r="AH325" i="1"/>
  <c r="CV325" i="1" s="1"/>
  <c r="AI325" i="1"/>
  <c r="CW325" i="1" s="1"/>
  <c r="AJ325" i="1"/>
  <c r="CX325" i="1" s="1"/>
  <c r="CQ325" i="1"/>
  <c r="P325" i="1" s="1"/>
  <c r="CR325" i="1"/>
  <c r="Q325" i="1" s="1"/>
  <c r="CS325" i="1"/>
  <c r="R325" i="1" s="1"/>
  <c r="GK325" i="1" s="1"/>
  <c r="CT325" i="1"/>
  <c r="GL325" i="1"/>
  <c r="GO325" i="1"/>
  <c r="GP325" i="1"/>
  <c r="GV325" i="1"/>
  <c r="HC325" i="1"/>
  <c r="GX325" i="1" s="1"/>
  <c r="C326" i="1"/>
  <c r="D326" i="1"/>
  <c r="R326" i="1"/>
  <c r="GK326" i="1" s="1"/>
  <c r="S326" i="1"/>
  <c r="T326" i="1"/>
  <c r="AC326" i="1"/>
  <c r="AD326" i="1"/>
  <c r="CR326" i="1" s="1"/>
  <c r="Q326" i="1" s="1"/>
  <c r="AE326" i="1"/>
  <c r="CS326" i="1" s="1"/>
  <c r="AF326" i="1"/>
  <c r="AG326" i="1"/>
  <c r="AH326" i="1"/>
  <c r="AI326" i="1"/>
  <c r="AJ326" i="1"/>
  <c r="CT326" i="1"/>
  <c r="CU326" i="1"/>
  <c r="CV326" i="1"/>
  <c r="U326" i="1" s="1"/>
  <c r="CW326" i="1"/>
  <c r="V326" i="1" s="1"/>
  <c r="CX326" i="1"/>
  <c r="W326" i="1" s="1"/>
  <c r="GL326" i="1"/>
  <c r="GN326" i="1"/>
  <c r="GP326" i="1"/>
  <c r="GV326" i="1"/>
  <c r="HC326" i="1"/>
  <c r="GX326" i="1" s="1"/>
  <c r="C327" i="1"/>
  <c r="D327" i="1"/>
  <c r="Q327" i="1"/>
  <c r="AC327" i="1"/>
  <c r="CQ327" i="1" s="1"/>
  <c r="P327" i="1" s="1"/>
  <c r="AD327" i="1"/>
  <c r="AE327" i="1"/>
  <c r="CS327" i="1" s="1"/>
  <c r="R327" i="1" s="1"/>
  <c r="GK327" i="1" s="1"/>
  <c r="AF327" i="1"/>
  <c r="CT327" i="1" s="1"/>
  <c r="S327" i="1" s="1"/>
  <c r="AG327" i="1"/>
  <c r="CU327" i="1" s="1"/>
  <c r="T327" i="1" s="1"/>
  <c r="AH327" i="1"/>
  <c r="AI327" i="1"/>
  <c r="AJ327" i="1"/>
  <c r="CR327" i="1"/>
  <c r="CV327" i="1"/>
  <c r="U327" i="1" s="1"/>
  <c r="CW327" i="1"/>
  <c r="V327" i="1" s="1"/>
  <c r="CX327" i="1"/>
  <c r="W327" i="1" s="1"/>
  <c r="GL327" i="1"/>
  <c r="GN327" i="1"/>
  <c r="GP327" i="1"/>
  <c r="GV327" i="1"/>
  <c r="HC327" i="1"/>
  <c r="GX327" i="1" s="1"/>
  <c r="D328" i="1"/>
  <c r="S328" i="1"/>
  <c r="CY328" i="1" s="1"/>
  <c r="X328" i="1" s="1"/>
  <c r="AC328" i="1"/>
  <c r="AD328" i="1"/>
  <c r="CR328" i="1" s="1"/>
  <c r="Q328" i="1" s="1"/>
  <c r="AE328" i="1"/>
  <c r="AF328" i="1"/>
  <c r="AG328" i="1"/>
  <c r="AH328" i="1"/>
  <c r="AI328" i="1"/>
  <c r="CW328" i="1" s="1"/>
  <c r="V328" i="1" s="1"/>
  <c r="AJ328" i="1"/>
  <c r="CX328" i="1" s="1"/>
  <c r="W328" i="1" s="1"/>
  <c r="CS328" i="1"/>
  <c r="R328" i="1" s="1"/>
  <c r="CT328" i="1"/>
  <c r="CU328" i="1"/>
  <c r="T328" i="1" s="1"/>
  <c r="CV328" i="1"/>
  <c r="U328" i="1" s="1"/>
  <c r="CZ328" i="1"/>
  <c r="Y328" i="1" s="1"/>
  <c r="GK328" i="1"/>
  <c r="GL328" i="1"/>
  <c r="GN328" i="1"/>
  <c r="GP328" i="1"/>
  <c r="GV328" i="1"/>
  <c r="HC328" i="1" s="1"/>
  <c r="GX328" i="1"/>
  <c r="S329" i="1"/>
  <c r="CY329" i="1" s="1"/>
  <c r="X329" i="1" s="1"/>
  <c r="T329" i="1"/>
  <c r="U329" i="1"/>
  <c r="V329" i="1"/>
  <c r="W329" i="1"/>
  <c r="AC329" i="1"/>
  <c r="AB329" i="1" s="1"/>
  <c r="AD329" i="1"/>
  <c r="AE329" i="1"/>
  <c r="CS329" i="1" s="1"/>
  <c r="R329" i="1" s="1"/>
  <c r="AF329" i="1"/>
  <c r="AG329" i="1"/>
  <c r="CU329" i="1" s="1"/>
  <c r="AH329" i="1"/>
  <c r="CV329" i="1" s="1"/>
  <c r="AI329" i="1"/>
  <c r="CW329" i="1" s="1"/>
  <c r="AJ329" i="1"/>
  <c r="CX329" i="1" s="1"/>
  <c r="CQ329" i="1"/>
  <c r="P329" i="1" s="1"/>
  <c r="CR329" i="1"/>
  <c r="Q329" i="1" s="1"/>
  <c r="CT329" i="1"/>
  <c r="GK329" i="1"/>
  <c r="GL329" i="1"/>
  <c r="GN329" i="1"/>
  <c r="GP329" i="1"/>
  <c r="GV329" i="1"/>
  <c r="HC329" i="1" s="1"/>
  <c r="GX329" i="1"/>
  <c r="D330" i="1"/>
  <c r="Q330" i="1"/>
  <c r="R330" i="1"/>
  <c r="GK330" i="1" s="1"/>
  <c r="S330" i="1"/>
  <c r="CZ330" i="1" s="1"/>
  <c r="Y330" i="1" s="1"/>
  <c r="AC330" i="1"/>
  <c r="AD330" i="1"/>
  <c r="CR330" i="1" s="1"/>
  <c r="AE330" i="1"/>
  <c r="CS330" i="1" s="1"/>
  <c r="AF330" i="1"/>
  <c r="CT330" i="1" s="1"/>
  <c r="AG330" i="1"/>
  <c r="AH330" i="1"/>
  <c r="AI330" i="1"/>
  <c r="CW330" i="1" s="1"/>
  <c r="V330" i="1" s="1"/>
  <c r="AJ330" i="1"/>
  <c r="CU330" i="1"/>
  <c r="T330" i="1" s="1"/>
  <c r="CV330" i="1"/>
  <c r="U330" i="1" s="1"/>
  <c r="CX330" i="1"/>
  <c r="W330" i="1" s="1"/>
  <c r="CY330" i="1"/>
  <c r="X330" i="1" s="1"/>
  <c r="GL330" i="1"/>
  <c r="GN330" i="1"/>
  <c r="GP330" i="1"/>
  <c r="GV330" i="1"/>
  <c r="HC330" i="1" s="1"/>
  <c r="GX330" i="1"/>
  <c r="AC331" i="1"/>
  <c r="CQ331" i="1" s="1"/>
  <c r="P331" i="1" s="1"/>
  <c r="AD331" i="1"/>
  <c r="CR331" i="1" s="1"/>
  <c r="Q331" i="1" s="1"/>
  <c r="AE331" i="1"/>
  <c r="CS331" i="1" s="1"/>
  <c r="R331" i="1" s="1"/>
  <c r="GK331" i="1" s="1"/>
  <c r="AF331" i="1"/>
  <c r="CT331" i="1" s="1"/>
  <c r="S331" i="1" s="1"/>
  <c r="AG331" i="1"/>
  <c r="CU331" i="1" s="1"/>
  <c r="T331" i="1" s="1"/>
  <c r="AH331" i="1"/>
  <c r="AI331" i="1"/>
  <c r="AJ331" i="1"/>
  <c r="CV331" i="1"/>
  <c r="U331" i="1" s="1"/>
  <c r="CW331" i="1"/>
  <c r="V331" i="1" s="1"/>
  <c r="CX331" i="1"/>
  <c r="W331" i="1" s="1"/>
  <c r="GL331" i="1"/>
  <c r="GN331" i="1"/>
  <c r="GP331" i="1"/>
  <c r="GV331" i="1"/>
  <c r="HC331" i="1"/>
  <c r="GX331" i="1" s="1"/>
  <c r="D332" i="1"/>
  <c r="P332" i="1"/>
  <c r="S332" i="1"/>
  <c r="AC332" i="1"/>
  <c r="AD332" i="1"/>
  <c r="AE332" i="1"/>
  <c r="CS332" i="1" s="1"/>
  <c r="R332" i="1" s="1"/>
  <c r="AF332" i="1"/>
  <c r="CT332" i="1" s="1"/>
  <c r="AG332" i="1"/>
  <c r="AH332" i="1"/>
  <c r="AI332" i="1"/>
  <c r="AJ332" i="1"/>
  <c r="CX332" i="1" s="1"/>
  <c r="W332" i="1" s="1"/>
  <c r="CQ332" i="1"/>
  <c r="CU332" i="1"/>
  <c r="T332" i="1" s="1"/>
  <c r="CV332" i="1"/>
  <c r="U332" i="1" s="1"/>
  <c r="CW332" i="1"/>
  <c r="V332" i="1" s="1"/>
  <c r="CY332" i="1"/>
  <c r="X332" i="1" s="1"/>
  <c r="CZ332" i="1"/>
  <c r="Y332" i="1" s="1"/>
  <c r="GK332" i="1"/>
  <c r="GL332" i="1"/>
  <c r="GN332" i="1"/>
  <c r="GP332" i="1"/>
  <c r="GV332" i="1"/>
  <c r="HC332" i="1"/>
  <c r="GX332" i="1" s="1"/>
  <c r="Q333" i="1"/>
  <c r="R333" i="1"/>
  <c r="GK333" i="1" s="1"/>
  <c r="AC333" i="1"/>
  <c r="AD333" i="1"/>
  <c r="AE333" i="1"/>
  <c r="AF333" i="1"/>
  <c r="AG333" i="1"/>
  <c r="CU333" i="1" s="1"/>
  <c r="T333" i="1" s="1"/>
  <c r="AH333" i="1"/>
  <c r="CV333" i="1" s="1"/>
  <c r="U333" i="1" s="1"/>
  <c r="AI333" i="1"/>
  <c r="CW333" i="1" s="1"/>
  <c r="V333" i="1" s="1"/>
  <c r="AJ333" i="1"/>
  <c r="CQ333" i="1"/>
  <c r="P333" i="1" s="1"/>
  <c r="CR333" i="1"/>
  <c r="CS333" i="1"/>
  <c r="CX333" i="1"/>
  <c r="W333" i="1" s="1"/>
  <c r="GL333" i="1"/>
  <c r="GN333" i="1"/>
  <c r="GP333" i="1"/>
  <c r="GV333" i="1"/>
  <c r="HC333" i="1"/>
  <c r="GX333" i="1" s="1"/>
  <c r="D334" i="1"/>
  <c r="R334" i="1"/>
  <c r="GK334" i="1" s="1"/>
  <c r="U334" i="1"/>
  <c r="V334" i="1"/>
  <c r="W334" i="1"/>
  <c r="AC334" i="1"/>
  <c r="AD334" i="1"/>
  <c r="CR334" i="1" s="1"/>
  <c r="Q334" i="1" s="1"/>
  <c r="AE334" i="1"/>
  <c r="AF334" i="1"/>
  <c r="AG334" i="1"/>
  <c r="AH334" i="1"/>
  <c r="CV334" i="1" s="1"/>
  <c r="AI334" i="1"/>
  <c r="CW334" i="1" s="1"/>
  <c r="AJ334" i="1"/>
  <c r="CX334" i="1" s="1"/>
  <c r="CS334" i="1"/>
  <c r="CT334" i="1"/>
  <c r="S334" i="1" s="1"/>
  <c r="CU334" i="1"/>
  <c r="T334" i="1" s="1"/>
  <c r="GL334" i="1"/>
  <c r="GN334" i="1"/>
  <c r="GP334" i="1"/>
  <c r="GV334" i="1"/>
  <c r="HC334" i="1"/>
  <c r="GX334" i="1" s="1"/>
  <c r="AC335" i="1"/>
  <c r="CQ335" i="1" s="1"/>
  <c r="P335" i="1" s="1"/>
  <c r="AD335" i="1"/>
  <c r="CR335" i="1" s="1"/>
  <c r="Q335" i="1" s="1"/>
  <c r="AE335" i="1"/>
  <c r="AF335" i="1"/>
  <c r="AG335" i="1"/>
  <c r="AH335" i="1"/>
  <c r="AI335" i="1"/>
  <c r="AJ335" i="1"/>
  <c r="CS335" i="1"/>
  <c r="R335" i="1" s="1"/>
  <c r="GK335" i="1" s="1"/>
  <c r="CT335" i="1"/>
  <c r="S335" i="1" s="1"/>
  <c r="CU335" i="1"/>
  <c r="T335" i="1" s="1"/>
  <c r="CV335" i="1"/>
  <c r="U335" i="1" s="1"/>
  <c r="CW335" i="1"/>
  <c r="V335" i="1" s="1"/>
  <c r="CX335" i="1"/>
  <c r="W335" i="1" s="1"/>
  <c r="GL335" i="1"/>
  <c r="GN335" i="1"/>
  <c r="GP335" i="1"/>
  <c r="GV335" i="1"/>
  <c r="HC335" i="1"/>
  <c r="GX335" i="1" s="1"/>
  <c r="D336" i="1"/>
  <c r="Q336" i="1"/>
  <c r="W336" i="1"/>
  <c r="AC336" i="1"/>
  <c r="AD336" i="1"/>
  <c r="CR336" i="1" s="1"/>
  <c r="AE336" i="1"/>
  <c r="CS336" i="1" s="1"/>
  <c r="R336" i="1" s="1"/>
  <c r="GK336" i="1" s="1"/>
  <c r="AF336" i="1"/>
  <c r="AG336" i="1"/>
  <c r="AH336" i="1"/>
  <c r="AI336" i="1"/>
  <c r="AJ336" i="1"/>
  <c r="CX336" i="1" s="1"/>
  <c r="CT336" i="1"/>
  <c r="S336" i="1" s="1"/>
  <c r="CU336" i="1"/>
  <c r="T336" i="1" s="1"/>
  <c r="CV336" i="1"/>
  <c r="U336" i="1" s="1"/>
  <c r="CW336" i="1"/>
  <c r="V336" i="1" s="1"/>
  <c r="GL336" i="1"/>
  <c r="GN336" i="1"/>
  <c r="GP336" i="1"/>
  <c r="GV336" i="1"/>
  <c r="HC336" i="1"/>
  <c r="GX336" i="1" s="1"/>
  <c r="R337" i="1"/>
  <c r="GK337" i="1" s="1"/>
  <c r="S337" i="1"/>
  <c r="CY337" i="1" s="1"/>
  <c r="X337" i="1" s="1"/>
  <c r="T337" i="1"/>
  <c r="AC337" i="1"/>
  <c r="AD337" i="1"/>
  <c r="CR337" i="1" s="1"/>
  <c r="Q337" i="1" s="1"/>
  <c r="AE337" i="1"/>
  <c r="CS337" i="1" s="1"/>
  <c r="AF337" i="1"/>
  <c r="AG337" i="1"/>
  <c r="AH337" i="1"/>
  <c r="CV337" i="1" s="1"/>
  <c r="U337" i="1" s="1"/>
  <c r="AI337" i="1"/>
  <c r="CW337" i="1" s="1"/>
  <c r="V337" i="1" s="1"/>
  <c r="AJ337" i="1"/>
  <c r="CX337" i="1" s="1"/>
  <c r="W337" i="1" s="1"/>
  <c r="CT337" i="1"/>
  <c r="CU337" i="1"/>
  <c r="CZ337" i="1"/>
  <c r="Y337" i="1" s="1"/>
  <c r="GL337" i="1"/>
  <c r="GN337" i="1"/>
  <c r="GP337" i="1"/>
  <c r="GV337" i="1"/>
  <c r="HC337" i="1" s="1"/>
  <c r="GX337" i="1" s="1"/>
  <c r="D338" i="1"/>
  <c r="S338" i="1"/>
  <c r="T338" i="1"/>
  <c r="V338" i="1"/>
  <c r="W338" i="1"/>
  <c r="AB338" i="1"/>
  <c r="AC338" i="1"/>
  <c r="AD338" i="1"/>
  <c r="AE338" i="1"/>
  <c r="AF338" i="1"/>
  <c r="CT338" i="1" s="1"/>
  <c r="AG338" i="1"/>
  <c r="CU338" i="1" s="1"/>
  <c r="AH338" i="1"/>
  <c r="CV338" i="1" s="1"/>
  <c r="U338" i="1" s="1"/>
  <c r="AI338" i="1"/>
  <c r="AJ338" i="1"/>
  <c r="CX338" i="1" s="1"/>
  <c r="CQ338" i="1"/>
  <c r="P338" i="1" s="1"/>
  <c r="CR338" i="1"/>
  <c r="Q338" i="1" s="1"/>
  <c r="CS338" i="1"/>
  <c r="R338" i="1" s="1"/>
  <c r="GK338" i="1" s="1"/>
  <c r="CW338" i="1"/>
  <c r="GL338" i="1"/>
  <c r="GN338" i="1"/>
  <c r="GP338" i="1"/>
  <c r="GV338" i="1"/>
  <c r="HC338" i="1"/>
  <c r="GX338" i="1" s="1"/>
  <c r="Q339" i="1"/>
  <c r="T339" i="1"/>
  <c r="AC339" i="1"/>
  <c r="AD339" i="1"/>
  <c r="AE339" i="1"/>
  <c r="CS339" i="1" s="1"/>
  <c r="R339" i="1" s="1"/>
  <c r="GK339" i="1" s="1"/>
  <c r="AF339" i="1"/>
  <c r="AG339" i="1"/>
  <c r="CU339" i="1" s="1"/>
  <c r="AH339" i="1"/>
  <c r="AI339" i="1"/>
  <c r="AJ339" i="1"/>
  <c r="CR339" i="1"/>
  <c r="CT339" i="1"/>
  <c r="S339" i="1" s="1"/>
  <c r="CZ339" i="1" s="1"/>
  <c r="Y339" i="1" s="1"/>
  <c r="CV339" i="1"/>
  <c r="U339" i="1" s="1"/>
  <c r="CW339" i="1"/>
  <c r="V339" i="1" s="1"/>
  <c r="CX339" i="1"/>
  <c r="W339" i="1" s="1"/>
  <c r="CY339" i="1"/>
  <c r="X339" i="1" s="1"/>
  <c r="GL339" i="1"/>
  <c r="GN339" i="1"/>
  <c r="GP339" i="1"/>
  <c r="GV339" i="1"/>
  <c r="HC339" i="1"/>
  <c r="GX339" i="1" s="1"/>
  <c r="B341" i="1"/>
  <c r="C341" i="1"/>
  <c r="C289" i="1" s="1"/>
  <c r="D341" i="1"/>
  <c r="D289" i="1" s="1"/>
  <c r="F341" i="1"/>
  <c r="F289" i="1" s="1"/>
  <c r="G341" i="1"/>
  <c r="G289" i="1" s="1"/>
  <c r="AP341" i="1"/>
  <c r="AP289" i="1" s="1"/>
  <c r="BC341" i="1"/>
  <c r="F357" i="1" s="1"/>
  <c r="BD341" i="1"/>
  <c r="BX341" i="1"/>
  <c r="BX289" i="1" s="1"/>
  <c r="BY341" i="1"/>
  <c r="BY289" i="1" s="1"/>
  <c r="CK341" i="1"/>
  <c r="BB341" i="1" s="1"/>
  <c r="BB289" i="1" s="1"/>
  <c r="CL341" i="1"/>
  <c r="CM341" i="1"/>
  <c r="F350" i="1"/>
  <c r="F366" i="1"/>
  <c r="B371" i="1"/>
  <c r="B22" i="1" s="1"/>
  <c r="C371" i="1"/>
  <c r="C22" i="1" s="1"/>
  <c r="D371" i="1"/>
  <c r="D22" i="1" s="1"/>
  <c r="F371" i="1"/>
  <c r="F22" i="1" s="1"/>
  <c r="G371" i="1"/>
  <c r="B403" i="1"/>
  <c r="B18" i="1" s="1"/>
  <c r="C403" i="1"/>
  <c r="C18" i="1" s="1"/>
  <c r="D403" i="1"/>
  <c r="F403" i="1"/>
  <c r="G403" i="1"/>
  <c r="F12" i="6"/>
  <c r="G12" i="6"/>
  <c r="GK315" i="1" l="1"/>
  <c r="K382" i="7"/>
  <c r="DF88" i="3"/>
  <c r="DG88" i="3"/>
  <c r="K315" i="7"/>
  <c r="O352" i="7"/>
  <c r="Y352" i="7"/>
  <c r="CP338" i="1"/>
  <c r="O338" i="1" s="1"/>
  <c r="CD341" i="1"/>
  <c r="DI89" i="3"/>
  <c r="DF89" i="3"/>
  <c r="DJ89" i="3" s="1"/>
  <c r="DG89" i="3"/>
  <c r="DH89" i="3"/>
  <c r="BZ341" i="1"/>
  <c r="BZ289" i="1" s="1"/>
  <c r="DI88" i="3"/>
  <c r="DJ88" i="3" s="1"/>
  <c r="CZ322" i="1"/>
  <c r="Y322" i="1" s="1"/>
  <c r="T395" i="7" s="1"/>
  <c r="CY322" i="1"/>
  <c r="X322" i="1" s="1"/>
  <c r="R395" i="7" s="1"/>
  <c r="DH88" i="3"/>
  <c r="CP307" i="1"/>
  <c r="O307" i="1" s="1"/>
  <c r="CZ298" i="1"/>
  <c r="Y298" i="1" s="1"/>
  <c r="CY292" i="1"/>
  <c r="X292" i="1" s="1"/>
  <c r="R286" i="7" s="1"/>
  <c r="K292" i="7" s="1"/>
  <c r="K288" i="7"/>
  <c r="P296" i="7" s="1"/>
  <c r="DG115" i="3"/>
  <c r="DH115" i="3"/>
  <c r="K356" i="7"/>
  <c r="I374" i="7"/>
  <c r="CP329" i="1"/>
  <c r="O329" i="1" s="1"/>
  <c r="CP298" i="1"/>
  <c r="O298" i="1" s="1"/>
  <c r="I361" i="7"/>
  <c r="K386" i="7"/>
  <c r="CP321" i="1"/>
  <c r="O321" i="1" s="1"/>
  <c r="CP305" i="1"/>
  <c r="O305" i="1" s="1"/>
  <c r="K314" i="7"/>
  <c r="I362" i="7"/>
  <c r="K393" i="7"/>
  <c r="CP325" i="1"/>
  <c r="O325" i="1" s="1"/>
  <c r="GM325" i="1" s="1"/>
  <c r="GN325" i="1" s="1"/>
  <c r="CP322" i="1"/>
  <c r="O322" i="1" s="1"/>
  <c r="K395" i="7" s="1"/>
  <c r="CZ306" i="1"/>
  <c r="Y306" i="1" s="1"/>
  <c r="CP306" i="1"/>
  <c r="O306" i="1" s="1"/>
  <c r="K302" i="7"/>
  <c r="K374" i="7"/>
  <c r="DI117" i="3"/>
  <c r="DJ117" i="3" s="1"/>
  <c r="I397" i="7"/>
  <c r="Y400" i="7" s="1"/>
  <c r="CY208" i="1"/>
  <c r="X208" i="1" s="1"/>
  <c r="CZ208" i="1"/>
  <c r="Y208" i="1" s="1"/>
  <c r="CY148" i="1"/>
  <c r="X148" i="1" s="1"/>
  <c r="DF65" i="3"/>
  <c r="DJ65" i="3" s="1"/>
  <c r="DG65" i="3"/>
  <c r="H51" i="7"/>
  <c r="U246" i="1"/>
  <c r="W246" i="1"/>
  <c r="GM208" i="1"/>
  <c r="GN208" i="1" s="1"/>
  <c r="CP199" i="1"/>
  <c r="O199" i="1" s="1"/>
  <c r="GM199" i="1" s="1"/>
  <c r="GN199" i="1" s="1"/>
  <c r="DI42" i="3"/>
  <c r="DF42" i="3"/>
  <c r="DJ42" i="3" s="1"/>
  <c r="DG42" i="3"/>
  <c r="DH42" i="3"/>
  <c r="V246" i="1"/>
  <c r="CP198" i="1"/>
  <c r="O198" i="1" s="1"/>
  <c r="GX246" i="1"/>
  <c r="S246" i="1"/>
  <c r="GM217" i="1"/>
  <c r="GN217" i="1" s="1"/>
  <c r="CP167" i="1"/>
  <c r="O167" i="1" s="1"/>
  <c r="CP159" i="1"/>
  <c r="O159" i="1" s="1"/>
  <c r="GM159" i="1" s="1"/>
  <c r="GN159" i="1" s="1"/>
  <c r="CP150" i="1"/>
  <c r="O150" i="1" s="1"/>
  <c r="CZ124" i="1"/>
  <c r="Y124" i="1" s="1"/>
  <c r="T170" i="7" s="1"/>
  <c r="CZ122" i="1"/>
  <c r="Y122" i="1" s="1"/>
  <c r="T157" i="7" s="1"/>
  <c r="DI58" i="3"/>
  <c r="DF22" i="3"/>
  <c r="DJ22" i="3" s="1"/>
  <c r="DG22" i="3"/>
  <c r="DH22" i="3"/>
  <c r="K199" i="7"/>
  <c r="K235" i="7"/>
  <c r="CZ230" i="1"/>
  <c r="Y230" i="1" s="1"/>
  <c r="CY230" i="1"/>
  <c r="X230" i="1" s="1"/>
  <c r="CZ223" i="1"/>
  <c r="Y223" i="1" s="1"/>
  <c r="CP175" i="1"/>
  <c r="O175" i="1" s="1"/>
  <c r="GM175" i="1" s="1"/>
  <c r="GN175" i="1" s="1"/>
  <c r="CZ154" i="1"/>
  <c r="Y154" i="1" s="1"/>
  <c r="GM154" i="1" s="1"/>
  <c r="GN154" i="1" s="1"/>
  <c r="CY154" i="1"/>
  <c r="X154" i="1" s="1"/>
  <c r="CY122" i="1"/>
  <c r="X122" i="1" s="1"/>
  <c r="R157" i="7" s="1"/>
  <c r="DI64" i="3"/>
  <c r="DG35" i="3"/>
  <c r="CY196" i="1"/>
  <c r="X196" i="1" s="1"/>
  <c r="CZ196" i="1"/>
  <c r="Y196" i="1" s="1"/>
  <c r="DI66" i="3"/>
  <c r="DF66" i="3"/>
  <c r="DJ66" i="3" s="1"/>
  <c r="DG66" i="3"/>
  <c r="DH66" i="3"/>
  <c r="DG64" i="3"/>
  <c r="I151" i="7"/>
  <c r="CY185" i="1"/>
  <c r="X185" i="1" s="1"/>
  <c r="CZ185" i="1"/>
  <c r="Y185" i="1" s="1"/>
  <c r="CD36" i="1"/>
  <c r="T246" i="1"/>
  <c r="CP184" i="1"/>
  <c r="O184" i="1" s="1"/>
  <c r="P246" i="1"/>
  <c r="CP236" i="1"/>
  <c r="O236" i="1" s="1"/>
  <c r="GM122" i="1"/>
  <c r="GN122" i="1" s="1"/>
  <c r="AT36" i="1"/>
  <c r="DF78" i="3"/>
  <c r="DJ78" i="3" s="1"/>
  <c r="DH78" i="3"/>
  <c r="DI78" i="3"/>
  <c r="BZ26" i="1"/>
  <c r="CZ80" i="1"/>
  <c r="Y80" i="1" s="1"/>
  <c r="T117" i="7" s="1"/>
  <c r="K123" i="7" s="1"/>
  <c r="P126" i="7" s="1"/>
  <c r="K119" i="7"/>
  <c r="CP200" i="1"/>
  <c r="O200" i="1" s="1"/>
  <c r="CY143" i="1"/>
  <c r="X143" i="1" s="1"/>
  <c r="BZ85" i="1"/>
  <c r="AQ85" i="1" s="1"/>
  <c r="CP33" i="1"/>
  <c r="O33" i="1" s="1"/>
  <c r="GM33" i="1" s="1"/>
  <c r="GN33" i="1" s="1"/>
  <c r="CY226" i="1"/>
  <c r="X226" i="1" s="1"/>
  <c r="CZ226" i="1"/>
  <c r="Y226" i="1" s="1"/>
  <c r="GM226" i="1" s="1"/>
  <c r="GN226" i="1" s="1"/>
  <c r="R246" i="1"/>
  <c r="GK246" i="1" s="1"/>
  <c r="CY168" i="1"/>
  <c r="X168" i="1" s="1"/>
  <c r="DF64" i="3"/>
  <c r="DJ64" i="3" s="1"/>
  <c r="DI41" i="3"/>
  <c r="DF41" i="3"/>
  <c r="DJ41" i="3" s="1"/>
  <c r="K171" i="7"/>
  <c r="K183" i="7"/>
  <c r="Q246" i="1"/>
  <c r="CY238" i="1"/>
  <c r="X238" i="1" s="1"/>
  <c r="CP157" i="1"/>
  <c r="O157" i="1" s="1"/>
  <c r="GM157" i="1" s="1"/>
  <c r="GN157" i="1" s="1"/>
  <c r="CP146" i="1"/>
  <c r="O146" i="1" s="1"/>
  <c r="BZ257" i="1"/>
  <c r="AQ257" i="1" s="1"/>
  <c r="CP71" i="1"/>
  <c r="O71" i="1" s="1"/>
  <c r="CP29" i="1"/>
  <c r="O29" i="1" s="1"/>
  <c r="GM29" i="1" s="1"/>
  <c r="GN29" i="1" s="1"/>
  <c r="CP182" i="1"/>
  <c r="O182" i="1" s="1"/>
  <c r="K195" i="7"/>
  <c r="K211" i="7"/>
  <c r="CP216" i="1"/>
  <c r="O216" i="1" s="1"/>
  <c r="CP195" i="1"/>
  <c r="O195" i="1" s="1"/>
  <c r="CP134" i="1"/>
  <c r="O134" i="1" s="1"/>
  <c r="I164" i="7"/>
  <c r="O168" i="7" s="1"/>
  <c r="I197" i="7"/>
  <c r="I234" i="7"/>
  <c r="O237" i="7" s="1"/>
  <c r="K230" i="7"/>
  <c r="CP173" i="1"/>
  <c r="O173" i="1" s="1"/>
  <c r="GM173" i="1" s="1"/>
  <c r="GN173" i="1" s="1"/>
  <c r="CP75" i="1"/>
  <c r="O75" i="1" s="1"/>
  <c r="I198" i="7"/>
  <c r="CP252" i="1"/>
  <c r="O252" i="1" s="1"/>
  <c r="S249" i="1"/>
  <c r="I260" i="7"/>
  <c r="W260" i="7" s="1"/>
  <c r="S252" i="1"/>
  <c r="R249" i="1"/>
  <c r="GK249" i="1" s="1"/>
  <c r="GX254" i="1"/>
  <c r="R252" i="1"/>
  <c r="GK252" i="1" s="1"/>
  <c r="W252" i="1"/>
  <c r="S243" i="7"/>
  <c r="I251" i="7"/>
  <c r="W251" i="7" s="1"/>
  <c r="GX252" i="1"/>
  <c r="DI79" i="3"/>
  <c r="E249" i="7"/>
  <c r="T254" i="1"/>
  <c r="I245" i="7"/>
  <c r="I255" i="1"/>
  <c r="E243" i="7"/>
  <c r="E258" i="7"/>
  <c r="Q249" i="1"/>
  <c r="CP249" i="1" s="1"/>
  <c r="O249" i="1" s="1"/>
  <c r="Q243" i="7"/>
  <c r="I244" i="7" s="1"/>
  <c r="H247" i="7" s="1"/>
  <c r="Q258" i="7"/>
  <c r="W255" i="1"/>
  <c r="S258" i="7"/>
  <c r="V255" i="1"/>
  <c r="R254" i="1"/>
  <c r="GK254" i="1" s="1"/>
  <c r="U258" i="7"/>
  <c r="DG79" i="3"/>
  <c r="I261" i="7"/>
  <c r="X74" i="7"/>
  <c r="I19" i="7"/>
  <c r="I165" i="7"/>
  <c r="I166" i="7"/>
  <c r="O284" i="7"/>
  <c r="O320" i="7"/>
  <c r="O336" i="7"/>
  <c r="I20" i="7"/>
  <c r="W391" i="7"/>
  <c r="K188" i="7"/>
  <c r="X190" i="7"/>
  <c r="W204" i="7"/>
  <c r="Y308" i="7"/>
  <c r="X51" i="7"/>
  <c r="O126" i="7"/>
  <c r="K362" i="7"/>
  <c r="I396" i="7"/>
  <c r="P134" i="7"/>
  <c r="I209" i="7"/>
  <c r="O296" i="7"/>
  <c r="P308" i="7"/>
  <c r="O348" i="7"/>
  <c r="I152" i="7"/>
  <c r="I210" i="7"/>
  <c r="I153" i="7"/>
  <c r="I199" i="7"/>
  <c r="Y284" i="7"/>
  <c r="Y320" i="7"/>
  <c r="Y336" i="7"/>
  <c r="K398" i="7"/>
  <c r="W146" i="7"/>
  <c r="O190" i="7"/>
  <c r="K166" i="7"/>
  <c r="X104" i="7"/>
  <c r="I175" i="7"/>
  <c r="X177" i="7" s="1"/>
  <c r="P284" i="7"/>
  <c r="O308" i="7"/>
  <c r="Y324" i="7"/>
  <c r="I384" i="7"/>
  <c r="K153" i="7"/>
  <c r="I221" i="7"/>
  <c r="O224" i="7" s="1"/>
  <c r="W228" i="7"/>
  <c r="I372" i="7"/>
  <c r="I385" i="7"/>
  <c r="Y296" i="7"/>
  <c r="Y348" i="7"/>
  <c r="I360" i="7"/>
  <c r="H364" i="7" s="1"/>
  <c r="I373" i="7"/>
  <c r="H134" i="7"/>
  <c r="X134" i="7"/>
  <c r="O134" i="7"/>
  <c r="H40" i="7"/>
  <c r="J284" i="7"/>
  <c r="X115" i="7"/>
  <c r="O82" i="7"/>
  <c r="X82" i="7"/>
  <c r="P115" i="7"/>
  <c r="H82" i="7"/>
  <c r="H58" i="7"/>
  <c r="X93" i="7"/>
  <c r="W33" i="7"/>
  <c r="X40" i="7"/>
  <c r="H74" i="7"/>
  <c r="J134" i="7"/>
  <c r="O40" i="7"/>
  <c r="O74" i="7"/>
  <c r="H104" i="7"/>
  <c r="H126" i="7"/>
  <c r="W193" i="7"/>
  <c r="O104" i="7"/>
  <c r="O58" i="7"/>
  <c r="W97" i="7"/>
  <c r="W119" i="7"/>
  <c r="X126" i="7"/>
  <c r="W276" i="7"/>
  <c r="W288" i="7"/>
  <c r="W300" i="7"/>
  <c r="W312" i="7"/>
  <c r="W328" i="7"/>
  <c r="W340" i="7"/>
  <c r="W356" i="7"/>
  <c r="W368" i="7"/>
  <c r="W380" i="7"/>
  <c r="O51" i="7"/>
  <c r="X58" i="7"/>
  <c r="W242" i="7"/>
  <c r="W44" i="7"/>
  <c r="J115" i="7"/>
  <c r="H201" i="7"/>
  <c r="H190" i="7"/>
  <c r="H93" i="7"/>
  <c r="H115" i="7"/>
  <c r="H284" i="7"/>
  <c r="H296" i="7"/>
  <c r="H308" i="7"/>
  <c r="H320" i="7"/>
  <c r="H324" i="7"/>
  <c r="H336" i="7"/>
  <c r="H348" i="7"/>
  <c r="H352" i="7"/>
  <c r="O93" i="7"/>
  <c r="O115" i="7"/>
  <c r="W86" i="7"/>
  <c r="W108" i="7"/>
  <c r="CZ308" i="1"/>
  <c r="Y308" i="1" s="1"/>
  <c r="CY308" i="1"/>
  <c r="X308" i="1" s="1"/>
  <c r="GM305" i="1"/>
  <c r="GN305" i="1" s="1"/>
  <c r="CZ295" i="1"/>
  <c r="Y295" i="1" s="1"/>
  <c r="T322" i="7" s="1"/>
  <c r="CY295" i="1"/>
  <c r="X295" i="1" s="1"/>
  <c r="R322" i="7" s="1"/>
  <c r="R301" i="1"/>
  <c r="CY296" i="1"/>
  <c r="X296" i="1" s="1"/>
  <c r="CZ296" i="1"/>
  <c r="Y296" i="1" s="1"/>
  <c r="CY155" i="1"/>
  <c r="X155" i="1" s="1"/>
  <c r="CZ155" i="1"/>
  <c r="Y155" i="1" s="1"/>
  <c r="CY78" i="1"/>
  <c r="X78" i="1" s="1"/>
  <c r="CZ78" i="1"/>
  <c r="Y78" i="1" s="1"/>
  <c r="AQ341" i="1"/>
  <c r="CU102" i="3"/>
  <c r="CX105" i="3"/>
  <c r="CV102" i="3"/>
  <c r="CX102" i="3"/>
  <c r="S319" i="1"/>
  <c r="U319" i="1"/>
  <c r="V319" i="1"/>
  <c r="W319" i="1"/>
  <c r="CW103" i="3"/>
  <c r="CX74" i="3"/>
  <c r="CW74" i="3"/>
  <c r="CX73" i="3"/>
  <c r="CW73" i="3"/>
  <c r="CW71" i="3"/>
  <c r="CU70" i="3"/>
  <c r="CX70" i="3"/>
  <c r="CW75" i="3"/>
  <c r="Q235" i="1"/>
  <c r="R235" i="1"/>
  <c r="GK235" i="1" s="1"/>
  <c r="U235" i="1"/>
  <c r="CY164" i="1"/>
  <c r="X164" i="1" s="1"/>
  <c r="CZ164" i="1"/>
  <c r="Y164" i="1" s="1"/>
  <c r="CP135" i="1"/>
  <c r="O135" i="1" s="1"/>
  <c r="K232" i="7" s="1"/>
  <c r="DI23" i="3"/>
  <c r="DJ23" i="3" s="1"/>
  <c r="DF23" i="3"/>
  <c r="DG23" i="3"/>
  <c r="DH23" i="3"/>
  <c r="DF1" i="3"/>
  <c r="DG1" i="3"/>
  <c r="DH1" i="3"/>
  <c r="DI1" i="3"/>
  <c r="DJ1" i="3" s="1"/>
  <c r="P301" i="1"/>
  <c r="K343" i="7" s="1"/>
  <c r="W303" i="1"/>
  <c r="K303" i="1"/>
  <c r="U301" i="1"/>
  <c r="I347" i="7" s="1"/>
  <c r="V301" i="1"/>
  <c r="S304" i="1"/>
  <c r="K304" i="1"/>
  <c r="CQ214" i="1"/>
  <c r="P214" i="1" s="1"/>
  <c r="CP214" i="1" s="1"/>
  <c r="O214" i="1" s="1"/>
  <c r="AB214" i="1"/>
  <c r="R205" i="1"/>
  <c r="GK205" i="1" s="1"/>
  <c r="CZ169" i="1"/>
  <c r="Y169" i="1" s="1"/>
  <c r="CY169" i="1"/>
  <c r="X169" i="1" s="1"/>
  <c r="CY158" i="1"/>
  <c r="X158" i="1" s="1"/>
  <c r="CZ158" i="1"/>
  <c r="Y158" i="1" s="1"/>
  <c r="CP320" i="1"/>
  <c r="O320" i="1" s="1"/>
  <c r="CY316" i="1"/>
  <c r="X316" i="1" s="1"/>
  <c r="R383" i="7" s="1"/>
  <c r="K384" i="7" s="1"/>
  <c r="CZ316" i="1"/>
  <c r="Y316" i="1" s="1"/>
  <c r="T383" i="7" s="1"/>
  <c r="K385" i="7" s="1"/>
  <c r="AB307" i="1"/>
  <c r="CP232" i="1"/>
  <c r="O232" i="1" s="1"/>
  <c r="CP228" i="1"/>
  <c r="O228" i="1" s="1"/>
  <c r="CQ144" i="1"/>
  <c r="P144" i="1" s="1"/>
  <c r="CP144" i="1" s="1"/>
  <c r="O144" i="1" s="1"/>
  <c r="GM144" i="1" s="1"/>
  <c r="GN144" i="1" s="1"/>
  <c r="AB144" i="1"/>
  <c r="CT128" i="1"/>
  <c r="S128" i="1" s="1"/>
  <c r="K193" i="7" s="1"/>
  <c r="AB128" i="1"/>
  <c r="CX90" i="3"/>
  <c r="CV90" i="3"/>
  <c r="DI28" i="3"/>
  <c r="DJ28" i="3" s="1"/>
  <c r="DF28" i="3"/>
  <c r="DG28" i="3"/>
  <c r="DH28" i="3"/>
  <c r="DF5" i="3"/>
  <c r="DG5" i="3"/>
  <c r="DJ5" i="3" s="1"/>
  <c r="DH5" i="3"/>
  <c r="DI5" i="3"/>
  <c r="CQ315" i="1"/>
  <c r="P315" i="1" s="1"/>
  <c r="CP315" i="1" s="1"/>
  <c r="O315" i="1" s="1"/>
  <c r="AB315" i="1"/>
  <c r="Q295" i="1"/>
  <c r="CY201" i="1"/>
  <c r="X201" i="1" s="1"/>
  <c r="CZ201" i="1"/>
  <c r="Y201" i="1" s="1"/>
  <c r="BC85" i="1"/>
  <c r="CL68" i="1"/>
  <c r="CP333" i="1"/>
  <c r="O333" i="1" s="1"/>
  <c r="CQ310" i="1"/>
  <c r="P310" i="1" s="1"/>
  <c r="AB310" i="1"/>
  <c r="CP215" i="1"/>
  <c r="O215" i="1" s="1"/>
  <c r="CP156" i="1"/>
  <c r="O156" i="1" s="1"/>
  <c r="DG100" i="3"/>
  <c r="DJ100" i="3" s="1"/>
  <c r="DI100" i="3"/>
  <c r="DF100" i="3"/>
  <c r="DH100" i="3"/>
  <c r="AB322" i="1"/>
  <c r="CY299" i="1"/>
  <c r="X299" i="1" s="1"/>
  <c r="CZ299" i="1"/>
  <c r="Y299" i="1" s="1"/>
  <c r="CY231" i="1"/>
  <c r="X231" i="1" s="1"/>
  <c r="CZ231" i="1"/>
  <c r="Y231" i="1" s="1"/>
  <c r="CY228" i="1"/>
  <c r="X228" i="1" s="1"/>
  <c r="CZ228" i="1"/>
  <c r="Y228" i="1" s="1"/>
  <c r="CP223" i="1"/>
  <c r="O223" i="1" s="1"/>
  <c r="CZ142" i="1"/>
  <c r="Y142" i="1" s="1"/>
  <c r="CY142" i="1"/>
  <c r="X142" i="1" s="1"/>
  <c r="GK74" i="1"/>
  <c r="CW2" i="3"/>
  <c r="CX2" i="3"/>
  <c r="CZ327" i="1"/>
  <c r="Y327" i="1" s="1"/>
  <c r="CY327" i="1"/>
  <c r="X327" i="1" s="1"/>
  <c r="U312" i="1"/>
  <c r="AB304" i="1"/>
  <c r="T243" i="1"/>
  <c r="W153" i="1"/>
  <c r="CP140" i="1"/>
  <c r="O140" i="1" s="1"/>
  <c r="CY140" i="1"/>
  <c r="X140" i="1" s="1"/>
  <c r="CZ140" i="1"/>
  <c r="Y140" i="1" s="1"/>
  <c r="CY32" i="1"/>
  <c r="X32" i="1" s="1"/>
  <c r="CZ32" i="1"/>
  <c r="Y32" i="1" s="1"/>
  <c r="CP32" i="1"/>
  <c r="O32" i="1" s="1"/>
  <c r="T319" i="1"/>
  <c r="CP309" i="1"/>
  <c r="O309" i="1" s="1"/>
  <c r="GM309" i="1" s="1"/>
  <c r="GO309" i="1" s="1"/>
  <c r="CP308" i="1"/>
  <c r="O308" i="1" s="1"/>
  <c r="CY302" i="1"/>
  <c r="X302" i="1" s="1"/>
  <c r="CZ302" i="1"/>
  <c r="Y302" i="1" s="1"/>
  <c r="S301" i="1"/>
  <c r="K340" i="7" s="1"/>
  <c r="GX243" i="1"/>
  <c r="T235" i="1"/>
  <c r="DI110" i="3"/>
  <c r="DF110" i="3"/>
  <c r="DJ110" i="3" s="1"/>
  <c r="DG110" i="3"/>
  <c r="DH110" i="3"/>
  <c r="CP331" i="1"/>
  <c r="O331" i="1" s="1"/>
  <c r="W317" i="1"/>
  <c r="R304" i="1"/>
  <c r="GK304" i="1" s="1"/>
  <c r="GX303" i="1"/>
  <c r="GM298" i="1"/>
  <c r="GO298" i="1" s="1"/>
  <c r="CZ250" i="1"/>
  <c r="Y250" i="1" s="1"/>
  <c r="R243" i="1"/>
  <c r="GK243" i="1" s="1"/>
  <c r="S235" i="1"/>
  <c r="CP222" i="1"/>
  <c r="O222" i="1" s="1"/>
  <c r="CP213" i="1"/>
  <c r="O213" i="1" s="1"/>
  <c r="CY188" i="1"/>
  <c r="X188" i="1" s="1"/>
  <c r="CY167" i="1"/>
  <c r="X167" i="1" s="1"/>
  <c r="CZ167" i="1"/>
  <c r="Y167" i="1" s="1"/>
  <c r="CZ166" i="1"/>
  <c r="Y166" i="1" s="1"/>
  <c r="CY166" i="1"/>
  <c r="X166" i="1" s="1"/>
  <c r="GX153" i="1"/>
  <c r="CQ133" i="1"/>
  <c r="AB133" i="1"/>
  <c r="CZ79" i="1"/>
  <c r="Y79" i="1" s="1"/>
  <c r="CY79" i="1"/>
  <c r="X79" i="1" s="1"/>
  <c r="CY335" i="1"/>
  <c r="X335" i="1" s="1"/>
  <c r="CZ335" i="1"/>
  <c r="Y335" i="1" s="1"/>
  <c r="CY318" i="1"/>
  <c r="X318" i="1" s="1"/>
  <c r="CZ318" i="1"/>
  <c r="Y318" i="1" s="1"/>
  <c r="CP318" i="1"/>
  <c r="O318" i="1" s="1"/>
  <c r="GM318" i="1" s="1"/>
  <c r="GO318" i="1" s="1"/>
  <c r="CP300" i="1"/>
  <c r="O300" i="1" s="1"/>
  <c r="R295" i="1"/>
  <c r="GK295" i="1" s="1"/>
  <c r="CP250" i="1"/>
  <c r="O250" i="1" s="1"/>
  <c r="GM250" i="1" s="1"/>
  <c r="GN250" i="1" s="1"/>
  <c r="CP231" i="1"/>
  <c r="O231" i="1" s="1"/>
  <c r="CZ202" i="1"/>
  <c r="Y202" i="1" s="1"/>
  <c r="CY202" i="1"/>
  <c r="X202" i="1" s="1"/>
  <c r="CQ188" i="1"/>
  <c r="P188" i="1" s="1"/>
  <c r="CP188" i="1" s="1"/>
  <c r="O188" i="1" s="1"/>
  <c r="AB188" i="1"/>
  <c r="CY184" i="1"/>
  <c r="X184" i="1" s="1"/>
  <c r="GM184" i="1" s="1"/>
  <c r="GN184" i="1" s="1"/>
  <c r="CZ173" i="1"/>
  <c r="Y173" i="1" s="1"/>
  <c r="CY173" i="1"/>
  <c r="X173" i="1" s="1"/>
  <c r="CP171" i="1"/>
  <c r="O171" i="1" s="1"/>
  <c r="CZ134" i="1"/>
  <c r="Y134" i="1" s="1"/>
  <c r="T226" i="7" s="1"/>
  <c r="CY134" i="1"/>
  <c r="X134" i="1" s="1"/>
  <c r="CQ339" i="1"/>
  <c r="P339" i="1" s="1"/>
  <c r="CP339" i="1" s="1"/>
  <c r="O339" i="1" s="1"/>
  <c r="GM339" i="1" s="1"/>
  <c r="GO339" i="1" s="1"/>
  <c r="AB339" i="1"/>
  <c r="CP313" i="1"/>
  <c r="O313" i="1" s="1"/>
  <c r="CZ309" i="1"/>
  <c r="Y309" i="1" s="1"/>
  <c r="T354" i="7" s="1"/>
  <c r="T295" i="1"/>
  <c r="AB196" i="1"/>
  <c r="CQ196" i="1"/>
  <c r="P196" i="1" s="1"/>
  <c r="CP196" i="1" s="1"/>
  <c r="O196" i="1" s="1"/>
  <c r="GM196" i="1" s="1"/>
  <c r="GN196" i="1" s="1"/>
  <c r="CR186" i="1"/>
  <c r="Q186" i="1" s="1"/>
  <c r="CP186" i="1" s="1"/>
  <c r="O186" i="1" s="1"/>
  <c r="GM186" i="1" s="1"/>
  <c r="GN186" i="1" s="1"/>
  <c r="AB186" i="1"/>
  <c r="CY137" i="1"/>
  <c r="X137" i="1" s="1"/>
  <c r="CZ137" i="1"/>
  <c r="Y137" i="1" s="1"/>
  <c r="CM68" i="1"/>
  <c r="BD85" i="1"/>
  <c r="CP296" i="1"/>
  <c r="O296" i="1" s="1"/>
  <c r="CY291" i="1"/>
  <c r="X291" i="1" s="1"/>
  <c r="R274" i="7" s="1"/>
  <c r="K280" i="7" s="1"/>
  <c r="CZ291" i="1"/>
  <c r="Y291" i="1" s="1"/>
  <c r="T274" i="7" s="1"/>
  <c r="K281" i="7" s="1"/>
  <c r="CY215" i="1"/>
  <c r="X215" i="1" s="1"/>
  <c r="CZ215" i="1"/>
  <c r="Y215" i="1" s="1"/>
  <c r="CY203" i="1"/>
  <c r="X203" i="1" s="1"/>
  <c r="CZ203" i="1"/>
  <c r="Y203" i="1" s="1"/>
  <c r="CQ73" i="1"/>
  <c r="P73" i="1" s="1"/>
  <c r="AB73" i="1"/>
  <c r="CG341" i="1"/>
  <c r="CY334" i="1"/>
  <c r="X334" i="1" s="1"/>
  <c r="CZ334" i="1"/>
  <c r="Y334" i="1" s="1"/>
  <c r="GM322" i="1"/>
  <c r="GO322" i="1" s="1"/>
  <c r="CY307" i="1"/>
  <c r="X307" i="1" s="1"/>
  <c r="CZ307" i="1"/>
  <c r="Y307" i="1" s="1"/>
  <c r="CP293" i="1"/>
  <c r="O293" i="1" s="1"/>
  <c r="AB249" i="1"/>
  <c r="CY229" i="1"/>
  <c r="X229" i="1" s="1"/>
  <c r="CZ229" i="1"/>
  <c r="Y229" i="1" s="1"/>
  <c r="CY179" i="1"/>
  <c r="X179" i="1" s="1"/>
  <c r="CZ179" i="1"/>
  <c r="Y179" i="1" s="1"/>
  <c r="CY162" i="1"/>
  <c r="X162" i="1" s="1"/>
  <c r="CZ162" i="1"/>
  <c r="Y162" i="1" s="1"/>
  <c r="CY331" i="1"/>
  <c r="X331" i="1" s="1"/>
  <c r="CZ331" i="1"/>
  <c r="Y331" i="1" s="1"/>
  <c r="CY311" i="1"/>
  <c r="X311" i="1" s="1"/>
  <c r="CZ311" i="1"/>
  <c r="Y311" i="1" s="1"/>
  <c r="P304" i="1"/>
  <c r="S303" i="1"/>
  <c r="V237" i="1"/>
  <c r="W237" i="1"/>
  <c r="CP163" i="1"/>
  <c r="O163" i="1" s="1"/>
  <c r="CP335" i="1"/>
  <c r="O335" i="1" s="1"/>
  <c r="AU341" i="1"/>
  <c r="CD289" i="1"/>
  <c r="CP211" i="1"/>
  <c r="O211" i="1" s="1"/>
  <c r="U34" i="1"/>
  <c r="AB335" i="1"/>
  <c r="CY315" i="1"/>
  <c r="X315" i="1" s="1"/>
  <c r="R378" i="7" s="1"/>
  <c r="CZ315" i="1"/>
  <c r="Y315" i="1" s="1"/>
  <c r="T378" i="7" s="1"/>
  <c r="S243" i="1"/>
  <c r="CP229" i="1"/>
  <c r="O229" i="1" s="1"/>
  <c r="CZ336" i="1"/>
  <c r="Y336" i="1" s="1"/>
  <c r="CY336" i="1"/>
  <c r="X336" i="1" s="1"/>
  <c r="CZ326" i="1"/>
  <c r="Y326" i="1" s="1"/>
  <c r="CY326" i="1"/>
  <c r="X326" i="1" s="1"/>
  <c r="CP324" i="1"/>
  <c r="O324" i="1" s="1"/>
  <c r="CU96" i="3"/>
  <c r="CX98" i="3"/>
  <c r="R317" i="1"/>
  <c r="GK317" i="1" s="1"/>
  <c r="S317" i="1"/>
  <c r="CX97" i="3"/>
  <c r="V317" i="1"/>
  <c r="CV96" i="3"/>
  <c r="GX235" i="1"/>
  <c r="CY233" i="1"/>
  <c r="X233" i="1" s="1"/>
  <c r="CZ233" i="1"/>
  <c r="Y233" i="1" s="1"/>
  <c r="CY219" i="1"/>
  <c r="X219" i="1" s="1"/>
  <c r="CZ219" i="1"/>
  <c r="Y219" i="1" s="1"/>
  <c r="CP201" i="1"/>
  <c r="O201" i="1" s="1"/>
  <c r="P130" i="1"/>
  <c r="K207" i="7" s="1"/>
  <c r="CW4" i="3"/>
  <c r="CX4" i="3"/>
  <c r="Q314" i="1"/>
  <c r="CZ313" i="1"/>
  <c r="Y313" i="1" s="1"/>
  <c r="T366" i="7" s="1"/>
  <c r="CY313" i="1"/>
  <c r="X313" i="1" s="1"/>
  <c r="R366" i="7" s="1"/>
  <c r="Q301" i="1"/>
  <c r="K341" i="7" s="1"/>
  <c r="CZ300" i="1"/>
  <c r="Y300" i="1" s="1"/>
  <c r="T326" i="7" s="1"/>
  <c r="K333" i="7" s="1"/>
  <c r="CY300" i="1"/>
  <c r="X300" i="1" s="1"/>
  <c r="R326" i="7" s="1"/>
  <c r="K332" i="7" s="1"/>
  <c r="P336" i="7" s="1"/>
  <c r="CP248" i="1"/>
  <c r="O248" i="1" s="1"/>
  <c r="CP227" i="1"/>
  <c r="O227" i="1" s="1"/>
  <c r="CY211" i="1"/>
  <c r="X211" i="1" s="1"/>
  <c r="CZ211" i="1"/>
  <c r="Y211" i="1" s="1"/>
  <c r="CP190" i="1"/>
  <c r="O190" i="1" s="1"/>
  <c r="CP162" i="1"/>
  <c r="O162" i="1" s="1"/>
  <c r="CX20" i="3"/>
  <c r="CP120" i="1"/>
  <c r="O120" i="1" s="1"/>
  <c r="CQ30" i="1"/>
  <c r="P30" i="1" s="1"/>
  <c r="CP30" i="1" s="1"/>
  <c r="O30" i="1" s="1"/>
  <c r="AB30" i="1"/>
  <c r="U240" i="1"/>
  <c r="CX69" i="3"/>
  <c r="CP233" i="1"/>
  <c r="O233" i="1" s="1"/>
  <c r="GM233" i="1" s="1"/>
  <c r="GN233" i="1" s="1"/>
  <c r="AB185" i="1"/>
  <c r="AB168" i="1"/>
  <c r="CQ168" i="1"/>
  <c r="P168" i="1" s="1"/>
  <c r="CP168" i="1" s="1"/>
  <c r="O168" i="1" s="1"/>
  <c r="F98" i="1"/>
  <c r="BB68" i="1"/>
  <c r="CY82" i="1"/>
  <c r="X82" i="1" s="1"/>
  <c r="CZ82" i="1"/>
  <c r="Y82" i="1" s="1"/>
  <c r="DF61" i="3"/>
  <c r="DJ61" i="3" s="1"/>
  <c r="DI61" i="3"/>
  <c r="DG61" i="3"/>
  <c r="CY324" i="1"/>
  <c r="X324" i="1" s="1"/>
  <c r="CZ324" i="1"/>
  <c r="Y324" i="1" s="1"/>
  <c r="V311" i="1"/>
  <c r="AB309" i="1"/>
  <c r="CZ305" i="1"/>
  <c r="Y305" i="1" s="1"/>
  <c r="CB341" i="1"/>
  <c r="CP291" i="1"/>
  <c r="O291" i="1" s="1"/>
  <c r="CQ244" i="1"/>
  <c r="P244" i="1" s="1"/>
  <c r="AB244" i="1"/>
  <c r="S240" i="1"/>
  <c r="CZ222" i="1"/>
  <c r="Y222" i="1" s="1"/>
  <c r="CY222" i="1"/>
  <c r="X222" i="1" s="1"/>
  <c r="AB213" i="1"/>
  <c r="CQ203" i="1"/>
  <c r="P203" i="1" s="1"/>
  <c r="CP203" i="1" s="1"/>
  <c r="O203" i="1" s="1"/>
  <c r="AB203" i="1"/>
  <c r="CY227" i="1"/>
  <c r="X227" i="1" s="1"/>
  <c r="CZ227" i="1"/>
  <c r="Y227" i="1" s="1"/>
  <c r="CY210" i="1"/>
  <c r="X210" i="1" s="1"/>
  <c r="CZ210" i="1"/>
  <c r="Y210" i="1" s="1"/>
  <c r="AB208" i="1"/>
  <c r="CZ182" i="1"/>
  <c r="Y182" i="1" s="1"/>
  <c r="CY182" i="1"/>
  <c r="X182" i="1" s="1"/>
  <c r="CP179" i="1"/>
  <c r="O179" i="1" s="1"/>
  <c r="AB174" i="1"/>
  <c r="CT174" i="1"/>
  <c r="S174" i="1" s="1"/>
  <c r="CP174" i="1" s="1"/>
  <c r="O174" i="1" s="1"/>
  <c r="CY159" i="1"/>
  <c r="X159" i="1" s="1"/>
  <c r="CZ159" i="1"/>
  <c r="Y159" i="1" s="1"/>
  <c r="CZ144" i="1"/>
  <c r="Y144" i="1" s="1"/>
  <c r="CY144" i="1"/>
  <c r="X144" i="1" s="1"/>
  <c r="W130" i="1"/>
  <c r="T34" i="1"/>
  <c r="DH55" i="3"/>
  <c r="DI55" i="3"/>
  <c r="DG55" i="3"/>
  <c r="DF55" i="3"/>
  <c r="DJ55" i="3" s="1"/>
  <c r="DF6" i="3"/>
  <c r="DJ6" i="3" s="1"/>
  <c r="DG6" i="3"/>
  <c r="DH6" i="3"/>
  <c r="CY320" i="1"/>
  <c r="X320" i="1" s="1"/>
  <c r="CZ320" i="1"/>
  <c r="Y320" i="1" s="1"/>
  <c r="GX311" i="1"/>
  <c r="V303" i="1"/>
  <c r="T301" i="1"/>
  <c r="CL117" i="1"/>
  <c r="BC257" i="1"/>
  <c r="CP251" i="1"/>
  <c r="O251" i="1" s="1"/>
  <c r="GM251" i="1" s="1"/>
  <c r="GN251" i="1" s="1"/>
  <c r="CP242" i="1"/>
  <c r="O242" i="1" s="1"/>
  <c r="GM242" i="1" s="1"/>
  <c r="GN242" i="1" s="1"/>
  <c r="AB233" i="1"/>
  <c r="CY213" i="1"/>
  <c r="X213" i="1" s="1"/>
  <c r="CZ213" i="1"/>
  <c r="Y213" i="1" s="1"/>
  <c r="CP210" i="1"/>
  <c r="O210" i="1" s="1"/>
  <c r="GM210" i="1" s="1"/>
  <c r="GN210" i="1" s="1"/>
  <c r="V206" i="1"/>
  <c r="AB171" i="1"/>
  <c r="AB167" i="1"/>
  <c r="CQ166" i="1"/>
  <c r="P166" i="1" s="1"/>
  <c r="CP166" i="1" s="1"/>
  <c r="O166" i="1" s="1"/>
  <c r="AB166" i="1"/>
  <c r="CY165" i="1"/>
  <c r="X165" i="1" s="1"/>
  <c r="CZ165" i="1"/>
  <c r="Y165" i="1" s="1"/>
  <c r="T160" i="1"/>
  <c r="W160" i="1"/>
  <c r="CP155" i="1"/>
  <c r="O155" i="1" s="1"/>
  <c r="AB140" i="1"/>
  <c r="AB127" i="1"/>
  <c r="CY73" i="1"/>
  <c r="X73" i="1" s="1"/>
  <c r="R68" i="7" s="1"/>
  <c r="K71" i="7" s="1"/>
  <c r="CZ73" i="1"/>
  <c r="Y73" i="1" s="1"/>
  <c r="T68" i="7" s="1"/>
  <c r="K72" i="7" s="1"/>
  <c r="CY71" i="1"/>
  <c r="X71" i="1" s="1"/>
  <c r="CZ71" i="1"/>
  <c r="Y71" i="1" s="1"/>
  <c r="GX34" i="1"/>
  <c r="S34" i="1"/>
  <c r="DF108" i="3"/>
  <c r="DG108" i="3"/>
  <c r="DJ108" i="3" s="1"/>
  <c r="DH108" i="3"/>
  <c r="DI108" i="3"/>
  <c r="DF59" i="3"/>
  <c r="DJ59" i="3" s="1"/>
  <c r="DG59" i="3"/>
  <c r="DH59" i="3"/>
  <c r="DI59" i="3"/>
  <c r="DF37" i="3"/>
  <c r="DJ37" i="3" s="1"/>
  <c r="DH37" i="3"/>
  <c r="DG37" i="3"/>
  <c r="DI37" i="3"/>
  <c r="DF34" i="3"/>
  <c r="DJ34" i="3" s="1"/>
  <c r="DG34" i="3"/>
  <c r="DH34" i="3"/>
  <c r="DI34" i="3"/>
  <c r="DF9" i="3"/>
  <c r="DJ9" i="3" s="1"/>
  <c r="DG9" i="3"/>
  <c r="DH9" i="3"/>
  <c r="DI9" i="3"/>
  <c r="CQ328" i="1"/>
  <c r="P328" i="1" s="1"/>
  <c r="CP328" i="1" s="1"/>
  <c r="O328" i="1" s="1"/>
  <c r="GM328" i="1" s="1"/>
  <c r="GO328" i="1" s="1"/>
  <c r="AB328" i="1"/>
  <c r="AB306" i="1"/>
  <c r="U303" i="1"/>
  <c r="P303" i="1"/>
  <c r="K350" i="7" s="1"/>
  <c r="P352" i="7" s="1"/>
  <c r="AB296" i="1"/>
  <c r="CP292" i="1"/>
  <c r="O292" i="1" s="1"/>
  <c r="GM292" i="1" s="1"/>
  <c r="GO292" i="1" s="1"/>
  <c r="AB291" i="1"/>
  <c r="CK117" i="1"/>
  <c r="BB257" i="1"/>
  <c r="U253" i="1"/>
  <c r="CY248" i="1"/>
  <c r="X248" i="1" s="1"/>
  <c r="R240" i="7" s="1"/>
  <c r="CZ248" i="1"/>
  <c r="Y248" i="1" s="1"/>
  <c r="T240" i="7" s="1"/>
  <c r="AB248" i="1"/>
  <c r="CP234" i="1"/>
  <c r="O234" i="1" s="1"/>
  <c r="CY232" i="1"/>
  <c r="X232" i="1" s="1"/>
  <c r="CZ232" i="1"/>
  <c r="Y232" i="1" s="1"/>
  <c r="CP230" i="1"/>
  <c r="O230" i="1" s="1"/>
  <c r="GM230" i="1" s="1"/>
  <c r="GN230" i="1" s="1"/>
  <c r="S225" i="1"/>
  <c r="CY214" i="1"/>
  <c r="X214" i="1" s="1"/>
  <c r="CZ214" i="1"/>
  <c r="Y214" i="1" s="1"/>
  <c r="CY199" i="1"/>
  <c r="X199" i="1" s="1"/>
  <c r="CZ199" i="1"/>
  <c r="Y199" i="1" s="1"/>
  <c r="AB199" i="1"/>
  <c r="CY171" i="1"/>
  <c r="X171" i="1" s="1"/>
  <c r="CZ171" i="1"/>
  <c r="Y171" i="1" s="1"/>
  <c r="CQ164" i="1"/>
  <c r="P164" i="1" s="1"/>
  <c r="CP164" i="1" s="1"/>
  <c r="O164" i="1" s="1"/>
  <c r="GM164" i="1" s="1"/>
  <c r="GN164" i="1" s="1"/>
  <c r="AB164" i="1"/>
  <c r="P160" i="1"/>
  <c r="CP160" i="1" s="1"/>
  <c r="O160" i="1" s="1"/>
  <c r="S153" i="1"/>
  <c r="CT333" i="1"/>
  <c r="S333" i="1" s="1"/>
  <c r="AB333" i="1"/>
  <c r="AB321" i="1"/>
  <c r="P317" i="1"/>
  <c r="CP317" i="1" s="1"/>
  <c r="O317" i="1" s="1"/>
  <c r="U316" i="1"/>
  <c r="T314" i="1"/>
  <c r="T303" i="1"/>
  <c r="AB303" i="1"/>
  <c r="AB299" i="1"/>
  <c r="CQ299" i="1"/>
  <c r="P299" i="1" s="1"/>
  <c r="CP299" i="1" s="1"/>
  <c r="O299" i="1" s="1"/>
  <c r="CY294" i="1"/>
  <c r="X294" i="1" s="1"/>
  <c r="R310" i="7" s="1"/>
  <c r="K316" i="7" s="1"/>
  <c r="CZ294" i="1"/>
  <c r="Y294" i="1" s="1"/>
  <c r="T310" i="7" s="1"/>
  <c r="K317" i="7" s="1"/>
  <c r="AB252" i="1"/>
  <c r="U249" i="1"/>
  <c r="V249" i="1"/>
  <c r="W249" i="1"/>
  <c r="W243" i="1"/>
  <c r="Q243" i="1"/>
  <c r="AB241" i="1"/>
  <c r="Q240" i="1"/>
  <c r="GX239" i="1"/>
  <c r="U239" i="1"/>
  <c r="AB232" i="1"/>
  <c r="AB229" i="1"/>
  <c r="CQ202" i="1"/>
  <c r="P202" i="1" s="1"/>
  <c r="AB202" i="1"/>
  <c r="CZ200" i="1"/>
  <c r="Y200" i="1" s="1"/>
  <c r="GM200" i="1" s="1"/>
  <c r="GN200" i="1" s="1"/>
  <c r="T189" i="1"/>
  <c r="CY172" i="1"/>
  <c r="X172" i="1" s="1"/>
  <c r="CZ172" i="1"/>
  <c r="Y172" i="1" s="1"/>
  <c r="CP158" i="1"/>
  <c r="O158" i="1" s="1"/>
  <c r="AB142" i="1"/>
  <c r="CZ123" i="1"/>
  <c r="Y123" i="1" s="1"/>
  <c r="T163" i="7" s="1"/>
  <c r="CY123" i="1"/>
  <c r="X123" i="1" s="1"/>
  <c r="R163" i="7" s="1"/>
  <c r="K164" i="7" s="1"/>
  <c r="CY30" i="1"/>
  <c r="X30" i="1" s="1"/>
  <c r="CZ30" i="1"/>
  <c r="Y30" i="1" s="1"/>
  <c r="GK28" i="1"/>
  <c r="CX103" i="3"/>
  <c r="CX91" i="3"/>
  <c r="DH48" i="3"/>
  <c r="DI48" i="3"/>
  <c r="DF48" i="3"/>
  <c r="DJ48" i="3" s="1"/>
  <c r="DG48" i="3"/>
  <c r="DF45" i="3"/>
  <c r="DJ45" i="3" s="1"/>
  <c r="DG45" i="3"/>
  <c r="DH45" i="3"/>
  <c r="DI45" i="3"/>
  <c r="DG15" i="3"/>
  <c r="DH15" i="3"/>
  <c r="DF15" i="3"/>
  <c r="DJ15" i="3" s="1"/>
  <c r="DI15" i="3"/>
  <c r="DF7" i="3"/>
  <c r="DJ7" i="3" s="1"/>
  <c r="DG7" i="3"/>
  <c r="DH7" i="3"/>
  <c r="DI7" i="3"/>
  <c r="AB331" i="1"/>
  <c r="CQ330" i="1"/>
  <c r="P330" i="1" s="1"/>
  <c r="CP330" i="1" s="1"/>
  <c r="O330" i="1" s="1"/>
  <c r="GM330" i="1" s="1"/>
  <c r="GO330" i="1" s="1"/>
  <c r="AB330" i="1"/>
  <c r="CP327" i="1"/>
  <c r="O327" i="1" s="1"/>
  <c r="AB324" i="1"/>
  <c r="S314" i="1"/>
  <c r="GX310" i="1"/>
  <c r="AB305" i="1"/>
  <c r="W295" i="1"/>
  <c r="GX249" i="1"/>
  <c r="V243" i="1"/>
  <c r="P243" i="1"/>
  <c r="R241" i="1"/>
  <c r="GK241" i="1" s="1"/>
  <c r="AB240" i="1"/>
  <c r="T239" i="1"/>
  <c r="U237" i="1"/>
  <c r="CY236" i="1"/>
  <c r="X236" i="1" s="1"/>
  <c r="CZ236" i="1"/>
  <c r="Y236" i="1" s="1"/>
  <c r="AB228" i="1"/>
  <c r="AB223" i="1"/>
  <c r="GX214" i="1"/>
  <c r="GX209" i="1"/>
  <c r="CQ194" i="1"/>
  <c r="P194" i="1" s="1"/>
  <c r="CP194" i="1" s="1"/>
  <c r="O194" i="1" s="1"/>
  <c r="AB194" i="1"/>
  <c r="CY190" i="1"/>
  <c r="X190" i="1" s="1"/>
  <c r="CZ190" i="1"/>
  <c r="Y190" i="1" s="1"/>
  <c r="CR181" i="1"/>
  <c r="Q181" i="1" s="1"/>
  <c r="CP181" i="1" s="1"/>
  <c r="O181" i="1" s="1"/>
  <c r="AB181" i="1"/>
  <c r="CY175" i="1"/>
  <c r="X175" i="1" s="1"/>
  <c r="CZ175" i="1"/>
  <c r="Y175" i="1" s="1"/>
  <c r="W170" i="1"/>
  <c r="CP165" i="1"/>
  <c r="O165" i="1" s="1"/>
  <c r="S152" i="1"/>
  <c r="V141" i="1"/>
  <c r="CT129" i="1"/>
  <c r="AB129" i="1"/>
  <c r="K130" i="1"/>
  <c r="V128" i="1"/>
  <c r="W128" i="1"/>
  <c r="CZ127" i="1"/>
  <c r="Y127" i="1" s="1"/>
  <c r="T185" i="7" s="1"/>
  <c r="CY127" i="1"/>
  <c r="X127" i="1" s="1"/>
  <c r="R185" i="7" s="1"/>
  <c r="CQ125" i="1"/>
  <c r="AB125" i="1"/>
  <c r="DH111" i="3"/>
  <c r="DF111" i="3"/>
  <c r="DJ111" i="3" s="1"/>
  <c r="DG111" i="3"/>
  <c r="DI111" i="3"/>
  <c r="AB327" i="1"/>
  <c r="GX322" i="1"/>
  <c r="P319" i="1"/>
  <c r="AB314" i="1"/>
  <c r="V295" i="1"/>
  <c r="S254" i="1"/>
  <c r="K260" i="7" s="1"/>
  <c r="S244" i="1"/>
  <c r="U243" i="1"/>
  <c r="AB243" i="1"/>
  <c r="CP238" i="1"/>
  <c r="O238" i="1" s="1"/>
  <c r="T237" i="1"/>
  <c r="P237" i="1"/>
  <c r="V233" i="1"/>
  <c r="W233" i="1"/>
  <c r="CZ220" i="1"/>
  <c r="Y220" i="1" s="1"/>
  <c r="CQ219" i="1"/>
  <c r="P219" i="1" s="1"/>
  <c r="CP219" i="1" s="1"/>
  <c r="O219" i="1" s="1"/>
  <c r="AB219" i="1"/>
  <c r="T209" i="1"/>
  <c r="AB200" i="1"/>
  <c r="AB192" i="1"/>
  <c r="CQ192" i="1"/>
  <c r="P192" i="1" s="1"/>
  <c r="CP192" i="1" s="1"/>
  <c r="O192" i="1" s="1"/>
  <c r="AB190" i="1"/>
  <c r="V187" i="1"/>
  <c r="W183" i="1"/>
  <c r="GX170" i="1"/>
  <c r="CU23" i="3"/>
  <c r="CX24" i="3"/>
  <c r="CX25" i="3"/>
  <c r="CW24" i="3"/>
  <c r="R152" i="1"/>
  <c r="GK152" i="1" s="1"/>
  <c r="U141" i="1"/>
  <c r="R129" i="1"/>
  <c r="GK129" i="1" s="1"/>
  <c r="U125" i="1"/>
  <c r="CQ70" i="1"/>
  <c r="P70" i="1" s="1"/>
  <c r="CP70" i="1" s="1"/>
  <c r="O70" i="1" s="1"/>
  <c r="CK68" i="1"/>
  <c r="V28" i="1"/>
  <c r="U28" i="1"/>
  <c r="I39" i="7" s="1"/>
  <c r="K34" i="1"/>
  <c r="DG38" i="3"/>
  <c r="DF38" i="3"/>
  <c r="DJ38" i="3" s="1"/>
  <c r="DH38" i="3"/>
  <c r="DI38" i="3"/>
  <c r="CY325" i="1"/>
  <c r="X325" i="1" s="1"/>
  <c r="CZ325" i="1"/>
  <c r="Y325" i="1" s="1"/>
  <c r="GX319" i="1"/>
  <c r="T310" i="1"/>
  <c r="AB301" i="1"/>
  <c r="U295" i="1"/>
  <c r="P295" i="1"/>
  <c r="BY117" i="1"/>
  <c r="AP257" i="1"/>
  <c r="CI257" i="1"/>
  <c r="T249" i="1"/>
  <c r="S237" i="1"/>
  <c r="AB237" i="1"/>
  <c r="V225" i="1"/>
  <c r="S209" i="1"/>
  <c r="CX54" i="3"/>
  <c r="CX53" i="3"/>
  <c r="S204" i="1"/>
  <c r="U205" i="1"/>
  <c r="CZ197" i="1"/>
  <c r="Y197" i="1" s="1"/>
  <c r="CY197" i="1"/>
  <c r="X197" i="1" s="1"/>
  <c r="CY192" i="1"/>
  <c r="X192" i="1" s="1"/>
  <c r="GX187" i="1"/>
  <c r="V183" i="1"/>
  <c r="CZ180" i="1"/>
  <c r="Y180" i="1" s="1"/>
  <c r="AB162" i="1"/>
  <c r="R153" i="1"/>
  <c r="GK153" i="1" s="1"/>
  <c r="Q152" i="1"/>
  <c r="CZ151" i="1"/>
  <c r="Y151" i="1" s="1"/>
  <c r="Q142" i="1"/>
  <c r="CP142" i="1" s="1"/>
  <c r="O142" i="1" s="1"/>
  <c r="GM142" i="1" s="1"/>
  <c r="GN142" i="1" s="1"/>
  <c r="GX141" i="1"/>
  <c r="CD257" i="1"/>
  <c r="GK120" i="1"/>
  <c r="Q76" i="1"/>
  <c r="K98" i="7" s="1"/>
  <c r="AP36" i="1"/>
  <c r="CI36" i="1"/>
  <c r="DH82" i="3"/>
  <c r="DH63" i="3"/>
  <c r="DI63" i="3"/>
  <c r="DG63" i="3"/>
  <c r="DH61" i="3"/>
  <c r="DH43" i="3"/>
  <c r="DI43" i="3"/>
  <c r="DF43" i="3"/>
  <c r="DJ43" i="3" s="1"/>
  <c r="CQ336" i="1"/>
  <c r="P336" i="1" s="1"/>
  <c r="CP336" i="1" s="1"/>
  <c r="O336" i="1" s="1"/>
  <c r="AB336" i="1"/>
  <c r="CQ326" i="1"/>
  <c r="P326" i="1" s="1"/>
  <c r="CP326" i="1" s="1"/>
  <c r="O326" i="1" s="1"/>
  <c r="AB326" i="1"/>
  <c r="T322" i="1"/>
  <c r="Q316" i="1"/>
  <c r="P312" i="1"/>
  <c r="CQ311" i="1"/>
  <c r="P311" i="1" s="1"/>
  <c r="CP311" i="1" s="1"/>
  <c r="O311" i="1" s="1"/>
  <c r="GM311" i="1" s="1"/>
  <c r="GO311" i="1" s="1"/>
  <c r="AB311" i="1"/>
  <c r="S310" i="1"/>
  <c r="AB295" i="1"/>
  <c r="CY293" i="1"/>
  <c r="X293" i="1" s="1"/>
  <c r="R298" i="7" s="1"/>
  <c r="K304" i="7" s="1"/>
  <c r="J308" i="7" s="1"/>
  <c r="CZ293" i="1"/>
  <c r="Y293" i="1" s="1"/>
  <c r="T298" i="7" s="1"/>
  <c r="K305" i="7" s="1"/>
  <c r="AO257" i="1"/>
  <c r="BX117" i="1"/>
  <c r="Q255" i="1"/>
  <c r="AB251" i="1"/>
  <c r="AB245" i="1"/>
  <c r="CT245" i="1"/>
  <c r="S245" i="1" s="1"/>
  <c r="CZ242" i="1"/>
  <c r="Y242" i="1" s="1"/>
  <c r="R237" i="1"/>
  <c r="GK237" i="1" s="1"/>
  <c r="W235" i="1"/>
  <c r="CZ234" i="1"/>
  <c r="Y234" i="1" s="1"/>
  <c r="U225" i="1"/>
  <c r="S224" i="1"/>
  <c r="CY216" i="1"/>
  <c r="X216" i="1" s="1"/>
  <c r="CZ216" i="1"/>
  <c r="Y216" i="1" s="1"/>
  <c r="AB216" i="1"/>
  <c r="R209" i="1"/>
  <c r="GK209" i="1" s="1"/>
  <c r="W206" i="1"/>
  <c r="CY198" i="1"/>
  <c r="X198" i="1" s="1"/>
  <c r="CZ198" i="1"/>
  <c r="Y198" i="1" s="1"/>
  <c r="CY195" i="1"/>
  <c r="X195" i="1" s="1"/>
  <c r="CZ195" i="1"/>
  <c r="Y195" i="1" s="1"/>
  <c r="GX183" i="1"/>
  <c r="V158" i="1"/>
  <c r="P152" i="1"/>
  <c r="CR151" i="1"/>
  <c r="Q151" i="1" s="1"/>
  <c r="CP151" i="1" s="1"/>
  <c r="O151" i="1" s="1"/>
  <c r="AB151" i="1"/>
  <c r="CP147" i="1"/>
  <c r="O147" i="1" s="1"/>
  <c r="GX142" i="1"/>
  <c r="S141" i="1"/>
  <c r="CR135" i="1"/>
  <c r="Q135" i="1" s="1"/>
  <c r="AB135" i="1"/>
  <c r="GX127" i="1"/>
  <c r="AB77" i="1"/>
  <c r="CQ77" i="1"/>
  <c r="P77" i="1" s="1"/>
  <c r="CP77" i="1" s="1"/>
  <c r="O77" i="1" s="1"/>
  <c r="GM77" i="1" s="1"/>
  <c r="GN77" i="1" s="1"/>
  <c r="V76" i="1"/>
  <c r="CG36" i="1"/>
  <c r="AO36" i="1"/>
  <c r="BX26" i="1"/>
  <c r="BY26" i="1"/>
  <c r="DH85" i="3"/>
  <c r="DI85" i="3"/>
  <c r="DF85" i="3"/>
  <c r="DG85" i="3"/>
  <c r="DJ85" i="3" s="1"/>
  <c r="DG82" i="3"/>
  <c r="CV70" i="3"/>
  <c r="DH21" i="3"/>
  <c r="DF21" i="3"/>
  <c r="DJ21" i="3" s="1"/>
  <c r="DG21" i="3"/>
  <c r="DI21" i="3"/>
  <c r="DI18" i="3"/>
  <c r="DG18" i="3"/>
  <c r="DH18" i="3"/>
  <c r="DI6" i="3"/>
  <c r="F354" i="1"/>
  <c r="CI341" i="1"/>
  <c r="CZ338" i="1"/>
  <c r="Y338" i="1" s="1"/>
  <c r="CY338" i="1"/>
  <c r="X338" i="1" s="1"/>
  <c r="CZ329" i="1"/>
  <c r="Y329" i="1" s="1"/>
  <c r="GM329" i="1" s="1"/>
  <c r="GO329" i="1" s="1"/>
  <c r="CQ316" i="1"/>
  <c r="P316" i="1" s="1"/>
  <c r="AB316" i="1"/>
  <c r="U306" i="1"/>
  <c r="U304" i="1"/>
  <c r="GX255" i="1"/>
  <c r="CQ254" i="1"/>
  <c r="P254" i="1" s="1"/>
  <c r="K261" i="7" s="1"/>
  <c r="AB254" i="1"/>
  <c r="AB246" i="1"/>
  <c r="R240" i="1"/>
  <c r="GK240" i="1" s="1"/>
  <c r="V235" i="1"/>
  <c r="R231" i="1"/>
  <c r="GK231" i="1" s="1"/>
  <c r="GX229" i="1"/>
  <c r="CZ218" i="1"/>
  <c r="Y218" i="1" s="1"/>
  <c r="GM218" i="1" s="1"/>
  <c r="GN218" i="1" s="1"/>
  <c r="Q209" i="1"/>
  <c r="CP209" i="1" s="1"/>
  <c r="O209" i="1" s="1"/>
  <c r="AB206" i="1"/>
  <c r="U203" i="1"/>
  <c r="CZ194" i="1"/>
  <c r="Y194" i="1" s="1"/>
  <c r="CY194" i="1"/>
  <c r="X194" i="1" s="1"/>
  <c r="CQ193" i="1"/>
  <c r="P193" i="1" s="1"/>
  <c r="CP193" i="1" s="1"/>
  <c r="O193" i="1" s="1"/>
  <c r="U192" i="1"/>
  <c r="AB180" i="1"/>
  <c r="CQ180" i="1"/>
  <c r="P180" i="1" s="1"/>
  <c r="CP180" i="1" s="1"/>
  <c r="O180" i="1" s="1"/>
  <c r="GM180" i="1" s="1"/>
  <c r="GN180" i="1" s="1"/>
  <c r="AB179" i="1"/>
  <c r="CY178" i="1"/>
  <c r="X178" i="1" s="1"/>
  <c r="P153" i="1"/>
  <c r="W152" i="1"/>
  <c r="AB152" i="1"/>
  <c r="CY147" i="1"/>
  <c r="X147" i="1" s="1"/>
  <c r="CZ147" i="1"/>
  <c r="Y147" i="1" s="1"/>
  <c r="AB146" i="1"/>
  <c r="R141" i="1"/>
  <c r="GK141" i="1" s="1"/>
  <c r="CQ131" i="1"/>
  <c r="AB131" i="1"/>
  <c r="U128" i="1"/>
  <c r="I200" i="7" s="1"/>
  <c r="P123" i="1"/>
  <c r="Q123" i="1"/>
  <c r="F89" i="1"/>
  <c r="CP80" i="1"/>
  <c r="O80" i="1" s="1"/>
  <c r="CQ78" i="1"/>
  <c r="P78" i="1" s="1"/>
  <c r="CP78" i="1" s="1"/>
  <c r="O78" i="1" s="1"/>
  <c r="AB78" i="1"/>
  <c r="CZ75" i="1"/>
  <c r="Y75" i="1" s="1"/>
  <c r="T84" i="7" s="1"/>
  <c r="K90" i="7" s="1"/>
  <c r="CY75" i="1"/>
  <c r="X75" i="1" s="1"/>
  <c r="CC85" i="1"/>
  <c r="BD371" i="1"/>
  <c r="BD26" i="1"/>
  <c r="F61" i="1"/>
  <c r="GX28" i="1"/>
  <c r="CJ36" i="1" s="1"/>
  <c r="T28" i="1"/>
  <c r="AG36" i="1" s="1"/>
  <c r="CW104" i="3"/>
  <c r="CX104" i="3"/>
  <c r="DF82" i="3"/>
  <c r="DJ82" i="3" s="1"/>
  <c r="DG68" i="3"/>
  <c r="DH68" i="3"/>
  <c r="DF68" i="3"/>
  <c r="DJ68" i="3" s="1"/>
  <c r="DI68" i="3"/>
  <c r="DG49" i="3"/>
  <c r="DH49" i="3"/>
  <c r="DF49" i="3"/>
  <c r="DJ49" i="3" s="1"/>
  <c r="DI49" i="3"/>
  <c r="DF8" i="3"/>
  <c r="DJ8" i="3" s="1"/>
  <c r="DG8" i="3"/>
  <c r="DH8" i="3"/>
  <c r="DI8" i="3"/>
  <c r="CR332" i="1"/>
  <c r="Q332" i="1" s="1"/>
  <c r="CP332" i="1" s="1"/>
  <c r="O332" i="1" s="1"/>
  <c r="GM332" i="1" s="1"/>
  <c r="GO332" i="1" s="1"/>
  <c r="AB332" i="1"/>
  <c r="W316" i="1"/>
  <c r="T304" i="1"/>
  <c r="V300" i="1"/>
  <c r="CZ297" i="1"/>
  <c r="Y297" i="1" s="1"/>
  <c r="W254" i="1"/>
  <c r="CX81" i="3"/>
  <c r="I253" i="1"/>
  <c r="CY251" i="1"/>
  <c r="X251" i="1" s="1"/>
  <c r="CZ251" i="1"/>
  <c r="Y251" i="1" s="1"/>
  <c r="GX240" i="1"/>
  <c r="W231" i="1"/>
  <c r="W224" i="1"/>
  <c r="Q224" i="1"/>
  <c r="GX212" i="1"/>
  <c r="GX203" i="1"/>
  <c r="CX52" i="3"/>
  <c r="Q202" i="1"/>
  <c r="CY193" i="1"/>
  <c r="X193" i="1" s="1"/>
  <c r="CZ193" i="1"/>
  <c r="Y193" i="1" s="1"/>
  <c r="T192" i="1"/>
  <c r="S189" i="1"/>
  <c r="CP189" i="1" s="1"/>
  <c r="O189" i="1" s="1"/>
  <c r="S176" i="1"/>
  <c r="R170" i="1"/>
  <c r="GK170" i="1" s="1"/>
  <c r="V160" i="1"/>
  <c r="GX158" i="1"/>
  <c r="T158" i="1"/>
  <c r="V152" i="1"/>
  <c r="CZ150" i="1"/>
  <c r="Y150" i="1" s="1"/>
  <c r="CP148" i="1"/>
  <c r="O148" i="1" s="1"/>
  <c r="GM148" i="1" s="1"/>
  <c r="GN148" i="1" s="1"/>
  <c r="CY146" i="1"/>
  <c r="X146" i="1" s="1"/>
  <c r="CZ146" i="1"/>
  <c r="Y146" i="1" s="1"/>
  <c r="CQ137" i="1"/>
  <c r="P137" i="1" s="1"/>
  <c r="CP137" i="1" s="1"/>
  <c r="O137" i="1" s="1"/>
  <c r="GX128" i="1"/>
  <c r="T128" i="1"/>
  <c r="CC257" i="1"/>
  <c r="AB121" i="1"/>
  <c r="CQ121" i="1"/>
  <c r="P121" i="1" s="1"/>
  <c r="CP121" i="1" s="1"/>
  <c r="O121" i="1" s="1"/>
  <c r="K150" i="7" s="1"/>
  <c r="F46" i="1"/>
  <c r="AQ26" i="1"/>
  <c r="AU36" i="1"/>
  <c r="CD26" i="1"/>
  <c r="S28" i="1"/>
  <c r="K33" i="7" s="1"/>
  <c r="DH107" i="3"/>
  <c r="DF107" i="3"/>
  <c r="DG107" i="3"/>
  <c r="DJ107" i="3" s="1"/>
  <c r="DI107" i="3"/>
  <c r="S170" i="1"/>
  <c r="GX160" i="1"/>
  <c r="CU28" i="3"/>
  <c r="CW30" i="3"/>
  <c r="CV28" i="3"/>
  <c r="CX30" i="3"/>
  <c r="CX31" i="3"/>
  <c r="W158" i="1"/>
  <c r="W141" i="1"/>
  <c r="CT139" i="1"/>
  <c r="S139" i="1" s="1"/>
  <c r="AB139" i="1"/>
  <c r="CZ138" i="1"/>
  <c r="Y138" i="1" s="1"/>
  <c r="CY138" i="1"/>
  <c r="X138" i="1" s="1"/>
  <c r="CZ121" i="1"/>
  <c r="Y121" i="1" s="1"/>
  <c r="T150" i="7" s="1"/>
  <c r="CY121" i="1"/>
  <c r="X121" i="1" s="1"/>
  <c r="R150" i="7" s="1"/>
  <c r="DI19" i="3"/>
  <c r="DF19" i="3"/>
  <c r="DJ19" i="3" s="1"/>
  <c r="DG19" i="3"/>
  <c r="CX10" i="3"/>
  <c r="AO341" i="1"/>
  <c r="AB337" i="1"/>
  <c r="CQ323" i="1"/>
  <c r="P323" i="1" s="1"/>
  <c r="CP323" i="1" s="1"/>
  <c r="O323" i="1" s="1"/>
  <c r="GM323" i="1" s="1"/>
  <c r="GO323" i="1" s="1"/>
  <c r="AB323" i="1"/>
  <c r="GX301" i="1"/>
  <c r="T240" i="1"/>
  <c r="CQ239" i="1"/>
  <c r="P239" i="1" s="1"/>
  <c r="CP239" i="1" s="1"/>
  <c r="O239" i="1" s="1"/>
  <c r="AB239" i="1"/>
  <c r="W223" i="1"/>
  <c r="T212" i="1"/>
  <c r="AB201" i="1"/>
  <c r="W198" i="1"/>
  <c r="S183" i="1"/>
  <c r="AB183" i="1"/>
  <c r="CZ177" i="1"/>
  <c r="Y177" i="1" s="1"/>
  <c r="P176" i="1"/>
  <c r="CP176" i="1" s="1"/>
  <c r="O176" i="1" s="1"/>
  <c r="AB170" i="1"/>
  <c r="AB158" i="1"/>
  <c r="GX152" i="1"/>
  <c r="AB143" i="1"/>
  <c r="AB138" i="1"/>
  <c r="W123" i="1"/>
  <c r="AP85" i="1"/>
  <c r="CI85" i="1"/>
  <c r="CP81" i="1"/>
  <c r="O81" i="1" s="1"/>
  <c r="GM81" i="1" s="1"/>
  <c r="GN81" i="1" s="1"/>
  <c r="AB80" i="1"/>
  <c r="T76" i="1"/>
  <c r="AG85" i="1" s="1"/>
  <c r="DF115" i="3"/>
  <c r="DJ115" i="3" s="1"/>
  <c r="DI115" i="3"/>
  <c r="DH92" i="3"/>
  <c r="DI92" i="3"/>
  <c r="DJ92" i="3" s="1"/>
  <c r="DF60" i="3"/>
  <c r="DJ60" i="3" s="1"/>
  <c r="DG60" i="3"/>
  <c r="DI60" i="3"/>
  <c r="DH60" i="3"/>
  <c r="DG44" i="3"/>
  <c r="DH44" i="3"/>
  <c r="DI44" i="3"/>
  <c r="DF44" i="3"/>
  <c r="DJ44" i="3" s="1"/>
  <c r="DI13" i="3"/>
  <c r="DF13" i="3"/>
  <c r="DJ13" i="3" s="1"/>
  <c r="DH13" i="3"/>
  <c r="DG13" i="3"/>
  <c r="AB317" i="1"/>
  <c r="GX316" i="1"/>
  <c r="GX306" i="1"/>
  <c r="GM306" i="1" s="1"/>
  <c r="GN306" i="1" s="1"/>
  <c r="CQ302" i="1"/>
  <c r="P302" i="1" s="1"/>
  <c r="CP302" i="1" s="1"/>
  <c r="O302" i="1" s="1"/>
  <c r="GM302" i="1" s="1"/>
  <c r="GO302" i="1" s="1"/>
  <c r="AB302" i="1"/>
  <c r="P297" i="1"/>
  <c r="CP297" i="1" s="1"/>
  <c r="O297" i="1" s="1"/>
  <c r="AB292" i="1"/>
  <c r="T255" i="1"/>
  <c r="CX67" i="3"/>
  <c r="U236" i="1"/>
  <c r="AB225" i="1"/>
  <c r="CZ221" i="1"/>
  <c r="Y221" i="1" s="1"/>
  <c r="GM221" i="1" s="1"/>
  <c r="GN221" i="1" s="1"/>
  <c r="AB218" i="1"/>
  <c r="S212" i="1"/>
  <c r="AB212" i="1"/>
  <c r="GX206" i="1"/>
  <c r="Q204" i="1"/>
  <c r="CP204" i="1" s="1"/>
  <c r="O204" i="1" s="1"/>
  <c r="V198" i="1"/>
  <c r="V189" i="1"/>
  <c r="CQ187" i="1"/>
  <c r="P187" i="1" s="1"/>
  <c r="CP187" i="1" s="1"/>
  <c r="O187" i="1" s="1"/>
  <c r="AB187" i="1"/>
  <c r="R183" i="1"/>
  <c r="GK183" i="1" s="1"/>
  <c r="CP178" i="1"/>
  <c r="O178" i="1" s="1"/>
  <c r="CR177" i="1"/>
  <c r="Q177" i="1" s="1"/>
  <c r="CP177" i="1" s="1"/>
  <c r="O177" i="1" s="1"/>
  <c r="AB177" i="1"/>
  <c r="Q170" i="1"/>
  <c r="CY163" i="1"/>
  <c r="X163" i="1" s="1"/>
  <c r="CZ163" i="1"/>
  <c r="Y163" i="1" s="1"/>
  <c r="R159" i="1"/>
  <c r="GK159" i="1" s="1"/>
  <c r="U158" i="1"/>
  <c r="AB150" i="1"/>
  <c r="CY120" i="1"/>
  <c r="X120" i="1" s="1"/>
  <c r="R144" i="7" s="1"/>
  <c r="K151" i="7" s="1"/>
  <c r="CZ120" i="1"/>
  <c r="Y120" i="1" s="1"/>
  <c r="T144" i="7" s="1"/>
  <c r="K152" i="7" s="1"/>
  <c r="CG85" i="1"/>
  <c r="AB76" i="1"/>
  <c r="BY68" i="1"/>
  <c r="CX16" i="3"/>
  <c r="V322" i="1"/>
  <c r="CY321" i="1"/>
  <c r="X321" i="1" s="1"/>
  <c r="CZ321" i="1"/>
  <c r="Y321" i="1" s="1"/>
  <c r="T390" i="7" s="1"/>
  <c r="K397" i="7" s="1"/>
  <c r="R319" i="1"/>
  <c r="GK319" i="1" s="1"/>
  <c r="AB318" i="1"/>
  <c r="GX317" i="1"/>
  <c r="Q317" i="1"/>
  <c r="DH93" i="3"/>
  <c r="DI93" i="3"/>
  <c r="Q311" i="1"/>
  <c r="AB297" i="1"/>
  <c r="S255" i="1"/>
  <c r="T236" i="1"/>
  <c r="CQ235" i="1"/>
  <c r="P235" i="1" s="1"/>
  <c r="AB235" i="1"/>
  <c r="U198" i="1"/>
  <c r="CQ191" i="1"/>
  <c r="P191" i="1" s="1"/>
  <c r="AB191" i="1"/>
  <c r="CP185" i="1"/>
  <c r="O185" i="1" s="1"/>
  <c r="GM185" i="1" s="1"/>
  <c r="GN185" i="1" s="1"/>
  <c r="Q169" i="1"/>
  <c r="CP169" i="1" s="1"/>
  <c r="O169" i="1" s="1"/>
  <c r="GM169" i="1" s="1"/>
  <c r="GN169" i="1" s="1"/>
  <c r="W167" i="1"/>
  <c r="V159" i="1"/>
  <c r="U153" i="1"/>
  <c r="AB132" i="1"/>
  <c r="Q128" i="1"/>
  <c r="K194" i="7" s="1"/>
  <c r="R127" i="1"/>
  <c r="GK127" i="1" s="1"/>
  <c r="S126" i="1"/>
  <c r="K181" i="7" s="1"/>
  <c r="BX68" i="1"/>
  <c r="DI116" i="3"/>
  <c r="DF116" i="3"/>
  <c r="DJ116" i="3" s="1"/>
  <c r="DG116" i="3"/>
  <c r="DF84" i="3"/>
  <c r="DI84" i="3"/>
  <c r="DG84" i="3"/>
  <c r="DJ84" i="3" s="1"/>
  <c r="CX76" i="3"/>
  <c r="DH50" i="3"/>
  <c r="DI50" i="3"/>
  <c r="DG50" i="3"/>
  <c r="DH47" i="3"/>
  <c r="DI47" i="3"/>
  <c r="CQ337" i="1"/>
  <c r="P337" i="1" s="1"/>
  <c r="CP337" i="1" s="1"/>
  <c r="O337" i="1" s="1"/>
  <c r="GM337" i="1" s="1"/>
  <c r="GO337" i="1" s="1"/>
  <c r="CQ334" i="1"/>
  <c r="P334" i="1" s="1"/>
  <c r="CP334" i="1" s="1"/>
  <c r="O334" i="1" s="1"/>
  <c r="AB334" i="1"/>
  <c r="CU106" i="3"/>
  <c r="CX114" i="3"/>
  <c r="CW108" i="3"/>
  <c r="CV106" i="3"/>
  <c r="CX109" i="3"/>
  <c r="CX112" i="3"/>
  <c r="Q319" i="1"/>
  <c r="U313" i="1"/>
  <c r="I375" i="7" s="1"/>
  <c r="R297" i="1"/>
  <c r="GK297" i="1" s="1"/>
  <c r="R255" i="1"/>
  <c r="GK255" i="1" s="1"/>
  <c r="AB231" i="1"/>
  <c r="AB204" i="1"/>
  <c r="T198" i="1"/>
  <c r="AB189" i="1"/>
  <c r="U169" i="1"/>
  <c r="AB159" i="1"/>
  <c r="CT156" i="1"/>
  <c r="S156" i="1" s="1"/>
  <c r="CR143" i="1"/>
  <c r="Q143" i="1" s="1"/>
  <c r="CP143" i="1" s="1"/>
  <c r="O143" i="1" s="1"/>
  <c r="T142" i="1"/>
  <c r="P128" i="1"/>
  <c r="CP128" i="1" s="1"/>
  <c r="O128" i="1" s="1"/>
  <c r="T125" i="1"/>
  <c r="P124" i="1"/>
  <c r="P76" i="1"/>
  <c r="U71" i="1"/>
  <c r="DG92" i="3"/>
  <c r="DF57" i="3"/>
  <c r="DJ57" i="3" s="1"/>
  <c r="DG57" i="3"/>
  <c r="P126" i="1"/>
  <c r="K184" i="7" s="1"/>
  <c r="W83" i="1"/>
  <c r="P83" i="1"/>
  <c r="CP83" i="1" s="1"/>
  <c r="O83" i="1" s="1"/>
  <c r="GM83" i="1" s="1"/>
  <c r="GN83" i="1" s="1"/>
  <c r="CR79" i="1"/>
  <c r="Q79" i="1" s="1"/>
  <c r="CP79" i="1" s="1"/>
  <c r="O79" i="1" s="1"/>
  <c r="GM79" i="1" s="1"/>
  <c r="GN79" i="1" s="1"/>
  <c r="AB79" i="1"/>
  <c r="P34" i="1"/>
  <c r="AB31" i="1"/>
  <c r="CQ31" i="1"/>
  <c r="P31" i="1" s="1"/>
  <c r="CP31" i="1" s="1"/>
  <c r="O31" i="1" s="1"/>
  <c r="GM31" i="1" s="1"/>
  <c r="GN31" i="1" s="1"/>
  <c r="CZ29" i="1"/>
  <c r="Y29" i="1" s="1"/>
  <c r="T42" i="7" s="1"/>
  <c r="K48" i="7" s="1"/>
  <c r="CY29" i="1"/>
  <c r="X29" i="1" s="1"/>
  <c r="R42" i="7" s="1"/>
  <c r="K47" i="7" s="1"/>
  <c r="J51" i="7" s="1"/>
  <c r="CX75" i="3"/>
  <c r="DH62" i="3"/>
  <c r="DI62" i="3"/>
  <c r="DF58" i="3"/>
  <c r="DJ58" i="3" s="1"/>
  <c r="DG58" i="3"/>
  <c r="CR197" i="1"/>
  <c r="Q197" i="1" s="1"/>
  <c r="CP197" i="1" s="1"/>
  <c r="O197" i="1" s="1"/>
  <c r="AB197" i="1"/>
  <c r="S191" i="1"/>
  <c r="W189" i="1"/>
  <c r="CY181" i="1"/>
  <c r="X181" i="1" s="1"/>
  <c r="CZ181" i="1"/>
  <c r="Y181" i="1" s="1"/>
  <c r="V178" i="1"/>
  <c r="U167" i="1"/>
  <c r="S160" i="1"/>
  <c r="V144" i="1"/>
  <c r="AB141" i="1"/>
  <c r="CQ141" i="1"/>
  <c r="P141" i="1" s="1"/>
  <c r="R130" i="1"/>
  <c r="AB126" i="1"/>
  <c r="AB83" i="1"/>
  <c r="CP82" i="1"/>
  <c r="O82" i="1" s="1"/>
  <c r="GM82" i="1" s="1"/>
  <c r="GN82" i="1" s="1"/>
  <c r="AB74" i="1"/>
  <c r="CT74" i="1"/>
  <c r="S74" i="1" s="1"/>
  <c r="K78" i="7" s="1"/>
  <c r="AB34" i="1"/>
  <c r="DI122" i="3"/>
  <c r="DF122" i="3"/>
  <c r="DJ122" i="3" s="1"/>
  <c r="CW109" i="3"/>
  <c r="DI101" i="3"/>
  <c r="DG101" i="3"/>
  <c r="DF101" i="3"/>
  <c r="DJ101" i="3" s="1"/>
  <c r="DH101" i="3"/>
  <c r="DH39" i="3"/>
  <c r="DG39" i="3"/>
  <c r="DI39" i="3"/>
  <c r="DF33" i="3"/>
  <c r="DJ33" i="3" s="1"/>
  <c r="DG33" i="3"/>
  <c r="DH33" i="3"/>
  <c r="DI33" i="3"/>
  <c r="CX26" i="3"/>
  <c r="CX113" i="3"/>
  <c r="CX71" i="3"/>
  <c r="DG56" i="3"/>
  <c r="DH56" i="3"/>
  <c r="DI56" i="3"/>
  <c r="F282" i="1"/>
  <c r="BD117" i="1"/>
  <c r="CQ220" i="1"/>
  <c r="P220" i="1" s="1"/>
  <c r="CP220" i="1" s="1"/>
  <c r="O220" i="1" s="1"/>
  <c r="AB220" i="1"/>
  <c r="GX176" i="1"/>
  <c r="CX77" i="3"/>
  <c r="CW72" i="3"/>
  <c r="CX72" i="3"/>
  <c r="DF46" i="3"/>
  <c r="DJ46" i="3" s="1"/>
  <c r="DH46" i="3"/>
  <c r="DI46" i="3"/>
  <c r="DH35" i="3"/>
  <c r="DI35" i="3"/>
  <c r="DF17" i="3"/>
  <c r="DJ17" i="3" s="1"/>
  <c r="DI17" i="3"/>
  <c r="DH17" i="3"/>
  <c r="CU83" i="3"/>
  <c r="CW84" i="3"/>
  <c r="CW85" i="3"/>
  <c r="CX86" i="3"/>
  <c r="CX87" i="3"/>
  <c r="AB250" i="1"/>
  <c r="AB221" i="1"/>
  <c r="AB175" i="1"/>
  <c r="T170" i="1"/>
  <c r="CZ135" i="1"/>
  <c r="Y135" i="1" s="1"/>
  <c r="T232" i="7" s="1"/>
  <c r="AB130" i="1"/>
  <c r="AB124" i="1"/>
  <c r="GX123" i="1"/>
  <c r="CZ70" i="1"/>
  <c r="Y70" i="1" s="1"/>
  <c r="AB28" i="1"/>
  <c r="DH14" i="3"/>
  <c r="DI14" i="3"/>
  <c r="DG14" i="3"/>
  <c r="P207" i="1"/>
  <c r="T126" i="1"/>
  <c r="V81" i="1"/>
  <c r="AI85" i="1" s="1"/>
  <c r="R80" i="1"/>
  <c r="CD85" i="1"/>
  <c r="CX106" i="3"/>
  <c r="CX95" i="3"/>
  <c r="CX94" i="3"/>
  <c r="CX83" i="3"/>
  <c r="DG32" i="3"/>
  <c r="DH32" i="3"/>
  <c r="DF32" i="3"/>
  <c r="DJ32" i="3" s="1"/>
  <c r="T71" i="1"/>
  <c r="AB33" i="1"/>
  <c r="CW107" i="3"/>
  <c r="AB122" i="1"/>
  <c r="CW97" i="3"/>
  <c r="CV94" i="3"/>
  <c r="CX27" i="3"/>
  <c r="AB184" i="1"/>
  <c r="AB123" i="1"/>
  <c r="CX120" i="3"/>
  <c r="CV120" i="3"/>
  <c r="CX96" i="3"/>
  <c r="CV88" i="3"/>
  <c r="CW29" i="3"/>
  <c r="CX29" i="3"/>
  <c r="CX51" i="3"/>
  <c r="O400" i="7" l="1"/>
  <c r="P320" i="7"/>
  <c r="H400" i="7"/>
  <c r="O388" i="7"/>
  <c r="Y364" i="7"/>
  <c r="H213" i="7"/>
  <c r="H155" i="7"/>
  <c r="J155" i="7"/>
  <c r="X201" i="7"/>
  <c r="J126" i="7"/>
  <c r="P74" i="7"/>
  <c r="J74" i="7"/>
  <c r="GM321" i="1"/>
  <c r="GO321" i="1" s="1"/>
  <c r="R390" i="7"/>
  <c r="K396" i="7" s="1"/>
  <c r="P400" i="7" s="1"/>
  <c r="GM300" i="1"/>
  <c r="GO300" i="1" s="1"/>
  <c r="GM331" i="1"/>
  <c r="GO331" i="1" s="1"/>
  <c r="GM324" i="1"/>
  <c r="GO324" i="1" s="1"/>
  <c r="J336" i="7"/>
  <c r="GM327" i="1"/>
  <c r="GO327" i="1" s="1"/>
  <c r="GM294" i="1"/>
  <c r="GO294" i="1" s="1"/>
  <c r="J320" i="7"/>
  <c r="J352" i="7"/>
  <c r="AG341" i="1"/>
  <c r="AG289" i="1" s="1"/>
  <c r="J296" i="7"/>
  <c r="H388" i="7"/>
  <c r="GM334" i="1"/>
  <c r="GO334" i="1" s="1"/>
  <c r="CP295" i="1"/>
  <c r="O295" i="1" s="1"/>
  <c r="GM295" i="1" s="1"/>
  <c r="GO295" i="1" s="1"/>
  <c r="K322" i="7"/>
  <c r="GM293" i="1"/>
  <c r="GO293" i="1" s="1"/>
  <c r="Y376" i="7"/>
  <c r="GM297" i="1"/>
  <c r="GO297" i="1" s="1"/>
  <c r="GM338" i="1"/>
  <c r="GO338" i="1" s="1"/>
  <c r="GK301" i="1"/>
  <c r="K342" i="7"/>
  <c r="GM307" i="1"/>
  <c r="GO307" i="1" s="1"/>
  <c r="O364" i="7"/>
  <c r="GM236" i="1"/>
  <c r="GN236" i="1" s="1"/>
  <c r="GM216" i="1"/>
  <c r="GN216" i="1" s="1"/>
  <c r="K234" i="7"/>
  <c r="GM214" i="1"/>
  <c r="GN214" i="1" s="1"/>
  <c r="P155" i="7"/>
  <c r="J190" i="7"/>
  <c r="CP124" i="1"/>
  <c r="O124" i="1" s="1"/>
  <c r="GM124" i="1" s="1"/>
  <c r="GN124" i="1" s="1"/>
  <c r="K172" i="7"/>
  <c r="GM181" i="1"/>
  <c r="GN181" i="1" s="1"/>
  <c r="X155" i="7"/>
  <c r="P51" i="7"/>
  <c r="F54" i="1"/>
  <c r="AT26" i="1"/>
  <c r="GM167" i="1"/>
  <c r="GN167" i="1" s="1"/>
  <c r="X168" i="7"/>
  <c r="H224" i="7"/>
  <c r="O201" i="7"/>
  <c r="CZ246" i="1"/>
  <c r="Y246" i="1" s="1"/>
  <c r="CY246" i="1"/>
  <c r="X246" i="1" s="1"/>
  <c r="GK130" i="1"/>
  <c r="K206" i="7"/>
  <c r="GM166" i="1"/>
  <c r="GN166" i="1" s="1"/>
  <c r="O155" i="7"/>
  <c r="X237" i="7"/>
  <c r="CP246" i="1"/>
  <c r="O246" i="1" s="1"/>
  <c r="GM71" i="1"/>
  <c r="GN71" i="1" s="1"/>
  <c r="H237" i="7"/>
  <c r="X224" i="7"/>
  <c r="GM238" i="1"/>
  <c r="GN238" i="1" s="1"/>
  <c r="GM172" i="1"/>
  <c r="GN172" i="1" s="1"/>
  <c r="CG257" i="1"/>
  <c r="AD85" i="1"/>
  <c r="GM198" i="1"/>
  <c r="GN198" i="1" s="1"/>
  <c r="GM192" i="1"/>
  <c r="GN192" i="1" s="1"/>
  <c r="BZ117" i="1"/>
  <c r="H177" i="7"/>
  <c r="O177" i="7"/>
  <c r="GM182" i="1"/>
  <c r="GN182" i="1" s="1"/>
  <c r="GM194" i="1"/>
  <c r="GN194" i="1" s="1"/>
  <c r="CP28" i="1"/>
  <c r="O28" i="1" s="1"/>
  <c r="GM223" i="1"/>
  <c r="GN223" i="1" s="1"/>
  <c r="BZ68" i="1"/>
  <c r="GM147" i="1"/>
  <c r="GN147" i="1" s="1"/>
  <c r="GM134" i="1"/>
  <c r="GN134" i="1" s="1"/>
  <c r="R226" i="7"/>
  <c r="K233" i="7" s="1"/>
  <c r="GK80" i="1"/>
  <c r="K121" i="7"/>
  <c r="GM179" i="1"/>
  <c r="GN179" i="1" s="1"/>
  <c r="GM234" i="1"/>
  <c r="GN234" i="1" s="1"/>
  <c r="CP240" i="1"/>
  <c r="O240" i="1" s="1"/>
  <c r="GM213" i="1"/>
  <c r="GN213" i="1" s="1"/>
  <c r="GM143" i="1"/>
  <c r="GN143" i="1" s="1"/>
  <c r="GM150" i="1"/>
  <c r="GN150" i="1" s="1"/>
  <c r="GM177" i="1"/>
  <c r="GN177" i="1" s="1"/>
  <c r="CP224" i="1"/>
  <c r="O224" i="1" s="1"/>
  <c r="GM75" i="1"/>
  <c r="GN75" i="1" s="1"/>
  <c r="R84" i="7"/>
  <c r="K89" i="7" s="1"/>
  <c r="GM193" i="1"/>
  <c r="GN193" i="1" s="1"/>
  <c r="GM165" i="1"/>
  <c r="GN165" i="1" s="1"/>
  <c r="GM127" i="1"/>
  <c r="GN127" i="1" s="1"/>
  <c r="GM138" i="1"/>
  <c r="GN138" i="1" s="1"/>
  <c r="GM168" i="1"/>
  <c r="GN168" i="1" s="1"/>
  <c r="GM162" i="1"/>
  <c r="GN162" i="1" s="1"/>
  <c r="GM231" i="1"/>
  <c r="GN231" i="1" s="1"/>
  <c r="K165" i="7"/>
  <c r="K243" i="7"/>
  <c r="GM249" i="1"/>
  <c r="GN249" i="1" s="1"/>
  <c r="I264" i="7"/>
  <c r="V252" i="7"/>
  <c r="U252" i="7"/>
  <c r="E252" i="7"/>
  <c r="I252" i="7"/>
  <c r="X252" i="7" s="1"/>
  <c r="S252" i="7"/>
  <c r="I254" i="7" s="1"/>
  <c r="Q252" i="7"/>
  <c r="I253" i="7" s="1"/>
  <c r="O256" i="7" s="1"/>
  <c r="I263" i="7"/>
  <c r="O266" i="7" s="1"/>
  <c r="X266" i="7"/>
  <c r="H266" i="7"/>
  <c r="O247" i="7"/>
  <c r="X247" i="7"/>
  <c r="W253" i="1"/>
  <c r="U262" i="7"/>
  <c r="Q262" i="7"/>
  <c r="P255" i="1"/>
  <c r="E262" i="7"/>
  <c r="I262" i="7"/>
  <c r="X262" i="7" s="1"/>
  <c r="V262" i="7"/>
  <c r="S262" i="7"/>
  <c r="U255" i="1"/>
  <c r="CY252" i="1"/>
  <c r="X252" i="1" s="1"/>
  <c r="R249" i="7" s="1"/>
  <c r="K251" i="7"/>
  <c r="CZ252" i="1"/>
  <c r="Y252" i="1" s="1"/>
  <c r="T249" i="7" s="1"/>
  <c r="R253" i="1"/>
  <c r="GK253" i="1" s="1"/>
  <c r="V253" i="1"/>
  <c r="CZ249" i="1"/>
  <c r="Y249" i="1" s="1"/>
  <c r="T243" i="7" s="1"/>
  <c r="K245" i="7" s="1"/>
  <c r="CY249" i="1"/>
  <c r="X249" i="1" s="1"/>
  <c r="R243" i="7" s="1"/>
  <c r="K244" i="7" s="1"/>
  <c r="J247" i="7" s="1"/>
  <c r="CP255" i="1"/>
  <c r="O255" i="1" s="1"/>
  <c r="K262" i="7" s="1"/>
  <c r="X256" i="7"/>
  <c r="H256" i="7"/>
  <c r="Y388" i="7"/>
  <c r="O376" i="7"/>
  <c r="H376" i="7"/>
  <c r="O213" i="7"/>
  <c r="X213" i="7"/>
  <c r="H168" i="7"/>
  <c r="P247" i="7"/>
  <c r="H137" i="7"/>
  <c r="I21" i="7"/>
  <c r="H61" i="7"/>
  <c r="T85" i="1"/>
  <c r="AG68" i="1"/>
  <c r="T341" i="1"/>
  <c r="V85" i="1"/>
  <c r="AI68" i="1"/>
  <c r="CY304" i="1"/>
  <c r="X304" i="1" s="1"/>
  <c r="CZ304" i="1"/>
  <c r="Y304" i="1" s="1"/>
  <c r="DF114" i="3"/>
  <c r="DJ114" i="3" s="1"/>
  <c r="DG114" i="3"/>
  <c r="DI114" i="3"/>
  <c r="DH114" i="3"/>
  <c r="DH81" i="3"/>
  <c r="DI81" i="3"/>
  <c r="DF81" i="3"/>
  <c r="DJ81" i="3" s="1"/>
  <c r="DG81" i="3"/>
  <c r="CY141" i="1"/>
  <c r="X141" i="1" s="1"/>
  <c r="CZ141" i="1"/>
  <c r="Y141" i="1" s="1"/>
  <c r="DH20" i="3"/>
  <c r="DF20" i="3"/>
  <c r="DJ20" i="3" s="1"/>
  <c r="DG20" i="3"/>
  <c r="DI20" i="3"/>
  <c r="DF98" i="3"/>
  <c r="DJ98" i="3" s="1"/>
  <c r="DG98" i="3"/>
  <c r="DH98" i="3"/>
  <c r="DI98" i="3"/>
  <c r="AC85" i="1"/>
  <c r="CP73" i="1"/>
  <c r="O73" i="1" s="1"/>
  <c r="CP76" i="1"/>
  <c r="O76" i="1" s="1"/>
  <c r="DF52" i="3"/>
  <c r="DJ52" i="3" s="1"/>
  <c r="DG52" i="3"/>
  <c r="DH52" i="3"/>
  <c r="DI52" i="3"/>
  <c r="CI117" i="1"/>
  <c r="AZ257" i="1"/>
  <c r="GX129" i="1"/>
  <c r="Q129" i="1"/>
  <c r="P129" i="1"/>
  <c r="V129" i="1"/>
  <c r="P205" i="1"/>
  <c r="DF96" i="3"/>
  <c r="DG96" i="3"/>
  <c r="DH96" i="3"/>
  <c r="DI96" i="3"/>
  <c r="DJ96" i="3" s="1"/>
  <c r="CY191" i="1"/>
  <c r="X191" i="1" s="1"/>
  <c r="CZ191" i="1"/>
  <c r="Y191" i="1" s="1"/>
  <c r="CP34" i="1"/>
  <c r="O34" i="1" s="1"/>
  <c r="AB36" i="1" s="1"/>
  <c r="W129" i="1"/>
  <c r="CY204" i="1"/>
  <c r="X204" i="1" s="1"/>
  <c r="CZ204" i="1"/>
  <c r="Y204" i="1" s="1"/>
  <c r="CY303" i="1"/>
  <c r="X303" i="1" s="1"/>
  <c r="R350" i="7" s="1"/>
  <c r="CZ303" i="1"/>
  <c r="Y303" i="1" s="1"/>
  <c r="T350" i="7" s="1"/>
  <c r="AQ68" i="1"/>
  <c r="F95" i="1"/>
  <c r="AQ371" i="1"/>
  <c r="F101" i="1"/>
  <c r="BC68" i="1"/>
  <c r="BC371" i="1"/>
  <c r="GM228" i="1"/>
  <c r="GN228" i="1" s="1"/>
  <c r="CZ170" i="1"/>
  <c r="Y170" i="1" s="1"/>
  <c r="CY170" i="1"/>
  <c r="X170" i="1" s="1"/>
  <c r="CP316" i="1"/>
  <c r="O316" i="1" s="1"/>
  <c r="U207" i="1"/>
  <c r="V207" i="1"/>
  <c r="W207" i="1"/>
  <c r="R207" i="1"/>
  <c r="GK207" i="1" s="1"/>
  <c r="Q207" i="1"/>
  <c r="W312" i="1"/>
  <c r="T312" i="1"/>
  <c r="R312" i="1"/>
  <c r="GK312" i="1" s="1"/>
  <c r="GM190" i="1"/>
  <c r="GN190" i="1" s="1"/>
  <c r="CP304" i="1"/>
  <c r="O304" i="1" s="1"/>
  <c r="GM304" i="1" s="1"/>
  <c r="GN304" i="1" s="1"/>
  <c r="CY301" i="1"/>
  <c r="X301" i="1" s="1"/>
  <c r="CZ301" i="1"/>
  <c r="Y301" i="1" s="1"/>
  <c r="CP170" i="1"/>
  <c r="O170" i="1" s="1"/>
  <c r="GM170" i="1" s="1"/>
  <c r="GN170" i="1" s="1"/>
  <c r="CY183" i="1"/>
  <c r="X183" i="1" s="1"/>
  <c r="CZ183" i="1"/>
  <c r="Y183" i="1" s="1"/>
  <c r="F396" i="1"/>
  <c r="BD403" i="1"/>
  <c r="BD22" i="1"/>
  <c r="P131" i="1"/>
  <c r="GM151" i="1"/>
  <c r="GN151" i="1" s="1"/>
  <c r="P206" i="1"/>
  <c r="R206" i="1"/>
  <c r="GK206" i="1" s="1"/>
  <c r="T206" i="1"/>
  <c r="CZ254" i="1"/>
  <c r="Y254" i="1" s="1"/>
  <c r="T258" i="7" s="1"/>
  <c r="CY254" i="1"/>
  <c r="X254" i="1" s="1"/>
  <c r="R258" i="7" s="1"/>
  <c r="CP243" i="1"/>
  <c r="O243" i="1" s="1"/>
  <c r="CY34" i="1"/>
  <c r="X34" i="1" s="1"/>
  <c r="R53" i="7" s="1"/>
  <c r="CZ34" i="1"/>
  <c r="Y34" i="1" s="1"/>
  <c r="T53" i="7" s="1"/>
  <c r="V241" i="1"/>
  <c r="W241" i="1"/>
  <c r="CG117" i="1"/>
  <c r="AX257" i="1"/>
  <c r="T241" i="1"/>
  <c r="GM222" i="1"/>
  <c r="GN222" i="1" s="1"/>
  <c r="DH70" i="3"/>
  <c r="DI70" i="3"/>
  <c r="DJ70" i="3" s="1"/>
  <c r="DG70" i="3"/>
  <c r="DF70" i="3"/>
  <c r="DF87" i="3"/>
  <c r="DJ87" i="3" s="1"/>
  <c r="DI87" i="3"/>
  <c r="DG87" i="3"/>
  <c r="DH87" i="3"/>
  <c r="DF71" i="3"/>
  <c r="DG71" i="3"/>
  <c r="DJ71" i="3" s="1"/>
  <c r="DH71" i="3"/>
  <c r="DI71" i="3"/>
  <c r="CP141" i="1"/>
  <c r="O141" i="1" s="1"/>
  <c r="AT257" i="1"/>
  <c r="CC117" i="1"/>
  <c r="GX312" i="1"/>
  <c r="CP152" i="1"/>
  <c r="O152" i="1" s="1"/>
  <c r="CY224" i="1"/>
  <c r="X224" i="1" s="1"/>
  <c r="CZ224" i="1"/>
  <c r="Y224" i="1" s="1"/>
  <c r="GM224" i="1" s="1"/>
  <c r="GN224" i="1" s="1"/>
  <c r="F45" i="1"/>
  <c r="AP26" i="1"/>
  <c r="AP371" i="1"/>
  <c r="AH36" i="1"/>
  <c r="CY235" i="1"/>
  <c r="X235" i="1" s="1"/>
  <c r="CZ235" i="1"/>
  <c r="Y235" i="1" s="1"/>
  <c r="GM215" i="1"/>
  <c r="GN215" i="1" s="1"/>
  <c r="GX244" i="1"/>
  <c r="V244" i="1"/>
  <c r="DF72" i="3"/>
  <c r="DG72" i="3"/>
  <c r="DJ72" i="3" s="1"/>
  <c r="DI72" i="3"/>
  <c r="DH72" i="3"/>
  <c r="U314" i="1"/>
  <c r="AH341" i="1" s="1"/>
  <c r="V314" i="1"/>
  <c r="AI341" i="1" s="1"/>
  <c r="W314" i="1"/>
  <c r="AJ341" i="1" s="1"/>
  <c r="GX314" i="1"/>
  <c r="CJ341" i="1" s="1"/>
  <c r="DF10" i="3"/>
  <c r="DJ10" i="3" s="1"/>
  <c r="DG10" i="3"/>
  <c r="DI10" i="3"/>
  <c r="DH10" i="3"/>
  <c r="R34" i="1"/>
  <c r="K56" i="7" s="1"/>
  <c r="Q34" i="1"/>
  <c r="V34" i="1"/>
  <c r="GM219" i="1"/>
  <c r="GN219" i="1" s="1"/>
  <c r="P125" i="1"/>
  <c r="CP125" i="1" s="1"/>
  <c r="O125" i="1" s="1"/>
  <c r="K173" i="7" s="1"/>
  <c r="AC341" i="1"/>
  <c r="CY333" i="1"/>
  <c r="X333" i="1" s="1"/>
  <c r="CZ333" i="1"/>
  <c r="Y333" i="1" s="1"/>
  <c r="CB289" i="1"/>
  <c r="AS341" i="1"/>
  <c r="R244" i="1"/>
  <c r="GK244" i="1" s="1"/>
  <c r="P314" i="1"/>
  <c r="CP314" i="1" s="1"/>
  <c r="O314" i="1" s="1"/>
  <c r="K371" i="7" s="1"/>
  <c r="DI95" i="3"/>
  <c r="DF95" i="3"/>
  <c r="DJ95" i="3" s="1"/>
  <c r="DG95" i="3"/>
  <c r="DH95" i="3"/>
  <c r="DF26" i="3"/>
  <c r="DJ26" i="3" s="1"/>
  <c r="DI26" i="3"/>
  <c r="DH26" i="3"/>
  <c r="DG26" i="3"/>
  <c r="V125" i="1"/>
  <c r="CZ126" i="1"/>
  <c r="Y126" i="1" s="1"/>
  <c r="T179" i="7" s="1"/>
  <c r="K187" i="7" s="1"/>
  <c r="CY126" i="1"/>
  <c r="X126" i="1" s="1"/>
  <c r="R179" i="7" s="1"/>
  <c r="K186" i="7" s="1"/>
  <c r="P190" i="7" s="1"/>
  <c r="CP191" i="1"/>
  <c r="O191" i="1" s="1"/>
  <c r="Q206" i="1"/>
  <c r="AZ341" i="1"/>
  <c r="CI289" i="1"/>
  <c r="S125" i="1"/>
  <c r="GM336" i="1"/>
  <c r="GO336" i="1" s="1"/>
  <c r="AI36" i="1"/>
  <c r="R314" i="1"/>
  <c r="GK314" i="1" s="1"/>
  <c r="W125" i="1"/>
  <c r="AC36" i="1"/>
  <c r="Q244" i="1"/>
  <c r="CP244" i="1" s="1"/>
  <c r="O244" i="1" s="1"/>
  <c r="GM227" i="1"/>
  <c r="GN227" i="1" s="1"/>
  <c r="GM211" i="1"/>
  <c r="GN211" i="1" s="1"/>
  <c r="Q205" i="1"/>
  <c r="GM308" i="1"/>
  <c r="GN308" i="1" s="1"/>
  <c r="V312" i="1"/>
  <c r="GM320" i="1"/>
  <c r="GO320" i="1" s="1"/>
  <c r="CY319" i="1"/>
  <c r="X319" i="1" s="1"/>
  <c r="CZ319" i="1"/>
  <c r="Y319" i="1" s="1"/>
  <c r="DF77" i="3"/>
  <c r="DJ77" i="3" s="1"/>
  <c r="DG77" i="3"/>
  <c r="DH77" i="3"/>
  <c r="DI77" i="3"/>
  <c r="CY156" i="1"/>
  <c r="X156" i="1" s="1"/>
  <c r="CZ156" i="1"/>
  <c r="Y156" i="1" s="1"/>
  <c r="AF36" i="1"/>
  <c r="CY28" i="1"/>
  <c r="X28" i="1" s="1"/>
  <c r="CZ28" i="1"/>
  <c r="Y28" i="1" s="1"/>
  <c r="CY189" i="1"/>
  <c r="X189" i="1" s="1"/>
  <c r="CZ189" i="1"/>
  <c r="Y189" i="1" s="1"/>
  <c r="GM189" i="1" s="1"/>
  <c r="GN189" i="1" s="1"/>
  <c r="Q312" i="1"/>
  <c r="CP319" i="1"/>
  <c r="O319" i="1" s="1"/>
  <c r="GM319" i="1" s="1"/>
  <c r="GO319" i="1" s="1"/>
  <c r="T129" i="1"/>
  <c r="CY174" i="1"/>
  <c r="X174" i="1" s="1"/>
  <c r="CZ174" i="1"/>
  <c r="Y174" i="1" s="1"/>
  <c r="GM174" i="1" s="1"/>
  <c r="GN174" i="1" s="1"/>
  <c r="GM120" i="1"/>
  <c r="GM201" i="1"/>
  <c r="GN201" i="1" s="1"/>
  <c r="DF90" i="3"/>
  <c r="DG90" i="3"/>
  <c r="DH90" i="3"/>
  <c r="DI90" i="3"/>
  <c r="DJ90" i="3" s="1"/>
  <c r="CD68" i="1"/>
  <c r="AU85" i="1"/>
  <c r="AU371" i="1" s="1"/>
  <c r="DF75" i="3"/>
  <c r="DH75" i="3"/>
  <c r="DI75" i="3"/>
  <c r="DG75" i="3"/>
  <c r="DJ75" i="3" s="1"/>
  <c r="DH31" i="3"/>
  <c r="DI31" i="3"/>
  <c r="DG31" i="3"/>
  <c r="DF31" i="3"/>
  <c r="DJ31" i="3" s="1"/>
  <c r="GM195" i="1"/>
  <c r="GN195" i="1" s="1"/>
  <c r="GM299" i="1"/>
  <c r="GO299" i="1" s="1"/>
  <c r="GM229" i="1"/>
  <c r="GN229" i="1" s="1"/>
  <c r="Q241" i="1"/>
  <c r="DI73" i="3"/>
  <c r="DF73" i="3"/>
  <c r="DG73" i="3"/>
  <c r="DJ73" i="3" s="1"/>
  <c r="DH73" i="3"/>
  <c r="S76" i="1"/>
  <c r="W76" i="1"/>
  <c r="AJ85" i="1" s="1"/>
  <c r="GX76" i="1"/>
  <c r="CJ85" i="1" s="1"/>
  <c r="R76" i="1"/>
  <c r="K99" i="7" s="1"/>
  <c r="DI76" i="3"/>
  <c r="DH76" i="3"/>
  <c r="DF76" i="3"/>
  <c r="DJ76" i="3" s="1"/>
  <c r="DG76" i="3"/>
  <c r="U76" i="1"/>
  <c r="DI30" i="3"/>
  <c r="DH30" i="3"/>
  <c r="DF30" i="3"/>
  <c r="DG30" i="3"/>
  <c r="DJ30" i="3" s="1"/>
  <c r="F55" i="1"/>
  <c r="AU26" i="1"/>
  <c r="GM146" i="1"/>
  <c r="GN146" i="1" s="1"/>
  <c r="DH104" i="3"/>
  <c r="DI104" i="3"/>
  <c r="DF104" i="3"/>
  <c r="DG104" i="3"/>
  <c r="DJ104" i="3" s="1"/>
  <c r="GM80" i="1"/>
  <c r="GN80" i="1" s="1"/>
  <c r="CY310" i="1"/>
  <c r="X310" i="1" s="1"/>
  <c r="R359" i="7" s="1"/>
  <c r="K360" i="7" s="1"/>
  <c r="CZ310" i="1"/>
  <c r="Y310" i="1" s="1"/>
  <c r="T359" i="7" s="1"/>
  <c r="K361" i="7" s="1"/>
  <c r="AU257" i="1"/>
  <c r="CD117" i="1"/>
  <c r="CY237" i="1"/>
  <c r="X237" i="1" s="1"/>
  <c r="CZ237" i="1"/>
  <c r="Y237" i="1" s="1"/>
  <c r="GM70" i="1"/>
  <c r="GN70" i="1" s="1"/>
  <c r="CP237" i="1"/>
  <c r="O237" i="1" s="1"/>
  <c r="GM237" i="1" s="1"/>
  <c r="GN237" i="1" s="1"/>
  <c r="CX11" i="3"/>
  <c r="K132" i="1"/>
  <c r="GX130" i="1"/>
  <c r="U130" i="1"/>
  <c r="I212" i="7" s="1"/>
  <c r="V130" i="1"/>
  <c r="Q130" i="1"/>
  <c r="S130" i="1"/>
  <c r="K204" i="7" s="1"/>
  <c r="T130" i="1"/>
  <c r="GM158" i="1"/>
  <c r="GN158" i="1" s="1"/>
  <c r="F270" i="1"/>
  <c r="BB117" i="1"/>
  <c r="BB371" i="1"/>
  <c r="BC117" i="1"/>
  <c r="F273" i="1"/>
  <c r="GM203" i="1"/>
  <c r="GN203" i="1" s="1"/>
  <c r="CP183" i="1"/>
  <c r="O183" i="1" s="1"/>
  <c r="GM183" i="1" s="1"/>
  <c r="GN183" i="1" s="1"/>
  <c r="U206" i="1"/>
  <c r="CZ317" i="1"/>
  <c r="Y317" i="1" s="1"/>
  <c r="CY317" i="1"/>
  <c r="X317" i="1" s="1"/>
  <c r="GM317" i="1" s="1"/>
  <c r="GO317" i="1" s="1"/>
  <c r="CY243" i="1"/>
  <c r="X243" i="1" s="1"/>
  <c r="CZ243" i="1"/>
  <c r="Y243" i="1" s="1"/>
  <c r="GM335" i="1"/>
  <c r="GO335" i="1" s="1"/>
  <c r="AX341" i="1"/>
  <c r="CG289" i="1"/>
  <c r="GM296" i="1"/>
  <c r="GO296" i="1" s="1"/>
  <c r="GM313" i="1"/>
  <c r="GO313" i="1" s="1"/>
  <c r="GM32" i="1"/>
  <c r="GN32" i="1" s="1"/>
  <c r="CP310" i="1"/>
  <c r="O310" i="1" s="1"/>
  <c r="GM315" i="1"/>
  <c r="GO315" i="1" s="1"/>
  <c r="Q303" i="1"/>
  <c r="AD341" i="1" s="1"/>
  <c r="DG105" i="3"/>
  <c r="DI105" i="3"/>
  <c r="DH105" i="3"/>
  <c r="DF105" i="3"/>
  <c r="DJ105" i="3" s="1"/>
  <c r="T36" i="1"/>
  <c r="AG26" i="1"/>
  <c r="CY314" i="1"/>
  <c r="X314" i="1" s="1"/>
  <c r="R371" i="7" s="1"/>
  <c r="K372" i="7" s="1"/>
  <c r="CZ314" i="1"/>
  <c r="Y314" i="1" s="1"/>
  <c r="T371" i="7" s="1"/>
  <c r="K373" i="7" s="1"/>
  <c r="DI103" i="3"/>
  <c r="DF103" i="3"/>
  <c r="DG103" i="3"/>
  <c r="DJ103" i="3" s="1"/>
  <c r="DH103" i="3"/>
  <c r="GM160" i="1"/>
  <c r="GN160" i="1" s="1"/>
  <c r="CY225" i="1"/>
  <c r="X225" i="1" s="1"/>
  <c r="CZ225" i="1"/>
  <c r="Y225" i="1" s="1"/>
  <c r="CP225" i="1"/>
  <c r="O225" i="1" s="1"/>
  <c r="AQ289" i="1"/>
  <c r="F351" i="1"/>
  <c r="CY255" i="1"/>
  <c r="X255" i="1" s="1"/>
  <c r="R262" i="7" s="1"/>
  <c r="CZ255" i="1"/>
  <c r="Y255" i="1" s="1"/>
  <c r="AD68" i="1"/>
  <c r="Q85" i="1"/>
  <c r="CJ26" i="1"/>
  <c r="BA36" i="1"/>
  <c r="CP123" i="1"/>
  <c r="O123" i="1" s="1"/>
  <c r="AO26" i="1"/>
  <c r="AO371" i="1"/>
  <c r="F40" i="1"/>
  <c r="W205" i="1"/>
  <c r="GX205" i="1"/>
  <c r="GM197" i="1"/>
  <c r="GN197" i="1" s="1"/>
  <c r="DF16" i="3"/>
  <c r="DJ16" i="3" s="1"/>
  <c r="DG16" i="3"/>
  <c r="DI16" i="3"/>
  <c r="DH16" i="3"/>
  <c r="GM121" i="1"/>
  <c r="GN121" i="1" s="1"/>
  <c r="CG26" i="1"/>
  <c r="AX36" i="1"/>
  <c r="AP117" i="1"/>
  <c r="F266" i="1"/>
  <c r="CY240" i="1"/>
  <c r="X240" i="1" s="1"/>
  <c r="CZ240" i="1"/>
  <c r="Y240" i="1" s="1"/>
  <c r="V205" i="1"/>
  <c r="S205" i="1"/>
  <c r="CY244" i="1"/>
  <c r="X244" i="1" s="1"/>
  <c r="CZ244" i="1"/>
  <c r="Y244" i="1" s="1"/>
  <c r="DF69" i="3"/>
  <c r="DJ69" i="3" s="1"/>
  <c r="DG69" i="3"/>
  <c r="DH69" i="3"/>
  <c r="DI69" i="3"/>
  <c r="DG4" i="3"/>
  <c r="DJ4" i="3" s="1"/>
  <c r="DH4" i="3"/>
  <c r="DF4" i="3"/>
  <c r="DI4" i="3"/>
  <c r="GM140" i="1"/>
  <c r="GN140" i="1" s="1"/>
  <c r="GM156" i="1"/>
  <c r="GN156" i="1" s="1"/>
  <c r="GM232" i="1"/>
  <c r="GN232" i="1" s="1"/>
  <c r="DF120" i="3"/>
  <c r="DG120" i="3"/>
  <c r="DH120" i="3"/>
  <c r="DI120" i="3"/>
  <c r="DJ120" i="3" s="1"/>
  <c r="CI68" i="1"/>
  <c r="AZ85" i="1"/>
  <c r="GX125" i="1"/>
  <c r="CI26" i="1"/>
  <c r="AZ36" i="1"/>
  <c r="S129" i="1"/>
  <c r="CP202" i="1"/>
  <c r="O202" i="1" s="1"/>
  <c r="GM202" i="1" s="1"/>
  <c r="GN202" i="1" s="1"/>
  <c r="DF2" i="3"/>
  <c r="DG2" i="3"/>
  <c r="DJ2" i="3" s="1"/>
  <c r="DH2" i="3"/>
  <c r="DI2" i="3"/>
  <c r="T207" i="1"/>
  <c r="V304" i="1"/>
  <c r="W304" i="1"/>
  <c r="GX304" i="1"/>
  <c r="DG83" i="3"/>
  <c r="DH83" i="3"/>
  <c r="DF83" i="3"/>
  <c r="DI83" i="3"/>
  <c r="DJ83" i="3" s="1"/>
  <c r="AP68" i="1"/>
  <c r="F94" i="1"/>
  <c r="AO289" i="1"/>
  <c r="F345" i="1"/>
  <c r="CC68" i="1"/>
  <c r="AT85" i="1"/>
  <c r="GM326" i="1"/>
  <c r="GO326" i="1" s="1"/>
  <c r="DI53" i="3"/>
  <c r="DF53" i="3"/>
  <c r="DJ53" i="3" s="1"/>
  <c r="DG53" i="3"/>
  <c r="DH53" i="3"/>
  <c r="DF25" i="3"/>
  <c r="DJ25" i="3" s="1"/>
  <c r="DG25" i="3"/>
  <c r="DI25" i="3"/>
  <c r="DH25" i="3"/>
  <c r="S206" i="1"/>
  <c r="P241" i="1"/>
  <c r="GM155" i="1"/>
  <c r="GN155" i="1" s="1"/>
  <c r="GM291" i="1"/>
  <c r="GM171" i="1"/>
  <c r="GN171" i="1" s="1"/>
  <c r="DH94" i="3"/>
  <c r="DI94" i="3"/>
  <c r="DJ94" i="3" s="1"/>
  <c r="DF94" i="3"/>
  <c r="DG94" i="3"/>
  <c r="DG86" i="3"/>
  <c r="DH86" i="3"/>
  <c r="DI86" i="3"/>
  <c r="DF86" i="3"/>
  <c r="DJ86" i="3" s="1"/>
  <c r="DG113" i="3"/>
  <c r="DF113" i="3"/>
  <c r="DJ113" i="3" s="1"/>
  <c r="DH113" i="3"/>
  <c r="DI113" i="3"/>
  <c r="R125" i="1"/>
  <c r="AX85" i="1"/>
  <c r="CG68" i="1"/>
  <c r="CZ212" i="1"/>
  <c r="Y212" i="1" s="1"/>
  <c r="CY212" i="1"/>
  <c r="X212" i="1" s="1"/>
  <c r="S312" i="1"/>
  <c r="CY139" i="1"/>
  <c r="X139" i="1" s="1"/>
  <c r="CZ139" i="1"/>
  <c r="Y139" i="1" s="1"/>
  <c r="CZ176" i="1"/>
  <c r="Y176" i="1" s="1"/>
  <c r="CY176" i="1"/>
  <c r="X176" i="1" s="1"/>
  <c r="GM176" i="1" s="1"/>
  <c r="GN176" i="1" s="1"/>
  <c r="AO117" i="1"/>
  <c r="F261" i="1"/>
  <c r="DI54" i="3"/>
  <c r="DF54" i="3"/>
  <c r="DJ54" i="3" s="1"/>
  <c r="DG54" i="3"/>
  <c r="DH54" i="3"/>
  <c r="DG24" i="3"/>
  <c r="DJ24" i="3" s="1"/>
  <c r="DH24" i="3"/>
  <c r="DF24" i="3"/>
  <c r="DI24" i="3"/>
  <c r="CZ152" i="1"/>
  <c r="Y152" i="1" s="1"/>
  <c r="CY152" i="1"/>
  <c r="X152" i="1" s="1"/>
  <c r="T244" i="1"/>
  <c r="AQ117" i="1"/>
  <c r="F267" i="1"/>
  <c r="GX241" i="1"/>
  <c r="U241" i="1"/>
  <c r="DF27" i="3"/>
  <c r="DJ27" i="3" s="1"/>
  <c r="DG27" i="3"/>
  <c r="DH27" i="3"/>
  <c r="DI27" i="3"/>
  <c r="W34" i="1"/>
  <c r="AJ36" i="1" s="1"/>
  <c r="CZ209" i="1"/>
  <c r="Y209" i="1" s="1"/>
  <c r="CY209" i="1"/>
  <c r="X209" i="1" s="1"/>
  <c r="GM209" i="1" s="1"/>
  <c r="GN209" i="1" s="1"/>
  <c r="Q125" i="1"/>
  <c r="GM30" i="1"/>
  <c r="GN30" i="1" s="1"/>
  <c r="GX207" i="1"/>
  <c r="DF106" i="3"/>
  <c r="DI106" i="3"/>
  <c r="DJ106" i="3" s="1"/>
  <c r="DH106" i="3"/>
  <c r="DG106" i="3"/>
  <c r="CZ160" i="1"/>
  <c r="Y160" i="1" s="1"/>
  <c r="CY160" i="1"/>
  <c r="X160" i="1" s="1"/>
  <c r="CP126" i="1"/>
  <c r="O126" i="1" s="1"/>
  <c r="DG112" i="3"/>
  <c r="DH112" i="3"/>
  <c r="DI112" i="3"/>
  <c r="DF112" i="3"/>
  <c r="DJ112" i="3" s="1"/>
  <c r="GM178" i="1"/>
  <c r="GN178" i="1" s="1"/>
  <c r="GM137" i="1"/>
  <c r="GN137" i="1" s="1"/>
  <c r="U129" i="1"/>
  <c r="GM248" i="1"/>
  <c r="GN248" i="1" s="1"/>
  <c r="Q304" i="1"/>
  <c r="U244" i="1"/>
  <c r="CP212" i="1"/>
  <c r="O212" i="1" s="1"/>
  <c r="GM135" i="1"/>
  <c r="GN135" i="1" s="1"/>
  <c r="DF102" i="3"/>
  <c r="DG102" i="3"/>
  <c r="DH102" i="3"/>
  <c r="DI102" i="3"/>
  <c r="DJ102" i="3" s="1"/>
  <c r="DI109" i="3"/>
  <c r="DF109" i="3"/>
  <c r="DG109" i="3"/>
  <c r="DJ109" i="3" s="1"/>
  <c r="DH109" i="3"/>
  <c r="GM78" i="1"/>
  <c r="GN78" i="1" s="1"/>
  <c r="CP254" i="1"/>
  <c r="O254" i="1" s="1"/>
  <c r="DF97" i="3"/>
  <c r="DG97" i="3"/>
  <c r="DJ97" i="3" s="1"/>
  <c r="DH97" i="3"/>
  <c r="DI97" i="3"/>
  <c r="F360" i="1"/>
  <c r="AU289" i="1"/>
  <c r="AF341" i="1"/>
  <c r="CP139" i="1"/>
  <c r="O139" i="1" s="1"/>
  <c r="GM139" i="1" s="1"/>
  <c r="GN139" i="1" s="1"/>
  <c r="CP301" i="1"/>
  <c r="O301" i="1" s="1"/>
  <c r="DI51" i="3"/>
  <c r="DF51" i="3"/>
  <c r="DJ51" i="3" s="1"/>
  <c r="DG51" i="3"/>
  <c r="DH51" i="3"/>
  <c r="DG29" i="3"/>
  <c r="DJ29" i="3" s="1"/>
  <c r="DH29" i="3"/>
  <c r="DI29" i="3"/>
  <c r="DF29" i="3"/>
  <c r="GM220" i="1"/>
  <c r="GN220" i="1" s="1"/>
  <c r="CY74" i="1"/>
  <c r="X74" i="1" s="1"/>
  <c r="R76" i="7" s="1"/>
  <c r="K79" i="7" s="1"/>
  <c r="J82" i="7" s="1"/>
  <c r="CZ74" i="1"/>
  <c r="Y74" i="1" s="1"/>
  <c r="T76" i="7" s="1"/>
  <c r="K80" i="7" s="1"/>
  <c r="CP74" i="1"/>
  <c r="O74" i="1" s="1"/>
  <c r="CP235" i="1"/>
  <c r="O235" i="1" s="1"/>
  <c r="GM187" i="1"/>
  <c r="GN187" i="1" s="1"/>
  <c r="DH67" i="3"/>
  <c r="DI67" i="3"/>
  <c r="DF67" i="3"/>
  <c r="DJ67" i="3" s="1"/>
  <c r="DG67" i="3"/>
  <c r="GM239" i="1"/>
  <c r="GN239" i="1" s="1"/>
  <c r="GX253" i="1"/>
  <c r="P253" i="1"/>
  <c r="Q253" i="1"/>
  <c r="S253" i="1"/>
  <c r="T253" i="1"/>
  <c r="T205" i="1"/>
  <c r="CP245" i="1"/>
  <c r="O245" i="1" s="1"/>
  <c r="CY245" i="1"/>
  <c r="X245" i="1" s="1"/>
  <c r="CZ245" i="1"/>
  <c r="Y245" i="1" s="1"/>
  <c r="W244" i="1"/>
  <c r="DF91" i="3"/>
  <c r="DJ91" i="3" s="1"/>
  <c r="DH91" i="3"/>
  <c r="DI91" i="3"/>
  <c r="DG91" i="3"/>
  <c r="S241" i="1"/>
  <c r="CY153" i="1"/>
  <c r="X153" i="1" s="1"/>
  <c r="CZ153" i="1"/>
  <c r="Y153" i="1" s="1"/>
  <c r="T153" i="1"/>
  <c r="Q153" i="1"/>
  <c r="CP153" i="1" s="1"/>
  <c r="O153" i="1" s="1"/>
  <c r="GM153" i="1" s="1"/>
  <c r="GN153" i="1" s="1"/>
  <c r="V153" i="1"/>
  <c r="S207" i="1"/>
  <c r="GM163" i="1"/>
  <c r="GN163" i="1" s="1"/>
  <c r="BD68" i="1"/>
  <c r="F110" i="1"/>
  <c r="GM188" i="1"/>
  <c r="GN188" i="1" s="1"/>
  <c r="R303" i="1"/>
  <c r="GK303" i="1" s="1"/>
  <c r="CY128" i="1"/>
  <c r="X128" i="1" s="1"/>
  <c r="CZ128" i="1"/>
  <c r="Y128" i="1" s="1"/>
  <c r="T192" i="7" s="1"/>
  <c r="DG74" i="3"/>
  <c r="DJ74" i="3" s="1"/>
  <c r="DH74" i="3"/>
  <c r="DF74" i="3"/>
  <c r="DI74" i="3"/>
  <c r="H403" i="7" l="1"/>
  <c r="I18" i="7"/>
  <c r="J364" i="7"/>
  <c r="P376" i="7"/>
  <c r="J376" i="7"/>
  <c r="AL341" i="1"/>
  <c r="T338" i="7"/>
  <c r="K345" i="7" s="1"/>
  <c r="GM316" i="1"/>
  <c r="GO316" i="1" s="1"/>
  <c r="K383" i="7"/>
  <c r="P324" i="7"/>
  <c r="J324" i="7"/>
  <c r="P364" i="7"/>
  <c r="AK341" i="1"/>
  <c r="AK289" i="1" s="1"/>
  <c r="R338" i="7"/>
  <c r="K344" i="7" s="1"/>
  <c r="GM310" i="1"/>
  <c r="GO310" i="1" s="1"/>
  <c r="K359" i="7"/>
  <c r="GM333" i="1"/>
  <c r="GO333" i="1" s="1"/>
  <c r="CP312" i="1"/>
  <c r="O312" i="1" s="1"/>
  <c r="J400" i="7"/>
  <c r="GM128" i="1"/>
  <c r="GN128" i="1" s="1"/>
  <c r="R192" i="7"/>
  <c r="GM246" i="1"/>
  <c r="GN246" i="1" s="1"/>
  <c r="GM225" i="1"/>
  <c r="GN225" i="1" s="1"/>
  <c r="AH85" i="1"/>
  <c r="I103" i="7"/>
  <c r="H411" i="7"/>
  <c r="GM240" i="1"/>
  <c r="GN240" i="1" s="1"/>
  <c r="CP205" i="1"/>
  <c r="O205" i="1" s="1"/>
  <c r="P82" i="7"/>
  <c r="AF85" i="1"/>
  <c r="AF68" i="1" s="1"/>
  <c r="K97" i="7"/>
  <c r="P93" i="7"/>
  <c r="J93" i="7"/>
  <c r="CP130" i="1"/>
  <c r="O130" i="1" s="1"/>
  <c r="K205" i="7"/>
  <c r="GM141" i="1"/>
  <c r="GN141" i="1" s="1"/>
  <c r="GM204" i="1"/>
  <c r="GN204" i="1" s="1"/>
  <c r="I17" i="7"/>
  <c r="I16" i="7" s="1"/>
  <c r="AL36" i="1"/>
  <c r="AL26" i="1" s="1"/>
  <c r="T31" i="7"/>
  <c r="K37" i="7" s="1"/>
  <c r="AK36" i="1"/>
  <c r="AK26" i="1" s="1"/>
  <c r="R31" i="7"/>
  <c r="K36" i="7" s="1"/>
  <c r="AD36" i="1"/>
  <c r="Q36" i="1" s="1"/>
  <c r="K55" i="7"/>
  <c r="J237" i="7"/>
  <c r="P237" i="7"/>
  <c r="GM123" i="1"/>
  <c r="GN123" i="1" s="1"/>
  <c r="K163" i="7"/>
  <c r="J168" i="7" s="1"/>
  <c r="GM244" i="1"/>
  <c r="GN244" i="1" s="1"/>
  <c r="CP129" i="1"/>
  <c r="O129" i="1" s="1"/>
  <c r="K196" i="7" s="1"/>
  <c r="K263" i="7"/>
  <c r="GM252" i="1"/>
  <c r="GN252" i="1" s="1"/>
  <c r="K264" i="7"/>
  <c r="H269" i="7"/>
  <c r="GM255" i="1"/>
  <c r="GN255" i="1" s="1"/>
  <c r="T262" i="7"/>
  <c r="H407" i="7"/>
  <c r="AU22" i="1"/>
  <c r="AU403" i="1"/>
  <c r="F390" i="1"/>
  <c r="AI289" i="1"/>
  <c r="V341" i="1"/>
  <c r="U341" i="1"/>
  <c r="AH289" i="1"/>
  <c r="AL289" i="1"/>
  <c r="Y341" i="1"/>
  <c r="CJ289" i="1"/>
  <c r="BA341" i="1"/>
  <c r="AB26" i="1"/>
  <c r="O36" i="1"/>
  <c r="S341" i="1"/>
  <c r="AF289" i="1"/>
  <c r="T26" i="1"/>
  <c r="F57" i="1"/>
  <c r="DF11" i="3"/>
  <c r="DJ11" i="3" s="1"/>
  <c r="DG11" i="3"/>
  <c r="DH11" i="3"/>
  <c r="DI11" i="3"/>
  <c r="F358" i="1"/>
  <c r="AS289" i="1"/>
  <c r="AT117" i="1"/>
  <c r="F275" i="1"/>
  <c r="CP253" i="1"/>
  <c r="O253" i="1" s="1"/>
  <c r="K252" i="7" s="1"/>
  <c r="AO403" i="1"/>
  <c r="AO22" i="1"/>
  <c r="F375" i="1"/>
  <c r="AX26" i="1"/>
  <c r="F43" i="1"/>
  <c r="AX371" i="1"/>
  <c r="AH26" i="1"/>
  <c r="U36" i="1"/>
  <c r="GM129" i="1"/>
  <c r="GN129" i="1" s="1"/>
  <c r="F362" i="1"/>
  <c r="T289" i="1"/>
  <c r="F92" i="1"/>
  <c r="AX68" i="1"/>
  <c r="CJ68" i="1"/>
  <c r="BA85" i="1"/>
  <c r="AI26" i="1"/>
  <c r="V36" i="1"/>
  <c r="F56" i="1"/>
  <c r="BA26" i="1"/>
  <c r="W85" i="1"/>
  <c r="AJ68" i="1"/>
  <c r="CY207" i="1"/>
  <c r="X207" i="1" s="1"/>
  <c r="CZ207" i="1"/>
  <c r="Y207" i="1" s="1"/>
  <c r="CY129" i="1"/>
  <c r="X129" i="1" s="1"/>
  <c r="R196" i="7" s="1"/>
  <c r="K197" i="7" s="1"/>
  <c r="CZ129" i="1"/>
  <c r="Y129" i="1" s="1"/>
  <c r="T196" i="7" s="1"/>
  <c r="K198" i="7" s="1"/>
  <c r="AU117" i="1"/>
  <c r="F276" i="1"/>
  <c r="CY125" i="1"/>
  <c r="X125" i="1" s="1"/>
  <c r="R173" i="7" s="1"/>
  <c r="K174" i="7" s="1"/>
  <c r="CZ125" i="1"/>
  <c r="Y125" i="1" s="1"/>
  <c r="T173" i="7" s="1"/>
  <c r="K175" i="7" s="1"/>
  <c r="BC22" i="1"/>
  <c r="BC403" i="1"/>
  <c r="F387" i="1"/>
  <c r="F268" i="1"/>
  <c r="AZ117" i="1"/>
  <c r="F97" i="1"/>
  <c r="Q68" i="1"/>
  <c r="GN120" i="1"/>
  <c r="GM245" i="1"/>
  <c r="GN245" i="1" s="1"/>
  <c r="GM212" i="1"/>
  <c r="GN212" i="1" s="1"/>
  <c r="GM28" i="1"/>
  <c r="AZ289" i="1"/>
  <c r="F352" i="1"/>
  <c r="CP207" i="1"/>
  <c r="O207" i="1" s="1"/>
  <c r="GM207" i="1" s="1"/>
  <c r="GN207" i="1" s="1"/>
  <c r="Q131" i="1"/>
  <c r="R131" i="1"/>
  <c r="GK131" i="1" s="1"/>
  <c r="S131" i="1"/>
  <c r="T131" i="1"/>
  <c r="GX131" i="1"/>
  <c r="V131" i="1"/>
  <c r="U131" i="1"/>
  <c r="W131" i="1"/>
  <c r="GK34" i="1"/>
  <c r="GM34" i="1" s="1"/>
  <c r="GN34" i="1" s="1"/>
  <c r="AE36" i="1"/>
  <c r="AQ403" i="1"/>
  <c r="AQ22" i="1"/>
  <c r="F381" i="1"/>
  <c r="GM301" i="1"/>
  <c r="GO301" i="1" s="1"/>
  <c r="AJ26" i="1"/>
  <c r="W36" i="1"/>
  <c r="AT68" i="1"/>
  <c r="F103" i="1"/>
  <c r="AZ26" i="1"/>
  <c r="F47" i="1"/>
  <c r="AZ371" i="1"/>
  <c r="AH68" i="1"/>
  <c r="U85" i="1"/>
  <c r="GM191" i="1"/>
  <c r="GN191" i="1" s="1"/>
  <c r="GM314" i="1"/>
  <c r="GO314" i="1" s="1"/>
  <c r="GM243" i="1"/>
  <c r="GN243" i="1" s="1"/>
  <c r="CY241" i="1"/>
  <c r="X241" i="1" s="1"/>
  <c r="CZ241" i="1"/>
  <c r="Y241" i="1" s="1"/>
  <c r="CY312" i="1"/>
  <c r="X312" i="1" s="1"/>
  <c r="GM312" i="1" s="1"/>
  <c r="GO312" i="1" s="1"/>
  <c r="CZ312" i="1"/>
  <c r="Y312" i="1" s="1"/>
  <c r="CY206" i="1"/>
  <c r="X206" i="1" s="1"/>
  <c r="CZ206" i="1"/>
  <c r="Y206" i="1" s="1"/>
  <c r="AX289" i="1"/>
  <c r="F348" i="1"/>
  <c r="F104" i="1"/>
  <c r="AU68" i="1"/>
  <c r="F96" i="1"/>
  <c r="AZ68" i="1"/>
  <c r="CE36" i="1"/>
  <c r="CF36" i="1"/>
  <c r="CH36" i="1"/>
  <c r="P36" i="1"/>
  <c r="AC26" i="1"/>
  <c r="V68" i="1"/>
  <c r="F108" i="1"/>
  <c r="GK76" i="1"/>
  <c r="AE85" i="1"/>
  <c r="AJ289" i="1"/>
  <c r="W341" i="1"/>
  <c r="CP206" i="1"/>
  <c r="O206" i="1" s="1"/>
  <c r="CY130" i="1"/>
  <c r="X130" i="1" s="1"/>
  <c r="R203" i="7" s="1"/>
  <c r="CZ130" i="1"/>
  <c r="Y130" i="1" s="1"/>
  <c r="T203" i="7" s="1"/>
  <c r="P341" i="1"/>
  <c r="AC289" i="1"/>
  <c r="CH341" i="1"/>
  <c r="CE341" i="1"/>
  <c r="CF341" i="1"/>
  <c r="AP22" i="1"/>
  <c r="F380" i="1"/>
  <c r="G16" i="2" s="1"/>
  <c r="AP403" i="1"/>
  <c r="F264" i="1"/>
  <c r="AX117" i="1"/>
  <c r="GK125" i="1"/>
  <c r="Q341" i="1"/>
  <c r="AD289" i="1"/>
  <c r="AB85" i="1"/>
  <c r="GM73" i="1"/>
  <c r="CP303" i="1"/>
  <c r="O303" i="1" s="1"/>
  <c r="CY76" i="1"/>
  <c r="X76" i="1" s="1"/>
  <c r="CZ76" i="1"/>
  <c r="Y76" i="1" s="1"/>
  <c r="CH85" i="1"/>
  <c r="AC68" i="1"/>
  <c r="P85" i="1"/>
  <c r="CE85" i="1"/>
  <c r="CF85" i="1"/>
  <c r="AE341" i="1"/>
  <c r="S36" i="1"/>
  <c r="AF26" i="1"/>
  <c r="F428" i="1"/>
  <c r="BD18" i="1"/>
  <c r="GM254" i="1"/>
  <c r="GN254" i="1" s="1"/>
  <c r="GM126" i="1"/>
  <c r="GN126" i="1" s="1"/>
  <c r="GO291" i="1"/>
  <c r="F106" i="1"/>
  <c r="T68" i="1"/>
  <c r="GM235" i="1"/>
  <c r="GN235" i="1" s="1"/>
  <c r="CZ205" i="1"/>
  <c r="Y205" i="1" s="1"/>
  <c r="CY205" i="1"/>
  <c r="X205" i="1" s="1"/>
  <c r="GM152" i="1"/>
  <c r="GN152" i="1" s="1"/>
  <c r="GM74" i="1"/>
  <c r="GN74" i="1" s="1"/>
  <c r="CZ253" i="1"/>
  <c r="Y253" i="1" s="1"/>
  <c r="T252" i="7" s="1"/>
  <c r="K254" i="7" s="1"/>
  <c r="CY253" i="1"/>
  <c r="X253" i="1" s="1"/>
  <c r="R252" i="7" s="1"/>
  <c r="K253" i="7" s="1"/>
  <c r="CP241" i="1"/>
  <c r="O241" i="1" s="1"/>
  <c r="F384" i="1"/>
  <c r="BB403" i="1"/>
  <c r="BB22" i="1"/>
  <c r="W132" i="1"/>
  <c r="CX12" i="3"/>
  <c r="R132" i="1"/>
  <c r="S132" i="1"/>
  <c r="K216" i="7" s="1"/>
  <c r="U132" i="1"/>
  <c r="I223" i="7" s="1"/>
  <c r="Q132" i="1"/>
  <c r="K217" i="7" s="1"/>
  <c r="T132" i="1"/>
  <c r="V132" i="1"/>
  <c r="P132" i="1"/>
  <c r="GX132" i="1"/>
  <c r="J348" i="7" l="1"/>
  <c r="P348" i="7"/>
  <c r="X341" i="1"/>
  <c r="P388" i="7"/>
  <c r="J403" i="7" s="1"/>
  <c r="J388" i="7"/>
  <c r="X36" i="1"/>
  <c r="Y36" i="1"/>
  <c r="S85" i="1"/>
  <c r="AD26" i="1"/>
  <c r="GM130" i="1"/>
  <c r="GN130" i="1" s="1"/>
  <c r="P201" i="7"/>
  <c r="J201" i="7"/>
  <c r="P168" i="7"/>
  <c r="GK132" i="1"/>
  <c r="K218" i="7"/>
  <c r="GM206" i="1"/>
  <c r="GN206" i="1" s="1"/>
  <c r="GM76" i="1"/>
  <c r="GN76" i="1" s="1"/>
  <c r="R95" i="7"/>
  <c r="K100" i="7" s="1"/>
  <c r="P104" i="7" s="1"/>
  <c r="J137" i="7" s="1"/>
  <c r="P40" i="7"/>
  <c r="J40" i="7"/>
  <c r="GM205" i="1"/>
  <c r="GN205" i="1" s="1"/>
  <c r="J177" i="7"/>
  <c r="P177" i="7"/>
  <c r="P58" i="7"/>
  <c r="J61" i="7" s="1"/>
  <c r="J58" i="7"/>
  <c r="AL85" i="1"/>
  <c r="T95" i="7"/>
  <c r="K101" i="7" s="1"/>
  <c r="P256" i="7"/>
  <c r="J256" i="7"/>
  <c r="P266" i="7"/>
  <c r="J266" i="7"/>
  <c r="AL68" i="1"/>
  <c r="Y85" i="1"/>
  <c r="CF26" i="1"/>
  <c r="AW36" i="1"/>
  <c r="O26" i="1"/>
  <c r="F38" i="1"/>
  <c r="CZ132" i="1"/>
  <c r="Y132" i="1" s="1"/>
  <c r="T215" i="7" s="1"/>
  <c r="CY132" i="1"/>
  <c r="X132" i="1" s="1"/>
  <c r="R215" i="7" s="1"/>
  <c r="GM303" i="1"/>
  <c r="GO303" i="1" s="1"/>
  <c r="AB341" i="1"/>
  <c r="F365" i="1"/>
  <c r="W289" i="1"/>
  <c r="CE26" i="1"/>
  <c r="AV36" i="1"/>
  <c r="F60" i="1"/>
  <c r="W26" i="1"/>
  <c r="X26" i="1"/>
  <c r="F62" i="1"/>
  <c r="U26" i="1"/>
  <c r="F58" i="1"/>
  <c r="CA85" i="1"/>
  <c r="GN73" i="1"/>
  <c r="CB85" i="1" s="1"/>
  <c r="AP18" i="1"/>
  <c r="F412" i="1"/>
  <c r="CZ131" i="1"/>
  <c r="Y131" i="1" s="1"/>
  <c r="T208" i="7" s="1"/>
  <c r="K210" i="7" s="1"/>
  <c r="CY131" i="1"/>
  <c r="X131" i="1" s="1"/>
  <c r="R208" i="7" s="1"/>
  <c r="K209" i="7" s="1"/>
  <c r="GX133" i="1"/>
  <c r="CJ257" i="1" s="1"/>
  <c r="S133" i="1"/>
  <c r="T133" i="1"/>
  <c r="AG257" i="1" s="1"/>
  <c r="U133" i="1"/>
  <c r="AH257" i="1" s="1"/>
  <c r="R133" i="1"/>
  <c r="GK133" i="1" s="1"/>
  <c r="Q133" i="1"/>
  <c r="AD257" i="1" s="1"/>
  <c r="W133" i="1"/>
  <c r="AJ257" i="1" s="1"/>
  <c r="V133" i="1"/>
  <c r="AI257" i="1" s="1"/>
  <c r="P133" i="1"/>
  <c r="O85" i="1"/>
  <c r="AB68" i="1"/>
  <c r="R85" i="1"/>
  <c r="AE68" i="1"/>
  <c r="F59" i="1"/>
  <c r="V26" i="1"/>
  <c r="F378" i="1"/>
  <c r="AX403" i="1"/>
  <c r="AX22" i="1"/>
  <c r="BA289" i="1"/>
  <c r="F361" i="1"/>
  <c r="U289" i="1"/>
  <c r="F363" i="1"/>
  <c r="DI12" i="3"/>
  <c r="DF12" i="3"/>
  <c r="DJ12" i="3" s="1"/>
  <c r="DG12" i="3"/>
  <c r="DH12" i="3"/>
  <c r="S26" i="1"/>
  <c r="F51" i="1"/>
  <c r="AK85" i="1"/>
  <c r="R341" i="1"/>
  <c r="AE289" i="1"/>
  <c r="CP131" i="1"/>
  <c r="O131" i="1" s="1"/>
  <c r="K208" i="7" s="1"/>
  <c r="AW341" i="1"/>
  <c r="CF289" i="1"/>
  <c r="F107" i="1"/>
  <c r="U68" i="1"/>
  <c r="F105" i="1"/>
  <c r="BA68" i="1"/>
  <c r="V289" i="1"/>
  <c r="F364" i="1"/>
  <c r="AW85" i="1"/>
  <c r="CF68" i="1"/>
  <c r="Y26" i="1"/>
  <c r="F63" i="1"/>
  <c r="AV341" i="1"/>
  <c r="CE289" i="1"/>
  <c r="F413" i="1"/>
  <c r="AQ18" i="1"/>
  <c r="X289" i="1"/>
  <c r="F367" i="1"/>
  <c r="BB18" i="1"/>
  <c r="F416" i="1"/>
  <c r="AV85" i="1"/>
  <c r="CE68" i="1"/>
  <c r="AY341" i="1"/>
  <c r="CH289" i="1"/>
  <c r="AZ22" i="1"/>
  <c r="F382" i="1"/>
  <c r="AZ403" i="1"/>
  <c r="R36" i="1"/>
  <c r="AE26" i="1"/>
  <c r="CP132" i="1"/>
  <c r="O132" i="1" s="1"/>
  <c r="F48" i="1"/>
  <c r="Q26" i="1"/>
  <c r="F88" i="1"/>
  <c r="P68" i="1"/>
  <c r="F419" i="1"/>
  <c r="BC18" i="1"/>
  <c r="AO18" i="1"/>
  <c r="F407" i="1"/>
  <c r="F368" i="1"/>
  <c r="Y289" i="1"/>
  <c r="GM241" i="1"/>
  <c r="GN241" i="1" s="1"/>
  <c r="CC341" i="1"/>
  <c r="F353" i="1"/>
  <c r="Q289" i="1"/>
  <c r="P289" i="1"/>
  <c r="F344" i="1"/>
  <c r="CA36" i="1"/>
  <c r="GN28" i="1"/>
  <c r="CB36" i="1" s="1"/>
  <c r="GM125" i="1"/>
  <c r="AU18" i="1"/>
  <c r="F422" i="1"/>
  <c r="CA341" i="1"/>
  <c r="CH68" i="1"/>
  <c r="AY85" i="1"/>
  <c r="P26" i="1"/>
  <c r="F39" i="1"/>
  <c r="GM253" i="1"/>
  <c r="GN253" i="1" s="1"/>
  <c r="S68" i="1"/>
  <c r="F100" i="1"/>
  <c r="AY36" i="1"/>
  <c r="CH26" i="1"/>
  <c r="W68" i="1"/>
  <c r="F109" i="1"/>
  <c r="F356" i="1"/>
  <c r="S289" i="1"/>
  <c r="J104" i="7" l="1"/>
  <c r="P213" i="7"/>
  <c r="J213" i="7"/>
  <c r="AE257" i="1"/>
  <c r="AI117" i="1"/>
  <c r="V257" i="1"/>
  <c r="W257" i="1"/>
  <c r="AJ117" i="1"/>
  <c r="CB26" i="1"/>
  <c r="AS36" i="1"/>
  <c r="CZ133" i="1"/>
  <c r="Y133" i="1" s="1"/>
  <c r="CY133" i="1"/>
  <c r="X133" i="1" s="1"/>
  <c r="AF257" i="1"/>
  <c r="CA26" i="1"/>
  <c r="AR36" i="1"/>
  <c r="AV289" i="1"/>
  <c r="F346" i="1"/>
  <c r="BA257" i="1"/>
  <c r="CJ117" i="1"/>
  <c r="AW289" i="1"/>
  <c r="F347" i="1"/>
  <c r="R68" i="1"/>
  <c r="F99" i="1"/>
  <c r="AY289" i="1"/>
  <c r="F349" i="1"/>
  <c r="GM131" i="1"/>
  <c r="GN131" i="1" s="1"/>
  <c r="O68" i="1"/>
  <c r="F87" i="1"/>
  <c r="AE117" i="1"/>
  <c r="R257" i="1"/>
  <c r="F90" i="1"/>
  <c r="AV68" i="1"/>
  <c r="F355" i="1"/>
  <c r="R289" i="1"/>
  <c r="CP133" i="1"/>
  <c r="O133" i="1" s="1"/>
  <c r="AC257" i="1"/>
  <c r="F41" i="1"/>
  <c r="AV26" i="1"/>
  <c r="F93" i="1"/>
  <c r="AY68" i="1"/>
  <c r="AT341" i="1"/>
  <c r="CC289" i="1"/>
  <c r="F91" i="1"/>
  <c r="AW68" i="1"/>
  <c r="X85" i="1"/>
  <c r="AK68" i="1"/>
  <c r="CB68" i="1"/>
  <c r="AS85" i="1"/>
  <c r="F42" i="1"/>
  <c r="AW26" i="1"/>
  <c r="AD117" i="1"/>
  <c r="Q257" i="1"/>
  <c r="AR85" i="1"/>
  <c r="CA68" i="1"/>
  <c r="CA289" i="1"/>
  <c r="AR341" i="1"/>
  <c r="GM132" i="1"/>
  <c r="GN132" i="1" s="1"/>
  <c r="AX18" i="1"/>
  <c r="F410" i="1"/>
  <c r="Y68" i="1"/>
  <c r="F112" i="1"/>
  <c r="F44" i="1"/>
  <c r="AY26" i="1"/>
  <c r="AB289" i="1"/>
  <c r="O341" i="1"/>
  <c r="R26" i="1"/>
  <c r="R371" i="1"/>
  <c r="F50" i="1"/>
  <c r="AH117" i="1"/>
  <c r="U257" i="1"/>
  <c r="GN125" i="1"/>
  <c r="AZ18" i="1"/>
  <c r="F414" i="1"/>
  <c r="T257" i="1"/>
  <c r="AG117" i="1"/>
  <c r="AK257" i="1" l="1"/>
  <c r="R219" i="7"/>
  <c r="K220" i="7" s="1"/>
  <c r="GM133" i="1"/>
  <c r="GN133" i="1" s="1"/>
  <c r="K219" i="7"/>
  <c r="AL257" i="1"/>
  <c r="T219" i="7"/>
  <c r="K221" i="7" s="1"/>
  <c r="X257" i="1"/>
  <c r="AK117" i="1"/>
  <c r="Y257" i="1"/>
  <c r="AL117" i="1"/>
  <c r="U117" i="1"/>
  <c r="F279" i="1"/>
  <c r="U371" i="1"/>
  <c r="F102" i="1"/>
  <c r="AS68" i="1"/>
  <c r="CH257" i="1"/>
  <c r="CE257" i="1"/>
  <c r="CF257" i="1"/>
  <c r="AC117" i="1"/>
  <c r="P257" i="1"/>
  <c r="AF117" i="1"/>
  <c r="S257" i="1"/>
  <c r="R22" i="1"/>
  <c r="R403" i="1"/>
  <c r="F385" i="1"/>
  <c r="F369" i="1"/>
  <c r="F401" i="1" s="1"/>
  <c r="AR289" i="1"/>
  <c r="X68" i="1"/>
  <c r="F111" i="1"/>
  <c r="F53" i="1"/>
  <c r="AS26" i="1"/>
  <c r="F343" i="1"/>
  <c r="O289" i="1"/>
  <c r="AR68" i="1"/>
  <c r="F113" i="1"/>
  <c r="F278" i="1"/>
  <c r="T117" i="1"/>
  <c r="T371" i="1"/>
  <c r="Q117" i="1"/>
  <c r="F269" i="1"/>
  <c r="Q371" i="1"/>
  <c r="F359" i="1"/>
  <c r="AT289" i="1"/>
  <c r="AT371" i="1"/>
  <c r="R117" i="1"/>
  <c r="F271" i="1"/>
  <c r="BA117" i="1"/>
  <c r="F277" i="1"/>
  <c r="BA371" i="1"/>
  <c r="W117" i="1"/>
  <c r="F281" i="1"/>
  <c r="W371" i="1"/>
  <c r="CA257" i="1"/>
  <c r="F280" i="1"/>
  <c r="V117" i="1"/>
  <c r="V371" i="1"/>
  <c r="CB257" i="1"/>
  <c r="AB257" i="1"/>
  <c r="F64" i="1"/>
  <c r="AR26" i="1"/>
  <c r="P224" i="7" l="1"/>
  <c r="J224" i="7"/>
  <c r="CA117" i="1"/>
  <c r="AR257" i="1"/>
  <c r="Q22" i="1"/>
  <c r="F383" i="1"/>
  <c r="Q403" i="1"/>
  <c r="F283" i="1"/>
  <c r="X117" i="1"/>
  <c r="W22" i="1"/>
  <c r="F395" i="1"/>
  <c r="W403" i="1"/>
  <c r="X371" i="1"/>
  <c r="AW257" i="1"/>
  <c r="CF117" i="1"/>
  <c r="CE117" i="1"/>
  <c r="AV257" i="1"/>
  <c r="F392" i="1"/>
  <c r="T22" i="1"/>
  <c r="T403" i="1"/>
  <c r="CH117" i="1"/>
  <c r="AY257" i="1"/>
  <c r="BA22" i="1"/>
  <c r="F391" i="1"/>
  <c r="H16" i="2" s="1"/>
  <c r="BA403" i="1"/>
  <c r="F393" i="1"/>
  <c r="U22" i="1"/>
  <c r="U403" i="1"/>
  <c r="AB117" i="1"/>
  <c r="O257" i="1"/>
  <c r="R18" i="1"/>
  <c r="F417" i="1"/>
  <c r="CB117" i="1"/>
  <c r="AS257" i="1"/>
  <c r="V22" i="1"/>
  <c r="V403" i="1"/>
  <c r="F394" i="1"/>
  <c r="AT22" i="1"/>
  <c r="AT403" i="1"/>
  <c r="F389" i="1"/>
  <c r="F16" i="2" s="1"/>
  <c r="S117" i="1"/>
  <c r="F272" i="1"/>
  <c r="S371" i="1"/>
  <c r="Y117" i="1"/>
  <c r="F284" i="1"/>
  <c r="Y371" i="1"/>
  <c r="P117" i="1"/>
  <c r="F260" i="1"/>
  <c r="P371" i="1"/>
  <c r="J269" i="7" l="1"/>
  <c r="J407" i="7"/>
  <c r="J411" i="7"/>
  <c r="P403" i="1"/>
  <c r="P22" i="1"/>
  <c r="F374" i="1"/>
  <c r="F263" i="1"/>
  <c r="AW117" i="1"/>
  <c r="AW371" i="1"/>
  <c r="F426" i="1"/>
  <c r="V18" i="1"/>
  <c r="F423" i="1"/>
  <c r="J20" i="7" s="1"/>
  <c r="BA18" i="1"/>
  <c r="F397" i="1"/>
  <c r="X22" i="1"/>
  <c r="X403" i="1"/>
  <c r="W18" i="1"/>
  <c r="F427" i="1"/>
  <c r="Y22" i="1"/>
  <c r="Y403" i="1"/>
  <c r="F398" i="1"/>
  <c r="AS117" i="1"/>
  <c r="F274" i="1"/>
  <c r="AS371" i="1"/>
  <c r="AY117" i="1"/>
  <c r="F265" i="1"/>
  <c r="AY371" i="1"/>
  <c r="S403" i="1"/>
  <c r="S22" i="1"/>
  <c r="F386" i="1"/>
  <c r="J16" i="2" s="1"/>
  <c r="T18" i="1"/>
  <c r="F424" i="1"/>
  <c r="O117" i="1"/>
  <c r="F259" i="1"/>
  <c r="O371" i="1"/>
  <c r="F415" i="1"/>
  <c r="Q18" i="1"/>
  <c r="U18" i="1"/>
  <c r="F425" i="1"/>
  <c r="AV117" i="1"/>
  <c r="F262" i="1"/>
  <c r="AV371" i="1"/>
  <c r="AT18" i="1"/>
  <c r="F421" i="1"/>
  <c r="J18" i="7" s="1"/>
  <c r="AR117" i="1"/>
  <c r="F285" i="1"/>
  <c r="F400" i="1" s="1"/>
  <c r="AR371" i="1"/>
  <c r="F379" i="1" l="1"/>
  <c r="AY403" i="1"/>
  <c r="AY22" i="1"/>
  <c r="AS22" i="1"/>
  <c r="AS403" i="1"/>
  <c r="F388" i="1"/>
  <c r="E16" i="2" s="1"/>
  <c r="I16" i="2" s="1"/>
  <c r="N16" i="2" s="1"/>
  <c r="AR22" i="1"/>
  <c r="F399" i="1"/>
  <c r="AR403" i="1"/>
  <c r="F373" i="1"/>
  <c r="O403" i="1"/>
  <c r="O22" i="1"/>
  <c r="AW22" i="1"/>
  <c r="F377" i="1"/>
  <c r="AW403" i="1"/>
  <c r="Y18" i="1"/>
  <c r="F430" i="1"/>
  <c r="AV22" i="1"/>
  <c r="F376" i="1"/>
  <c r="AV403" i="1"/>
  <c r="S18" i="1"/>
  <c r="F418" i="1"/>
  <c r="J21" i="7" s="1"/>
  <c r="X18" i="1"/>
  <c r="F429" i="1"/>
  <c r="P18" i="1"/>
  <c r="F406" i="1"/>
  <c r="O18" i="1" l="1"/>
  <c r="F405" i="1"/>
  <c r="F431" i="1"/>
  <c r="AR18" i="1"/>
  <c r="AV18" i="1"/>
  <c r="F408" i="1"/>
  <c r="AS18" i="1"/>
  <c r="F420" i="1"/>
  <c r="J17" i="7" s="1"/>
  <c r="J16" i="7" s="1"/>
  <c r="AW18" i="1"/>
  <c r="F409" i="1"/>
  <c r="AY18" i="1"/>
  <c r="F411" i="1"/>
</calcChain>
</file>

<file path=xl/sharedStrings.xml><?xml version="1.0" encoding="utf-8"?>
<sst xmlns="http://schemas.openxmlformats.org/spreadsheetml/2006/main" count="14807" uniqueCount="788">
  <si>
    <t>Smeta.RU  (495) 974-1589</t>
  </si>
  <si>
    <t>_PS_</t>
  </si>
  <si>
    <t>Smeta.RU</t>
  </si>
  <si>
    <t/>
  </si>
  <si>
    <t>02-01-03</t>
  </si>
  <si>
    <t>06/07.22-ЭС, 06/07.22-ПОС</t>
  </si>
  <si>
    <t>Калинкина А.А.</t>
  </si>
  <si>
    <t>Инженер-сметчик I категории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</si>
  <si>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</si>
  <si>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</si>
  <si>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</si>
  <si>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Дворцова В.А.</t>
  </si>
  <si>
    <t>Директор дирекции специальных и пусконаладочных работ (Доверенность №23-25 от 01.01.2025г.)</t>
  </si>
  <si>
    <t>ООО "ЭНКОМ КСМ", 115088, г. Москва, ул. Южнопортовая, д.13, стр.2, этаж 3, помещ. №Х, ком.3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</si>
  <si>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</si>
  <si>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</si>
  <si>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</si>
  <si>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 (Строительство), Доп 49</t>
  </si>
  <si>
    <t>История развития для ТСН-2001 (МГЭ) 63 доп от 14.01.2022</t>
  </si>
  <si>
    <t>Поправки для ТСН-2001 от 26.04.2023 г. доп.68</t>
  </si>
  <si>
    <t>Территориальные сметные нормативы для Москвы (ТСН-2001)</t>
  </si>
  <si>
    <t>ТЕР</t>
  </si>
  <si>
    <t>02-01-02</t>
  </si>
  <si>
    <t>Прокладка КЛ-10кВ в земле</t>
  </si>
  <si>
    <t>888 ДНЛ-22/23-ЭС</t>
  </si>
  <si>
    <t>Новый раздел</t>
  </si>
  <si>
    <t>Разборка покрытий</t>
  </si>
  <si>
    <t>1</t>
  </si>
  <si>
    <t>6.68-51-4</t>
  </si>
  <si>
    <t>Разборка покрытий и оснований асфальтобетонных</t>
  </si>
  <si>
    <t>100 м3 конструкций</t>
  </si>
  <si>
    <t>ТСН-2001.6 Доп. 63, Сб. 68, т. 51, поз. 4</t>
  </si>
  <si>
    <t>)*1,1</t>
  </si>
  <si>
    <t>Ремонтно-строительные работы</t>
  </si>
  <si>
    <t>ТСН-2001.6-68. 68-51...68-53</t>
  </si>
  <si>
    <t>ТСН-2001.6-68-21</t>
  </si>
  <si>
    <t>Поправка: ТСН-2001.О.П. п.3.4.30.в</t>
  </si>
  <si>
    <t>2</t>
  </si>
  <si>
    <t>6.68-51-5</t>
  </si>
  <si>
    <t>Разборка покрытий и оснований цементобетонных</t>
  </si>
  <si>
    <t>ТСН-2001.6 Доп. 61, Сб. 68, т. 51, поз. 5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</si>
  <si>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</si>
  <si>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</si>
  <si>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</si>
  <si>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</si>
  <si>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6.68-68-1</t>
  </si>
  <si>
    <t>Разборка тротуаров и дорожек из плит с отноской и укладкой в штабель</t>
  </si>
  <si>
    <t>100 м2</t>
  </si>
  <si>
    <t>ТСН-2001.6. Доп. 1-42. Сб. 68, т. 68, поз. 1</t>
  </si>
  <si>
    <t>ТСН-2001.6-68. 68-68 (доп. 2)</t>
  </si>
  <si>
    <t>ТСН-2001.6-68-28</t>
  </si>
  <si>
    <t>6.68-51-2</t>
  </si>
  <si>
    <t>Разборка покрытий и оснований щебеночных</t>
  </si>
  <si>
    <t>ТСН-2001.6 Доп. 63, Сб. 68, т. 51, поз. 2</t>
  </si>
  <si>
    <t>3.47-85-1</t>
  </si>
  <si>
    <t>Устройство покрытий спортивных и детских площадок из плиток на основе резиновой крошки, на клей</t>
  </si>
  <si>
    <t>ТСН-2001.3 Доп. 62, Сб. 47, т. 85, поз. 1</t>
  </si>
  <si>
    <t>Строительные работы</t>
  </si>
  <si>
    <t>ТСН-2001.3-47. 47-85-1...47-85-2 (доп. 47)</t>
  </si>
  <si>
    <t>ТСН-2001.3-47-25</t>
  </si>
  <si>
    <t>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</si>
  <si>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</si>
  <si>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</si>
  <si>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</si>
  <si>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</si>
  <si>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</si>
  <si>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</si>
  <si>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</si>
  <si>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</si>
  <si>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</si>
  <si>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</si>
  <si>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</si>
  <si>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</si>
  <si>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</si>
  <si>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</si>
  <si>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</si>
  <si>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</si>
  <si>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</si>
  <si>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</si>
  <si>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</si>
  <si>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</si>
  <si>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</si>
  <si>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</si>
  <si>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</si>
  <si>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</si>
  <si>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</si>
  <si>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</si>
  <si>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</si>
  <si>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</si>
  <si>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</si>
  <si>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</si>
  <si>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</si>
  <si>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</si>
  <si>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</si>
  <si>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</si>
  <si>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</si>
  <si>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</si>
  <si>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</si>
  <si>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</si>
  <si>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</si>
  <si>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</si>
  <si>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</si>
  <si>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</si>
  <si>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</si>
  <si>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</si>
  <si>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</si>
  <si>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</si>
  <si>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</si>
  <si>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</si>
  <si>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</si>
  <si>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</si>
  <si>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</si>
  <si>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</si>
  <si>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</si>
  <si>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</si>
  <si>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</si>
  <si>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</si>
  <si>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</si>
  <si>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</si>
  <si>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</si>
  <si>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</si>
  <si>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 в земле. Строительные работы.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</si>
  <si>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</si>
  <si>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</si>
  <si>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</si>
  <si>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</si>
  <si>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)*1,3)*1,1</t>
  </si>
  <si>
    <t>ТСН-2001.3-1. 1-49...1-55</t>
  </si>
  <si>
    <t>ТСН-2001.3-1-15</t>
  </si>
  <si>
    <t>Поправка: ТСН-2001.3-1. р3. тб3. п.3.46  Поправка: ТСН-2001.О.П. п.3.4.30.в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</si>
  <si>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</si>
  <si>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</si>
  <si>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</si>
  <si>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Землянные работы (26,1% под напряжением, 40% вручную)</t>
  </si>
  <si>
    <t>6</t>
  </si>
  <si>
    <t>7</t>
  </si>
  <si>
    <t>8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</si>
  <si>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</si>
  <si>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</si>
  <si>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61, Сб. 1, т. 7, поз. 2</t>
  </si>
  <si>
    <t>ТСН-2001.3-1. 1-1...1-7</t>
  </si>
  <si>
    <t>ТСН-2001.3-1-1</t>
  </si>
  <si>
    <t>9</t>
  </si>
  <si>
    <t>3.1-3-2</t>
  </si>
  <si>
    <t>Разработка грунта в отвал экскаваторами с ковшом вместимостью 0,25 м3 группа грунтов 1-3</t>
  </si>
  <si>
    <t>ТСН-2001.3 Доп. 61, Сб. 1, т. 3, поз. 2</t>
  </si>
  <si>
    <t>)*1,1)</t>
  </si>
  <si>
    <t>Поправка: ТСН-2001.О.П. п.3.4.30.в  Поправка: 3-1. О.П. п. 1.5.2</t>
  </si>
  <si>
    <t>10</t>
  </si>
  <si>
    <t>)*1,1)*0,9</t>
  </si>
  <si>
    <t>)*1,1)*0,5</t>
  </si>
  <si>
    <t>)*1,2</t>
  </si>
  <si>
    <t>Поправка: ТСН-2001.3-1. р3. тб3. п.3.45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</si>
  <si>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</si>
  <si>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</si>
  <si>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</si>
  <si>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</si>
  <si>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</si>
  <si>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11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</si>
  <si>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</si>
  <si>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</si>
  <si>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</si>
  <si>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63, Сб. 1, т. 29, поз. 1</t>
  </si>
  <si>
    <t>ТСН-2001.3-1. 1-29...1-33</t>
  </si>
  <si>
    <t>ТСН-2001.3-1-9</t>
  </si>
  <si>
    <t>Поправка: О.П. п.3.4.30.в</t>
  </si>
  <si>
    <t>12</t>
  </si>
  <si>
    <t>1.1-1-766</t>
  </si>
  <si>
    <t>Песок для строительных работ, рядовой</t>
  </si>
  <si>
    <t>м3</t>
  </si>
  <si>
    <t>ТСН-2001.1. Доп. 1-42. Р. 1, о. 1, поз. 766</t>
  </si>
  <si>
    <t>Материалы строительные</t>
  </si>
  <si>
    <t>ТСН-2001.1 Материалы строительные</t>
  </si>
  <si>
    <t>ТСН-2001.1-1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</si>
  <si>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</si>
  <si>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</si>
  <si>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</si>
  <si>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</si>
  <si>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</si>
  <si>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Восстановление благоустройства</t>
  </si>
  <si>
    <t>Проезжая часть</t>
  </si>
  <si>
    <t>13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</si>
  <si>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</si>
  <si>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</si>
  <si>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</si>
  <si>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63, Сб. 27, т. 12, поз. 1</t>
  </si>
  <si>
    <t>ТСН-2001.3-27. 27-1...27-21</t>
  </si>
  <si>
    <t>ТСН-2001.3-27-1</t>
  </si>
  <si>
    <t>13,1</t>
  </si>
  <si>
    <t>14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</si>
  <si>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</si>
  <si>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</si>
  <si>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</si>
  <si>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56, Сб. 27, т. 30, поз. 1</t>
  </si>
  <si>
    <t>ТСН-2001.3-27. 27-29, 27-30</t>
  </si>
  <si>
    <t>ТСН-2001.3-27-7</t>
  </si>
  <si>
    <t>14,1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</si>
  <si>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</si>
  <si>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</si>
  <si>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</si>
  <si>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15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</si>
  <si>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</si>
  <si>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</si>
  <si>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</si>
  <si>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15,1</t>
  </si>
  <si>
    <t>16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</si>
  <si>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</si>
  <si>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</si>
  <si>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</si>
  <si>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63, Сб. 27, т. 42, поз. 1</t>
  </si>
  <si>
    <t>ТСН-2001.3-27. 27-42...27-46</t>
  </si>
  <si>
    <t>ТСН-2001.3-27-13</t>
  </si>
  <si>
    <t>16,1</t>
  </si>
  <si>
    <t>1.3-3-3</t>
  </si>
  <si>
    <t>Смеси асфальтобетонные дорожные горячие крупнозернистые, тип I</t>
  </si>
  <si>
    <t>т</t>
  </si>
  <si>
    <t>ТСН-2001.1. Доп. 1-42. Р. 3, о. 3, поз. 3</t>
  </si>
  <si>
    <t>17</t>
  </si>
  <si>
    <t>3.27-43-1</t>
  </si>
  <si>
    <t>Добавляется на каждый 1 см изменения толщины слоя сверх 4 см к позиции 3.27-42-1</t>
  </si>
  <si>
    <t>ТСН-2001.3 Доп. 62, Сб. 27, т. 43, поз. 1</t>
  </si>
  <si>
    <t>)*3)*1,1</t>
  </si>
  <si>
    <t>17,1</t>
  </si>
  <si>
    <t>*3</t>
  </si>
  <si>
    <t>18</t>
  </si>
  <si>
    <t>18,1</t>
  </si>
  <si>
    <t>19</t>
  </si>
  <si>
    <t>)*2)*1,1</t>
  </si>
  <si>
    <t>19,1</t>
  </si>
  <si>
    <t>*2</t>
  </si>
  <si>
    <t>20</t>
  </si>
  <si>
    <t>20,1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</si>
  <si>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</si>
  <si>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</si>
  <si>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</si>
  <si>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Тротуар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</si>
  <si>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</si>
  <si>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</si>
  <si>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</si>
  <si>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56, Сб. 27, т. 48, поз. 1</t>
  </si>
  <si>
    <t>ТСН-2001.3-27. 27-48</t>
  </si>
  <si>
    <t>ТСН-2001.3-27-15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</si>
  <si>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</si>
  <si>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</si>
  <si>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</si>
  <si>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</si>
  <si>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</si>
  <si>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55, Сб. 27, т. 47, поз. 3</t>
  </si>
  <si>
    <t>ТСН-2001.3-27. 27-47</t>
  </si>
  <si>
    <t>ТСН-2001.3-27-14</t>
  </si>
  <si>
    <t>*1,333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</si>
  <si>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</si>
  <si>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</si>
  <si>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55, Сб. 27, т. 47, поз. 4</t>
  </si>
  <si>
    <t>Бортовой камень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</si>
  <si>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</si>
  <si>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</si>
  <si>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</si>
  <si>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53, Сб. 27, т. 26, поз. 1</t>
  </si>
  <si>
    <t>ТСН-2001.3-27. 27-26-1</t>
  </si>
  <si>
    <t>ТСН-2001.3-27-3</t>
  </si>
  <si>
    <t>1.5-3-369</t>
  </si>
  <si>
    <t>Камни бетонные бортовые, марка БР 100.30.18</t>
  </si>
  <si>
    <t>ТСН-2001.1. Доп. 1-42. Р. 5, о. 3, поз. 369</t>
  </si>
  <si>
    <t>3.27-26-5</t>
  </si>
  <si>
    <t>Установка бортовых камней бетонных газонных и садовых при цементобетонных покрытиях</t>
  </si>
  <si>
    <t>ТСН-2001.3 Доп. 62, Сб. 27, т. 26, поз. 5</t>
  </si>
  <si>
    <t>ТСН-2001.3-27. 27-26-5, 27-26-6 (доп. 29)</t>
  </si>
  <si>
    <t>ТСН-2001.3-27-40</t>
  </si>
  <si>
    <t>Резиновое покрытие</t>
  </si>
  <si>
    <t>)*1,1*6</t>
  </si>
  <si>
    <t>*6</t>
  </si>
  <si>
    <t>3.47-57-1</t>
  </si>
  <si>
    <t>Устройство щебеночного основания при толщине слоя 10 см (без стоимости корыта)</t>
  </si>
  <si>
    <t>ТСН-2001.3. Доп. 1-42. Сб. 47, т. 57, поз. 1</t>
  </si>
  <si>
    <t>ТСН-2001.3-47. 47-57...47-59</t>
  </si>
  <si>
    <t>ТСН-2001.3-47-9</t>
  </si>
  <si>
    <t>3.47-74-4</t>
  </si>
  <si>
    <t>Устройство покрытия "искусственная трава", засыпка покрытия "искусственная трава" резиновой крошкой</t>
  </si>
  <si>
    <t>ТСН-2001.3 Доп. 47, Сб. 47, т. 74, поз. 4</t>
  </si>
  <si>
    <t>ТСН-2001.3-47. 47-74, 47-75 (доп. 20)</t>
  </si>
  <si>
    <t>ТСН-2001.3-47-18</t>
  </si>
  <si>
    <t>1.1-1-3462</t>
  </si>
  <si>
    <t>Крошка резиновая гранулированная, фракция 2-3 мм</t>
  </si>
  <si>
    <t>кг</t>
  </si>
  <si>
    <t>ТСН-2001.1. Доп. 1-42. Р. 1, о. 1, поз. 3462</t>
  </si>
  <si>
    <t>Щебеночное покрытие</t>
  </si>
  <si>
    <t>3.27-51-1</t>
  </si>
  <si>
    <t>Резка гранитных и бетонных малоразмерных плит в построечных условиях</t>
  </si>
  <si>
    <t>ТСН-2001.3. Доп. 1-42. Сб. 27, т. 51, поз. 1</t>
  </si>
  <si>
    <t>ТСН-2001.3-27. 27-49...27-51</t>
  </si>
  <si>
    <t>ТСН-2001.3-27-16</t>
  </si>
  <si>
    <t>1.7-3-66</t>
  </si>
  <si>
    <t>Диск отрезной сегментированный с алмазным покрытием, для резки бетона, кирпича и минеральных материалов, диаметр 180 мм</t>
  </si>
  <si>
    <t>шт.</t>
  </si>
  <si>
    <t>ТСН-2001.1 Доп. 51, Р. 7, о. 3, поз. 66</t>
  </si>
  <si>
    <t>3.27-50-1</t>
  </si>
  <si>
    <t>Устройство покрытий из гранитных малоразмерных плит на цементно-песчаной подушке толщиной 50 мм</t>
  </si>
  <si>
    <t>ТСН-2001.3 Доп. 62, Сб. 27, т. 50, поз. 1</t>
  </si>
  <si>
    <t>1.11-1-138</t>
  </si>
  <si>
    <t>Плиты облицовочные гранитные пиленые, толщина 70-80 мм, месторождения: Кашина гора, Токовское, Пудожское</t>
  </si>
  <si>
    <t>м2</t>
  </si>
  <si>
    <t>ТСН-2001.1 Доп. 59, Р. 11, о. 1, поз. 138</t>
  </si>
  <si>
    <t>1.3-2-21</t>
  </si>
  <si>
    <t>Смеси сухие монтажно-кладочные специализированные (пескобетоны), В15 (М200), F100, W2 -W4, крупность заполнителя не более 3 мм</t>
  </si>
  <si>
    <t>ТСН-2001.1. Доп. 1-42. Р. 3, о. 2, поз. 21</t>
  </si>
  <si>
    <t>сч.ф. №85 от 01.12.2020г.</t>
  </si>
  <si>
    <t>Плитка гранит "Серый Барс" (t=80мм) (600х300х80 терм)</t>
  </si>
  <si>
    <t>*1,02</t>
  </si>
  <si>
    <t>Материалы</t>
  </si>
  <si>
    <t>Материалы, изделия и конструкции</t>
  </si>
  <si>
    <t>[3 658,33 /  6,82]</t>
  </si>
  <si>
    <t>0</t>
  </si>
  <si>
    <t>6.68-23-1</t>
  </si>
  <si>
    <t>Размостка плитных тротуаров и дорожек с разборкой</t>
  </si>
  <si>
    <t>ТСН-2001.6 Доп. 44, Сб. 68, т. 23, поз. 1</t>
  </si>
  <si>
    <t>ТСН-2001.6-68. 68-20...68-24</t>
  </si>
  <si>
    <t>ТСН-2001.6-68-8</t>
  </si>
  <si>
    <t>1.5-1-192</t>
  </si>
  <si>
    <t>Плиты бетонные тротуарные, толщина 70 мм, цвет серый</t>
  </si>
  <si>
    <t>ТСН-2001.1. Доп. 1-42. Р. 5, о. 1, поз. 192</t>
  </si>
  <si>
    <t>*4</t>
  </si>
  <si>
    <t>3.47-69-1</t>
  </si>
  <si>
    <t>Устройство покрытий тротуаров из бетонной плитки типа "Брусчатка" рядовым или паркетным мощением</t>
  </si>
  <si>
    <t>ТСН-2001.3 Доп. 63, Сб. 47, т. 69, поз. 1</t>
  </si>
  <si>
    <t>ТСН-2001.3-47. 47-69</t>
  </si>
  <si>
    <t>ТСН-2001.3-47-14</t>
  </si>
  <si>
    <t>1.7-3-1</t>
  </si>
  <si>
    <t>Диск отрезной сегментированный с алмазным покрытием, для резки бетона, кирпича и минеральных материалов, диаметр 230 мм</t>
  </si>
  <si>
    <t>ТСН-2001.1 Доп. 51, Р. 7, о. 3, поз. 1</t>
  </si>
  <si>
    <t>1.5-3-396</t>
  </si>
  <si>
    <t>Плиты бетонные тротуарные, толщина 70 мм, цвет вишневый</t>
  </si>
  <si>
    <t>ТСН-2001.1. Доп. 1-42. Р. 5, о. 3, поз. 396</t>
  </si>
  <si>
    <t>3.27-49-2</t>
  </si>
  <si>
    <t>Устройство плитных тротуаров из гладких бетонных плит с заполнением швов песком</t>
  </si>
  <si>
    <t>100 м2 тротуара</t>
  </si>
  <si>
    <t>ТСН-2001.3 Доп. 63, Сб. 27, т. 49, поз. 2</t>
  </si>
  <si>
    <t>1.7-3-52</t>
  </si>
  <si>
    <t>Диск отрезной абразивный для резки облицовочных плит, диаметр 230 мм</t>
  </si>
  <si>
    <t>ТСН-2001.1 Доп. 51, Р. 7, о. 3, поз. 52</t>
  </si>
  <si>
    <t>1.5-3-421</t>
  </si>
  <si>
    <t>Брусчатка бетонная овальная, марка 4ПБ 15.10.7, цвет светло-серый</t>
  </si>
  <si>
    <t>ТСН-2001.1. Доп. 1-42. Р. 5, о. 3, поз. 421</t>
  </si>
  <si>
    <t>3.47-76-4</t>
  </si>
  <si>
    <t>Укладка наземных тактильных плит (указателей) на слой сухой цементно-песчаной смеси вручную, плитка размером 500х500х100 (80) мм</t>
  </si>
  <si>
    <t>10 шт.</t>
  </si>
  <si>
    <t>ТСН-2001.3 Доп. 47, Сб. 47, т. 76, поз. 4</t>
  </si>
  <si>
    <t>ТСН-2001.3-47. 47-76 (доп. 21)</t>
  </si>
  <si>
    <t>ТСН-2001.3-47-19</t>
  </si>
  <si>
    <t>1.5-3-492</t>
  </si>
  <si>
    <t>Плиты бетонные тротуарные тактильные, толщина 80 мм, цвет серый</t>
  </si>
  <si>
    <t>ТСН-2001.1. Доп. 1-42. Р. 5, о. 3, поз. 492</t>
  </si>
  <si>
    <t>3.1-35-2</t>
  </si>
  <si>
    <t>Планировка площадей ручным способом группа грунтов 1-3</t>
  </si>
  <si>
    <t>1000 м2 спланированной площади</t>
  </si>
  <si>
    <t>ТСН-2001.3. Доп. 1-42. Сб. 1, т. 35, поз. 2</t>
  </si>
  <si>
    <t>ТСН-2001.3-1. 1-35-2, 1-35-3</t>
  </si>
  <si>
    <t>ТСН-2001.3-1-11</t>
  </si>
  <si>
    <t>3.27-48-2</t>
  </si>
  <si>
    <t>Устройство оснований под тротуары из щебня, добавлять или исключать при изменении толщины на 1 см</t>
  </si>
  <si>
    <t>ТСН-2001.3. Доп. 1-42. Сб. 27, т. 48, поз. 2</t>
  </si>
  <si>
    <t>)*4)*1,1</t>
  </si>
  <si>
    <t>)*11)*1,1</t>
  </si>
  <si>
    <t>3.6-6-10</t>
  </si>
  <si>
    <t>Армирование подстилающих слоев и набетонок</t>
  </si>
  <si>
    <t>ТСН-2001.3 Доп. 53, Сб. 6, т. 6, поз. 10</t>
  </si>
  <si>
    <t>ТСН-2001.3-6. 6-1...6-13</t>
  </si>
  <si>
    <t>ТСН-2001.3-6-1</t>
  </si>
  <si>
    <t>1.3-4-40</t>
  </si>
  <si>
    <t>Каркасы и сетки арматурные плоские, собранные и сваренные (связанные) в арматурные изделия, класс А-I, диаметр 6-7 мм</t>
  </si>
  <si>
    <t>ТСН-2001.1. Доп. 1-42. Р. 3, о. 4, поз. 40</t>
  </si>
  <si>
    <t>Газоны</t>
  </si>
  <si>
    <t>26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</si>
  <si>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</si>
  <si>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</si>
  <si>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</si>
  <si>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</si>
  <si>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</si>
  <si>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26,1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</si>
  <si>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</si>
  <si>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</si>
  <si>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</si>
  <si>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</si>
  <si>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</si>
  <si>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56, Сб. 47, т. 26, поз. 3</t>
  </si>
  <si>
    <t>27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</si>
  <si>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</si>
  <si>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</si>
  <si>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</si>
  <si>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27,1</t>
  </si>
  <si>
    <t>28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</si>
  <si>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</si>
  <si>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</si>
  <si>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</si>
  <si>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28,1</t>
  </si>
  <si>
    <t>1.4-6-6</t>
  </si>
  <si>
    <t>Семена (смесь универсальная) газонных трав</t>
  </si>
  <si>
    <t>ТСН-2001.1. Доп. 1-42. Р. 4, о. 6, поз. 6</t>
  </si>
  <si>
    <t>Прокладка кабеля в земле. Монтажные работы.</t>
  </si>
  <si>
    <t>29</t>
  </si>
  <si>
    <t>4.8-74-1</t>
  </si>
  <si>
    <t>Устройство постели при одном кабеле в траншее</t>
  </si>
  <si>
    <t>100 М КАБЕЛЯ</t>
  </si>
  <si>
    <t>ТСН-2001.4. Доп. 1-42. Сб. 8, т. 74, поз. 1</t>
  </si>
  <si>
    <t>)*1,2)*1,1</t>
  </si>
  <si>
    <t>Монтаж оборудования</t>
  </si>
  <si>
    <t>ТСН-2001.4-8. 8-73...8-80</t>
  </si>
  <si>
    <t>ТСН-2001.4-8-3</t>
  </si>
  <si>
    <t>Поправка: ТСН-2001.3-29. О.П. п.1.4.в  Поправка: ТСН-2001.4. О.П. тб1. п.1  Поправка: ТСН-2001.О.П. п.3.4.30.в</t>
  </si>
  <si>
    <t>30</t>
  </si>
  <si>
    <t>31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</si>
  <si>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</si>
  <si>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</si>
  <si>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</si>
  <si>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32</t>
  </si>
  <si>
    <t>33</t>
  </si>
  <si>
    <t>4.8-308-1</t>
  </si>
  <si>
    <t>Кабели одножильные с изоляцией из сшитого полиэтилена напряжением до 35 кВ с укладкой в треугольник в готовых траншеях</t>
  </si>
  <si>
    <t>ТСН-2001.4. Доп. 1-42. Сб. 8, т. 308, поз. 1</t>
  </si>
  <si>
    <t>ТСН-2001.4-8. 8-291...292 (доп. 24)</t>
  </si>
  <si>
    <t>ТСН-2001.4-8-29</t>
  </si>
  <si>
    <t>Поправка: ТСН-2001.4. О.П. тб1. п.3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</si>
  <si>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</si>
  <si>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</si>
  <si>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</si>
  <si>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</si>
  <si>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34</t>
  </si>
  <si>
    <t>4.8-73-2</t>
  </si>
  <si>
    <t>Кабели до 35 кВ в готовых траншеях без покрытий, кабель массой до 2 кг</t>
  </si>
  <si>
    <t>ТСН-2001.4. Доп. 1-42. Сб. 8, т. 73, поз. 2</t>
  </si>
  <si>
    <t>35</t>
  </si>
  <si>
    <t>1.21-5-927</t>
  </si>
  <si>
    <t>Хомуты (стяжки) кабельные из полиамида, размеры 3,6х290 мм</t>
  </si>
  <si>
    <t>100 шт.</t>
  </si>
  <si>
    <t>ТСН-2001.1. Доп. 1-42. Р. 21, о. 5, поз. 927</t>
  </si>
  <si>
    <t>Материалы монтажные</t>
  </si>
  <si>
    <t>ТСН-2001.1 Материалы монтажные</t>
  </si>
  <si>
    <t>ТСН-2001.1-2</t>
  </si>
  <si>
    <t>36</t>
  </si>
  <si>
    <t>Цена поставщика</t>
  </si>
  <si>
    <t>Кабель АПвБШп (г) -1-4х240</t>
  </si>
  <si>
    <t>м</t>
  </si>
  <si>
    <t>[1 848,84 /  6,82] +  2% Заг.скл</t>
  </si>
  <si>
    <t>4.8-304-3</t>
  </si>
  <si>
    <t>Муфты соединительные термоусаживаемые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</si>
  <si>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</si>
  <si>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60, Сб. 8, т. 304, поз. 3</t>
  </si>
  <si>
    <t>)*1</t>
  </si>
  <si>
    <t>)*1,1)*1,2</t>
  </si>
  <si>
    <t>Поправка: О.П. п.3.4.30.в  Поправка: Гл.4.Прил.2.2.п.2.2.3_04.00.01.01.001</t>
  </si>
  <si>
    <t>1.21-5-1240</t>
  </si>
  <si>
    <t>Муфты универсальные ремонтные соединительные для кабелей с бумажной изоляцией на напряжение 1 кВ, с гильзами со срывающимися головками и с паяным узлом заземления, тип 4Стп-МКС-В-150/240</t>
  </si>
  <si>
    <t>компл.</t>
  </si>
  <si>
    <t>ТСН-2001.1. Доп. 1-42. Р. 21, о. 5, поз. 1240</t>
  </si>
  <si>
    <t>1.23-7-634</t>
  </si>
  <si>
    <t>Кабель силовой с алюминиевыми многопроволочными жилами, марка АПвзБШп, напряжение 1000 В, число жил и сечение 4x95 мм2</t>
  </si>
  <si>
    <t>ТСН-2001.1 Доп. 53, Р. 23, о. 7, поз. 634</t>
  </si>
  <si>
    <t>Кабель АПвБШп(г) 1 4х70</t>
  </si>
  <si>
    <t>[612,17 /  6,82] +  2% Заг.скл</t>
  </si>
  <si>
    <t>37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</si>
  <si>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</si>
  <si>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</si>
  <si>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</si>
  <si>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ТСН-2001.4-8. 8-75-5…8-75-11 (доп. 19)</t>
  </si>
  <si>
    <t>ТСН-2001.4-8-26</t>
  </si>
  <si>
    <t>37,1</t>
  </si>
  <si>
    <t>1.1-1-3458</t>
  </si>
  <si>
    <t>Плита из полимернаполненной композиции на основе волластонита для закрытия кабеля, типа ПЗК 48х24</t>
  </si>
  <si>
    <t>ТСН-2001.1 Доп. 67, Р. 1, о. 1, поз. 3458</t>
  </si>
  <si>
    <t>38</t>
  </si>
  <si>
    <t>4.8-75-6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</si>
  <si>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</t>
  </si>
  <si>
    <t>ТСН-2001.4. Доп. 1-42. Сб. 8, т. 75, поз. 6</t>
  </si>
  <si>
    <t>38,1</t>
  </si>
  <si>
    <t>1.1-1-3459</t>
  </si>
  <si>
    <t>Плита из полимернаполненной композиции на основе волластонита для закрытия кабеля, типа ПЗК 48х36</t>
  </si>
  <si>
    <t>ТСН-2001.1 Доп. 67, Р. 1, о. 1, поз. 3459</t>
  </si>
  <si>
    <t>39</t>
  </si>
  <si>
    <t>39,1</t>
  </si>
  <si>
    <t>4.8-75-10</t>
  </si>
  <si>
    <t>Покрытие кабелей, проложенных в траншее, плитами из полимернаполненных материалов, добавлять на каждый последующий ряд к позиции 4.8-75-6</t>
  </si>
  <si>
    <t>ТСН-2001.4. Доп. 1-42. Сб. 8, т. 75, поз. 10</t>
  </si>
  <si>
    <t>4.8-320-1</t>
  </si>
  <si>
    <t>1  ШТ.</t>
  </si>
  <si>
    <t>ТСН-2001.4 Доп. 57, Сб. 8, т. 320, поз. 1</t>
  </si>
  <si>
    <t>1.21-5-624</t>
  </si>
  <si>
    <t>КОМПЛЕКТ</t>
  </si>
  <si>
    <t>ТСН-2001.1 Доп. 55, Р. 21, о. 5, поз. 624</t>
  </si>
  <si>
    <t>40</t>
  </si>
  <si>
    <t>*1,2*1,1</t>
  </si>
  <si>
    <t>40,1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</si>
  <si>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</si>
  <si>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</si>
  <si>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ТСН-2001.1 Доп. 54, Р. 21, о. 5, поз. 610</t>
  </si>
  <si>
    <t>1.21-5-1507</t>
  </si>
  <si>
    <t>ТСН-2001.1 Доп. 57, Р. 21, о. 5, поз. 1507</t>
  </si>
  <si>
    <t>1.21-5-1510</t>
  </si>
  <si>
    <t>ТСН-2001.1 Доп. 57, Р. 21, о. 5, поз. 1510</t>
  </si>
  <si>
    <t>Муфта соединительная ПСтО 10-70/120</t>
  </si>
  <si>
    <t>[10 092 /  6,82] +  2% Заг.скл</t>
  </si>
  <si>
    <t>Поправка: О.П. п.3.4.30.в  Поправка: Гл.4.Прил.2.2.п.2.2.1_04.00.01.03.001</t>
  </si>
  <si>
    <t>Плиты из полимернаполненной композиции на основе волластонита для закрытия кабеля ПЗК 48х36</t>
  </si>
  <si>
    <t>ТСН-2001.1. Доп. 1-42. Р. 1, о. 1, поз. 3459</t>
  </si>
  <si>
    <t>Плиты из полимернаполненной композиции на основе волластонита для закрытия кабеля ПЗК 48х24</t>
  </si>
  <si>
    <t>ТСН-2001.1. Доп. 1-42. Р. 1, о. 1, поз. 3458</t>
  </si>
  <si>
    <t>Стр</t>
  </si>
  <si>
    <t>Монт</t>
  </si>
  <si>
    <t>Монтажные работы</t>
  </si>
  <si>
    <t>Уровень цен</t>
  </si>
  <si>
    <t>Сборник индексов</t>
  </si>
  <si>
    <t>Коэффициенты к ТСН-2001 МГЭ</t>
  </si>
  <si>
    <t>186</t>
  </si>
  <si>
    <t>_OBSM_</t>
  </si>
  <si>
    <t>9999990008</t>
  </si>
  <si>
    <t>Трудозатраты рабочих</t>
  </si>
  <si>
    <t>чел.-ч.</t>
  </si>
  <si>
    <t>2.1-3-38</t>
  </si>
  <si>
    <t>ТСН-2001.2. Доп. 1-42, п. 1-3-38 (032009)</t>
  </si>
  <si>
    <t>Краны на автомобильном ходу, грузоподъемность до 16 т</t>
  </si>
  <si>
    <t>маш.-ч.</t>
  </si>
  <si>
    <t>2.1-4-80</t>
  </si>
  <si>
    <t>ТСН-2001.2. Доп. 1-42, п. 1-4-80 (043801)</t>
  </si>
  <si>
    <t>Краны-манипуляторы на шасси автомобиля, грузоподъемность до 3 т</t>
  </si>
  <si>
    <t>2.1-6-61</t>
  </si>
  <si>
    <t>ТСН-2001.2. Доп. 1-42, п. 1-6-61 (067601)</t>
  </si>
  <si>
    <t>Мешалки тихоходные (дрель с насадкой)</t>
  </si>
  <si>
    <t>9999990007</t>
  </si>
  <si>
    <t>Стоимость прочих машин (ЭСН)</t>
  </si>
  <si>
    <t>руб.</t>
  </si>
  <si>
    <t>1.1-1-118</t>
  </si>
  <si>
    <t>ТСН-2001.1. Доп. 1-42. Р. 1, о. 1, поз. 118</t>
  </si>
  <si>
    <t>Вода</t>
  </si>
  <si>
    <t>1.1-1-1553</t>
  </si>
  <si>
    <t>ТСН-2001.1 Доп. 67, Р. 1, о. 1, поз. 1553</t>
  </si>
  <si>
    <t>Щебень из плотных горных пород для дорожного строительства, марка от 800 до 1200, фракция 5-10 мм</t>
  </si>
  <si>
    <t>1.1-1-1554</t>
  </si>
  <si>
    <t>ТСН-2001.1 Доп. 67, Р. 1, о. 1, поз. 1554</t>
  </si>
  <si>
    <t>Щебень из плотных горных пород для дорожного строительства, марка от 800 до 1200, фракция 10-20 мм</t>
  </si>
  <si>
    <t>2.1-17-167</t>
  </si>
  <si>
    <t>ТСН-2001.2. Доп. 1-42, п. 1-17-167 (271101)</t>
  </si>
  <si>
    <t>Машины самоходные для засыпки и разметания наполнителей для искусственной травы</t>
  </si>
  <si>
    <t>2.1-18-7</t>
  </si>
  <si>
    <t>ТСН-2001.2. Доп. 1-42, п. 1-18-7 (183001)</t>
  </si>
  <si>
    <t>Автомобили грузовые бортовые, грузоподъемность до 5 т</t>
  </si>
  <si>
    <t>2.1-2-1</t>
  </si>
  <si>
    <t>ТСН-2001.2. Доп. 65. п.1-2-1 (020101)</t>
  </si>
  <si>
    <t>Тракторы на гусеничном ходу, мощность до 60 кВт (81 л.с.)</t>
  </si>
  <si>
    <t>маш.-ч</t>
  </si>
  <si>
    <t>2.1-5-113</t>
  </si>
  <si>
    <t>ТСН-2001.2. Доп. 64. п.1-5-113 (050502)</t>
  </si>
  <si>
    <t>Катки грунтовые вибрационные, масса до 21 т</t>
  </si>
  <si>
    <t>2.1-5-18</t>
  </si>
  <si>
    <t>ТСН-2001.2. Доп. 56. п.1-5-18 (050902)</t>
  </si>
  <si>
    <t>Машины поливомоечные, емкость цистерны до 8 м3</t>
  </si>
  <si>
    <t>2.1-5-48</t>
  </si>
  <si>
    <t>ТСН-2001.2. Доп. 63. п.1-5-48 (056003)</t>
  </si>
  <si>
    <t>Автогрейдеры, мощность до 147 кВт (200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</si>
  <si>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</si>
  <si>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</si>
  <si>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</si>
  <si>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2.1-17-23</t>
  </si>
  <si>
    <t>ТСН-2001.2. Доп. 1-42, п. 1-17-23 (174301)</t>
  </si>
  <si>
    <t>Газовые горелки</t>
  </si>
  <si>
    <t>ТСН-2001.2. Доп. 47. п.1-18-7 (183001)</t>
  </si>
  <si>
    <t>1.1-1-2613</t>
  </si>
  <si>
    <t>ТСН-2001.1 Доп. 56, Р. 1, о. 1, поз. 2613</t>
  </si>
  <si>
    <t>Пропан-бутан, сжиженный газ</t>
  </si>
  <si>
    <t>ТСН-2001.2. Доп. 68. п.1-18-7 (183001)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</si>
  <si>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</si>
  <si>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</si>
  <si>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</si>
  <si>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2.1-17-24</t>
  </si>
  <si>
    <t>ТСН-2001.2. Доп. 1-42, п. 1-17-24 (174302)</t>
  </si>
  <si>
    <t>Инжекторные газовые горелки</t>
  </si>
  <si>
    <t>2.1-4-26</t>
  </si>
  <si>
    <t>ТСН-2001.2. Доп. 62. п.1-4-26 (042802)</t>
  </si>
  <si>
    <t>Лебедки ручные, тяговое усилие до 9,81 кН (1 тс)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</si>
  <si>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</si>
  <si>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</si>
  <si>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</si>
  <si>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</si>
  <si>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</si>
  <si>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</si>
  <si>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1.1-1-2889</t>
  </si>
  <si>
    <t>ТСН-2001.1 Доп. 67, Р. 1, о. 1, поз. 2889</t>
  </si>
  <si>
    <t>Лента изоляционная из ПВХ, размер 15х0,2 мм</t>
  </si>
  <si>
    <t>1.1-1-963</t>
  </si>
  <si>
    <t>ТСН-2001.1 Доп. 67, Р. 1, о. 1, поз. 963</t>
  </si>
  <si>
    <t>Проволока стальная низкоуглеродистая общего назначения, диаметр от 1,6 до 3,0 мм</t>
  </si>
  <si>
    <t>1.1-2-158</t>
  </si>
  <si>
    <t>ТСН-2001.1. Доп. 1-42. Р. 1, о. 2, поз. 158</t>
  </si>
  <si>
    <t>Бензин авиационный, марка Б-70</t>
  </si>
  <si>
    <t>л</t>
  </si>
  <si>
    <t>2.1-10-1</t>
  </si>
  <si>
    <t>ТСН-2001.2. Доп. 63.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</si>
  <si>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</si>
  <si>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</si>
  <si>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1-42, п. 1-30-54 (308901)</t>
  </si>
  <si>
    <t>Молотки отбойные</t>
  </si>
  <si>
    <t>2.1-1-43</t>
  </si>
  <si>
    <t>ТСН-2001.2. Доп. 59. п.1-1-43 (012102)</t>
  </si>
  <si>
    <t>Бульдозеры гусеничные, мощность до 59 кВт (80 л.с.)</t>
  </si>
  <si>
    <t>2.1-1-5</t>
  </si>
  <si>
    <t>ТСН-2001.2. Доп. 61. п.1-1-5 (010109)</t>
  </si>
  <si>
    <t>Экскаваторы на гусеничном ходу гидравлические, объем ковша до 0,65 м3</t>
  </si>
  <si>
    <t>ТСН-2001.2. Доп. 1-42, п. 1-2-1 (020101)</t>
  </si>
  <si>
    <t>ТСН-2001.2. Доп. 53. п.1-3-38 (032009)</t>
  </si>
  <si>
    <t>ТСН-2001.2. Доп. 62. п.1-6-61 (067601)</t>
  </si>
  <si>
    <t>Мешалки тихоходные (дрель-миксер с насадкой)</t>
  </si>
  <si>
    <t>2252540000</t>
  </si>
  <si>
    <t>Клеи на основе полиуретанов</t>
  </si>
  <si>
    <t>2312730000</t>
  </si>
  <si>
    <t>Грунтовка полиуретановая</t>
  </si>
  <si>
    <t>2533030000</t>
  </si>
  <si>
    <t>Изделия для покрытий площадок и дорожек</t>
  </si>
  <si>
    <t>2.1-1-19</t>
  </si>
  <si>
    <t>ТСН-2001.2. Доп. 61. п.1-1-19 (010302)</t>
  </si>
  <si>
    <t>Экскаваторы на пневмоколесном ходу гидравлические, объем ковша до 0,25 м3</t>
  </si>
  <si>
    <t>2.1-30-1</t>
  </si>
  <si>
    <t>ТСН-2001.2. Доп. 1-42, п. 1-30-1 (301201)</t>
  </si>
  <si>
    <t>Трамбовки пневматические</t>
  </si>
  <si>
    <t>2.1-5-15</t>
  </si>
  <si>
    <t>ТСН-2001.2. Доп. 1-42, п. 1-5-15 (050703)</t>
  </si>
  <si>
    <t>Катки прицепные пневмоколесные, масса до 50 т</t>
  </si>
  <si>
    <t>5711400000</t>
  </si>
  <si>
    <t>Песок природный для строительных работ</t>
  </si>
  <si>
    <t>2.1-5-64</t>
  </si>
  <si>
    <t>ТСН-2001.2. Доп. 55. п.1-5-64 (059002)</t>
  </si>
  <si>
    <t>Котлы битумоварочные электрические, емкость до 1000 л, мощность до 50 кВт</t>
  </si>
  <si>
    <t>1.1-1-45</t>
  </si>
  <si>
    <t>ТСН-2001.1. Доп. 1-42. Р. 1, о. 1, поз. 45</t>
  </si>
  <si>
    <t>Битумы нефтяные, дорожные вязкие, марка БНД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</si>
  <si>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</si>
  <si>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</si>
  <si>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</si>
  <si>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</si>
  <si>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</si>
  <si>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9999990006</t>
  </si>
  <si>
    <t>Стоимость прочих материалов (ЭСН)</t>
  </si>
  <si>
    <t>2.1-4-3</t>
  </si>
  <si>
    <t>ТСН-2001.2. Доп. 62. п.1-4-3 (040103)</t>
  </si>
  <si>
    <t>Погрузчики фронтальные одноковшовые, грузоподъемность до 3 т</t>
  </si>
  <si>
    <t>2.1-5-19</t>
  </si>
  <si>
    <t>ТСН-2001.2. Доп. 1-42, п. 1-5-19 (051001)</t>
  </si>
  <si>
    <t>Асфальтоукладчики, производительность до 350 т/ч</t>
  </si>
  <si>
    <t>2.1-5-2</t>
  </si>
  <si>
    <t>ТСН-2001.2. Доп. 55. п.1-5-2 (050102)</t>
  </si>
  <si>
    <t>Катки самоходные вибрационные, масса до 8 т</t>
  </si>
  <si>
    <t>2.1-5-35</t>
  </si>
  <si>
    <t>ТСН-2001.2. Доп. 59. п.1-5-35 (053601)</t>
  </si>
  <si>
    <t>Автогудронаторы, емкость до 4000 л</t>
  </si>
  <si>
    <t>2.1-5-6</t>
  </si>
  <si>
    <t>ТСН-2001.2. Доп. 55. п.1-5-6 (050203)</t>
  </si>
  <si>
    <t>Катки дорожные самоходные статические, масса до 13 т</t>
  </si>
  <si>
    <t>1.3-3-19</t>
  </si>
  <si>
    <t>ТСН-2001.1. Доп. 1-42. Р. 3, о. 3, поз. 19</t>
  </si>
  <si>
    <t>Эмульсии дорожные, битумные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</si>
  <si>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</si>
  <si>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</si>
  <si>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</si>
  <si>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</si>
  <si>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</si>
  <si>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ТСН-2001.1. Доп. 1-42. Р. 1, о. 1, поз. 46</t>
  </si>
  <si>
    <t>Битумы нефтяные, дорожные жидкие, марка МГ, СГ</t>
  </si>
  <si>
    <t>1.3-1-38</t>
  </si>
  <si>
    <t>ТСН-2001.1. Доп. 1-42. Р. 3, о. 1, поз. 38</t>
  </si>
  <si>
    <t>Смеси бетонные, БСГ, тяжелого бетона на гранитном щебне, класс прочности В15 (М200); П3, фракция 5-20, F50-100, W0-2</t>
  </si>
  <si>
    <t>1.3-2-5</t>
  </si>
  <si>
    <t>ТСН-2001.1. Доп. 1-42. Р. 3, о. 2, поз. 5</t>
  </si>
  <si>
    <t>Растворы цементные, марка 100</t>
  </si>
  <si>
    <t>5898320000</t>
  </si>
  <si>
    <t>Камни бортовые</t>
  </si>
  <si>
    <t>2.1-4-102</t>
  </si>
  <si>
    <t>ТСН-2001.2. Доп. 62. п.1-4-102 (040104)</t>
  </si>
  <si>
    <t>Погрузчики фронтальные одноковшовые, грузоподъемность до 5 т</t>
  </si>
  <si>
    <t>1.1-1-132</t>
  </si>
  <si>
    <t>ТСН-2001.1. Доп. 1-42. Р. 1, о. 1, поз. 132</t>
  </si>
  <si>
    <t>Гвозди строительные</t>
  </si>
  <si>
    <t>1.1-1-230</t>
  </si>
  <si>
    <t>ТСН-2001.1. Доп. 1-42. Р. 1, о. 1, поз. 230</t>
  </si>
  <si>
    <t>Доски хвойных пород, обрезные, длина 2-6,5 м, сорт IV, толщина 19-22 мм</t>
  </si>
  <si>
    <t>Камни бетонные бортовые садовые и газонные</t>
  </si>
  <si>
    <t>ТСН-2001.1. Доп. 1-42. Р. 1, о. 1, поз. 1553</t>
  </si>
  <si>
    <t>Щебень из естественного камня для дорожных работ, марка 1200 - 800, фракция 5 - 10 мм</t>
  </si>
  <si>
    <t>ТСН-2001.1. Доп. 1-42. Р. 1, о. 1, поз. 1554</t>
  </si>
  <si>
    <t>Щебень из естественного камня для дорожных работ, марка 1200 - 800, фракция 10 - 20 мм</t>
  </si>
  <si>
    <t>2411411000</t>
  </si>
  <si>
    <t>Крошка каучуковая гранулированная</t>
  </si>
  <si>
    <t>2.1-30-75</t>
  </si>
  <si>
    <t>ТСН-2001.2. Доп. 1-42, п. 1-30-75 (370001)</t>
  </si>
  <si>
    <t>Станки для резки плит</t>
  </si>
  <si>
    <t>3972590000</t>
  </si>
  <si>
    <t>Диски отрезные с алмазным покрытием</t>
  </si>
  <si>
    <t>5714310000</t>
  </si>
  <si>
    <t>Гранитные малоразмерные плиты</t>
  </si>
  <si>
    <t>5745110000</t>
  </si>
  <si>
    <t>Смеси сухие цементно-песчаные</t>
  </si>
  <si>
    <t>2.1-17-82</t>
  </si>
  <si>
    <t>ТСН-2001.2. Доп. 63. п.1-17-82 (177201)</t>
  </si>
  <si>
    <t>Виброплиты для уплотнения песка, гравия и бетона, мощность до 4 кВт (5,5 л.с.)</t>
  </si>
  <si>
    <t>2.1-30-27</t>
  </si>
  <si>
    <t>ТСН-2001.2. Доп. 1-42, п. 1-30-27 (306101)</t>
  </si>
  <si>
    <t>Пилы дисковые электрические для резки пиломатериалов</t>
  </si>
  <si>
    <t>3971790000</t>
  </si>
  <si>
    <t>Диски отрезные</t>
  </si>
  <si>
    <t>5846302000</t>
  </si>
  <si>
    <t>Брусчатка бетонная, марка ПБ</t>
  </si>
  <si>
    <t>5846300000</t>
  </si>
  <si>
    <t>Плиты бетонные гладкие</t>
  </si>
  <si>
    <t>2.1-18-24</t>
  </si>
  <si>
    <t>ТСН-2001.2. Доп. 1-42, п. 1-18-24 (183102)</t>
  </si>
  <si>
    <t>Автомобили полупассажирские типа ГАЗ, грузоподъемность до 2 т</t>
  </si>
  <si>
    <t>Смеси сухие монтажно-кладочные цементно-песчаные</t>
  </si>
  <si>
    <t>5846303000</t>
  </si>
  <si>
    <t>Плиты бетонные тротуарные тактильные</t>
  </si>
  <si>
    <t>0930110000</t>
  </si>
  <si>
    <t>Арматура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</si>
  <si>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</si>
  <si>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</si>
  <si>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</si>
  <si>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9797020000</t>
  </si>
  <si>
    <t>2.1-2-7</t>
  </si>
  <si>
    <t>ТСН-2001.2. Доп. 56. п.1-2-7 (021003)</t>
  </si>
  <si>
    <t>Тракторы колесные, мощность до 63 кВт (85 л.с.)</t>
  </si>
  <si>
    <t>9749950000</t>
  </si>
  <si>
    <t>Семена газонных трав</t>
  </si>
  <si>
    <t>3538851000</t>
  </si>
  <si>
    <t>Кабели с изоляцией из сшитого полиэтилена</t>
  </si>
  <si>
    <t>5716191000</t>
  </si>
  <si>
    <t>Плиты ПЗК 48х24, для защиты кабельных линий</t>
  </si>
  <si>
    <t>Плиты ПЗК 48х36, для защиты кабельных линий</t>
  </si>
  <si>
    <t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</si>
  <si>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</si>
  <si>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ТСН-2001.3-1. р3. тб3. п.3.46  Наименование: Разработка грунта в местах, находящихся на расстоянии до 1 м от незащищенных кабелей.  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</si>
  <si>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3-1. О.П. п. 1.5.2  Наименование: Засыпка экскаватором траншей и котлованов ранее разработанным, не слежавшимся или разрыхлённым грунтом</t>
  </si>
  <si>
    <t>Поправка: ТСН-2001.3-1. р3. тб3. п.3.46  Наименование: Разработка грунта в местах, находящихся на расстоянии до 1 м от незащищенных кабелей.  Поправка: ТСН-2001.3-1. р3. тб3. п.3.46  Наименование: Разработка грунта в местах, находящихся на расстоянии до 1 м от незащищенных кабелей.  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</si>
  <si>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</si>
  <si>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ТСН-2001.3-29. О.П. п.1.4.в  Наименование: При определении стоимости работ на работах по строительству тоннелей и метрополитенов (станций, тоннелей, стволов, эскалаторных наклонных ходов, околоствольных, притоннельных выработок, а также дополнительных сооружений и устройств в соответствии с СП 32-105-2004 и СП 32-106-2004). При открытом способе работ, включая разработку котлована и устройство пути, (кроме работ по устройству ограждающих конструкций котлована, в т.ч. работы по сооружению форшахты, технологической дороги, «стены в грунте», устройству буронабивных, буросекущих, грунтоцементных и иных свай)  Поправка: ТСН-2001.4. О.П. тб1. п.1  Наименование: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  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</si>
  <si>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ТСН-2001.4. О.П. тб1. п.3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</si>
  <si>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</si>
  <si>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Муфты переходные соединительные с разделением экранов для 3-х жильных кабелей с пластмассовой изоляцией, проволочным экраном и ленточной броней, и одножильных кабелей с пластмассовой изоляцией, проволочным экраном, напряжением до 12-24 кВ, cечением одной жилы 150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</si>
  <si>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950/120 мм, сечение жил от 70 до 120 мм2</t>
  </si>
  <si>
    <t>Муфта соединительная, с термоусаживаемой не содержащей галогенов и не распространяющей горение трубкой с термоплавким клеем на внутренней поверхности, с системой непаянного заземления брони, с соединителями с винтами со срывающимися при затягивании головками, для кабеля с пластмассовой изоляцией и изоляцией из высокомодульной этиленпропиленовой резины, с медным проволочным/ленточным экраном, со стальной проволочной броней, 3-жильного, максимальное рабочее напряжение 10 кВ, сечение жил от 120 до 240 мм2</t>
  </si>
  <si>
    <t>Муфта соединительная, с термоусаживаемой не содержащей галогенов и не распространяющей горение трубкой с термоплавким клеем на внутренней поверхности, с системой непаянного заземления брони, с соединителями с винтами со срывающимися при затягивании головками, для кабеля с пластмассовой изоляцией и изоляцией из высокомодульной этиленпропиленовой резины, с медным проволочным/ленточным экраном, со стальной ленточной броней или без брони, 3-жильного, максимальное рабочее напряжение 10 кВ, сечение жил от 120 до 240 мм2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</si>
  <si>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 Поправка: Гл.4.Прил.2.2.п.2.2.1_04.00.01.03.001  Наименование: 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</si>
  <si>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</si>
  <si>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</si>
  <si>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</si>
  <si>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</si>
  <si>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</si>
  <si>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</si>
  <si>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Оборудование</t>
  </si>
  <si>
    <t>Прочие работы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</si>
  <si>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</si>
  <si>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</si>
  <si>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</si>
  <si>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</si>
  <si>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</si>
  <si>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</si>
  <si>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</si>
  <si>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</si>
  <si>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</si>
  <si>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</si>
  <si>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</si>
  <si>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</si>
  <si>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</si>
  <si>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</si>
  <si>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№186 март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</si>
  <si>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</si>
  <si>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</si>
  <si>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</si>
  <si>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</si>
  <si>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</si>
  <si>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</si>
  <si>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</si>
  <si>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</si>
  <si>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</si>
  <si>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</si>
  <si>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</si>
  <si>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</si>
  <si>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</si>
  <si>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*3</t>
  </si>
  <si>
    <t>к нр *2</t>
  </si>
  <si>
    <t>к нр )*1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</si>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</sst>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15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16" fillId="0" borderId="0" xfId="0" applyFont="1"/>
    <xf numFmtId="164" fontId="0" fillId="0" borderId="0" xfId="0" applyNumberFormat="1"/>
    <xf numFmtId="0" fontId="16" fillId="0" borderId="0" xfId="0" applyFont="1" applyAlignment="1">
      <alignment horizontal="left" wrapText="1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0" fillId="0" borderId="1" xfId="0" applyFont="1" applyBorder="1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9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0" fillId="0" borderId="0" xfId="1" applyFont="1" applyAlignment="1">
      <alignment horizontal="left"/>
    </xf>
    <xf numFmtId="0" fontId="8" fillId="0" borderId="0" xfId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B93936FF-C0DC-4C5F-BA6D-50063BEA21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0F4CB-DE72-4805-8C36-728EDD587E45}">
  <sheetPr>
    <pageSetUpPr fitToPage="1"/>
  </sheetPr>
  <dimension ref="A1:AQ420"/>
  <sheetViews>
    <sheetView tabSelected="1" topLeftCell="A13" zoomScaleNormal="100" workbookViewId="0">
      <selection activeCell="A273" sqref="A273:XFD40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1" bestFit="1" customWidth="1"/>
    <col min="6" max="6" width="9.88671875" bestFit="1" customWidth="1"/>
    <col min="7" max="7" width="8.33203125" bestFit="1" customWidth="1"/>
    <col min="8" max="8" width="7.8867187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8" t="str">
        <f>Source!B1</f>
        <v>Smeta.RU  (495) 974-1589</v>
      </c>
    </row>
    <row r="2" spans="1:42" ht="13.8" x14ac:dyDescent="0.25">
      <c r="A2" s="9"/>
      <c r="B2" s="9"/>
      <c r="C2" s="9"/>
      <c r="D2" s="9"/>
      <c r="E2" s="9"/>
      <c r="F2" s="9"/>
      <c r="G2" s="9"/>
      <c r="H2" s="9"/>
      <c r="I2" s="9"/>
      <c r="J2" s="47" t="s">
        <v>766</v>
      </c>
      <c r="K2" s="47"/>
    </row>
    <row r="3" spans="1:42" ht="72" customHeight="1" x14ac:dyDescent="0.3">
      <c r="A3" s="51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42" x14ac:dyDescent="0.25">
      <c r="A4" s="37" t="s">
        <v>745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42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6" x14ac:dyDescent="0.3">
      <c r="A6" s="51" t="str">
        <f>CONCATENATE( "ЛОКАЛЬНАЯ СМЕТА № ",IF(Source!F12&lt;&gt;"Новый объект", Source!F12, ""))</f>
        <v>ЛОКАЛЬНАЯ СМЕТА № 02-01-03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42" x14ac:dyDescent="0.25">
      <c r="A7" s="48" t="s">
        <v>746</v>
      </c>
      <c r="B7" s="48"/>
      <c r="C7" s="48"/>
      <c r="D7" s="48"/>
      <c r="E7" s="48"/>
      <c r="F7" s="48"/>
      <c r="G7" s="48"/>
      <c r="H7" s="48"/>
      <c r="I7" s="48"/>
      <c r="J7" s="48"/>
      <c r="K7" s="48"/>
    </row>
    <row r="8" spans="1:42" ht="13.8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42" ht="17.399999999999999" hidden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42" ht="13.8" hidden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21.6" customHeight="1" x14ac:dyDescent="0.3">
      <c r="A11" s="54" t="str">
        <f>Source!G20</f>
        <v>Прокладка КЛ-10кВ в земле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AP11" s="14" t="str">
        <f>IF(Source!G12&lt;&gt;"Новый объект", Source!G12, 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2" spans="1:42" x14ac:dyDescent="0.25">
      <c r="A12" s="48" t="s">
        <v>747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1:42" ht="13.8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42" ht="13.8" x14ac:dyDescent="0.25">
      <c r="A14" s="50" t="str">
        <f>CONCATENATE( "Основание: чертежи № ", Source!J12)</f>
        <v>Основание: чертежи № 06/07.22-ЭС, 06/07.22-ПОС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42" ht="27.6" x14ac:dyDescent="0.25">
      <c r="A15" s="9"/>
      <c r="B15" s="9"/>
      <c r="C15" s="9"/>
      <c r="D15" s="9"/>
      <c r="E15" s="9"/>
      <c r="F15" s="9"/>
      <c r="G15" s="9"/>
      <c r="H15" s="9"/>
      <c r="I15" s="10" t="s">
        <v>748</v>
      </c>
      <c r="J15" s="10" t="s">
        <v>749</v>
      </c>
      <c r="K15" s="9"/>
    </row>
    <row r="16" spans="1:42" ht="13.8" x14ac:dyDescent="0.25">
      <c r="A16" s="9"/>
      <c r="B16" s="9"/>
      <c r="C16" s="9"/>
      <c r="D16" s="9"/>
      <c r="E16" s="9"/>
      <c r="F16" s="36" t="s">
        <v>750</v>
      </c>
      <c r="G16" s="36"/>
      <c r="H16" s="36"/>
      <c r="I16" s="11">
        <f>I17+I18+I19+I20</f>
        <v>0.22</v>
      </c>
      <c r="J16" s="11">
        <f>J17+J18+J19+J20</f>
        <v>2.4300000000000002</v>
      </c>
      <c r="K16" s="9" t="s">
        <v>784</v>
      </c>
    </row>
    <row r="17" spans="1:42" ht="13.8" x14ac:dyDescent="0.25">
      <c r="A17" s="9"/>
      <c r="B17" s="9"/>
      <c r="C17" s="9"/>
      <c r="D17" s="9"/>
      <c r="E17" s="9"/>
      <c r="F17" s="36" t="s">
        <v>57</v>
      </c>
      <c r="G17" s="36"/>
      <c r="H17" s="36"/>
      <c r="I17" s="11">
        <f>ROUND(SUM(X1:X413)/1000, 2)</f>
        <v>0.22</v>
      </c>
      <c r="J17" s="11">
        <f>ROUND((Source!F420)/1000, 2)</f>
        <v>2.4300000000000002</v>
      </c>
      <c r="K17" s="9" t="s">
        <v>784</v>
      </c>
    </row>
    <row r="18" spans="1:42" ht="13.8" x14ac:dyDescent="0.25">
      <c r="A18" s="9"/>
      <c r="B18" s="9"/>
      <c r="C18" s="9"/>
      <c r="D18" s="9"/>
      <c r="E18" s="9"/>
      <c r="F18" s="36" t="s">
        <v>507</v>
      </c>
      <c r="G18" s="36"/>
      <c r="H18" s="36"/>
      <c r="I18" s="11">
        <f>ROUND(SUM(Y1:Y413)/1000, 2)</f>
        <v>0</v>
      </c>
      <c r="J18" s="11">
        <f>ROUND((Source!F421)/1000, 2)</f>
        <v>0</v>
      </c>
      <c r="K18" s="9" t="s">
        <v>784</v>
      </c>
    </row>
    <row r="19" spans="1:42" ht="13.8" x14ac:dyDescent="0.25">
      <c r="A19" s="9"/>
      <c r="B19" s="9"/>
      <c r="C19" s="9"/>
      <c r="D19" s="9"/>
      <c r="E19" s="9"/>
      <c r="F19" s="36" t="s">
        <v>751</v>
      </c>
      <c r="G19" s="36"/>
      <c r="H19" s="36"/>
      <c r="I19" s="11">
        <f>ROUND(SUM(Z1:Z413)/1000, 2)</f>
        <v>0</v>
      </c>
      <c r="J19" s="11">
        <f>ROUND((Source!F412)/1000, 2)</f>
        <v>0</v>
      </c>
      <c r="K19" s="9" t="s">
        <v>784</v>
      </c>
    </row>
    <row r="20" spans="1:42" ht="13.8" x14ac:dyDescent="0.25">
      <c r="A20" s="9"/>
      <c r="B20" s="9"/>
      <c r="C20" s="9"/>
      <c r="D20" s="9"/>
      <c r="E20" s="9"/>
      <c r="F20" s="36" t="s">
        <v>752</v>
      </c>
      <c r="G20" s="36"/>
      <c r="H20" s="36"/>
      <c r="I20" s="11">
        <f>ROUND(SUM(AA1:AA413)/1000, 2)</f>
        <v>0</v>
      </c>
      <c r="J20" s="11">
        <f>ROUND((Source!F422+Source!F423)/1000, 2)</f>
        <v>0</v>
      </c>
      <c r="K20" s="9" t="s">
        <v>784</v>
      </c>
    </row>
    <row r="21" spans="1:42" ht="13.8" x14ac:dyDescent="0.25">
      <c r="A21" s="9"/>
      <c r="B21" s="9"/>
      <c r="C21" s="9"/>
      <c r="D21" s="9"/>
      <c r="E21" s="9"/>
      <c r="F21" s="36" t="s">
        <v>753</v>
      </c>
      <c r="G21" s="36"/>
      <c r="H21" s="36"/>
      <c r="I21" s="11">
        <f>ROUND(SUM(W1:W413)/1000, 2)</f>
        <v>0.03</v>
      </c>
      <c r="J21" s="11">
        <f>(Source!F418+ Source!F417)/1000</f>
        <v>0.75261</v>
      </c>
      <c r="K21" s="9" t="s">
        <v>784</v>
      </c>
    </row>
    <row r="22" spans="1:42" ht="13.8" hidden="1" x14ac:dyDescent="0.25">
      <c r="A22" s="9"/>
      <c r="B22" s="9"/>
      <c r="C22" s="9"/>
      <c r="D22" s="9"/>
      <c r="E22" s="9"/>
      <c r="F22" s="36" t="s">
        <v>754</v>
      </c>
      <c r="G22" s="36"/>
      <c r="H22" s="36"/>
      <c r="I22" s="11"/>
      <c r="J22" s="11"/>
      <c r="K22" s="9"/>
    </row>
    <row r="23" spans="1:42" ht="13.8" hidden="1" x14ac:dyDescent="0.25">
      <c r="A23" s="9"/>
      <c r="B23" s="9"/>
      <c r="C23" s="9"/>
      <c r="D23" s="9"/>
      <c r="E23" s="9"/>
      <c r="F23" s="44" t="s">
        <v>106</v>
      </c>
      <c r="G23" s="45"/>
      <c r="H23" s="45"/>
      <c r="I23" s="11">
        <f>ROUND(SUM(AE1:AE413)/1000, 2)</f>
        <v>0</v>
      </c>
      <c r="J23" s="11">
        <f>SUM(AF1:AF413)/1000</f>
        <v>0</v>
      </c>
      <c r="K23" s="9" t="s">
        <v>784</v>
      </c>
    </row>
    <row r="24" spans="1:42" ht="13.8" x14ac:dyDescent="0.25">
      <c r="A24" s="46" t="s">
        <v>767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AP24" s="15" t="s">
        <v>767</v>
      </c>
    </row>
    <row r="25" spans="1:42" ht="69" x14ac:dyDescent="0.25">
      <c r="A25" s="12" t="s">
        <v>755</v>
      </c>
      <c r="B25" s="12" t="s">
        <v>756</v>
      </c>
      <c r="C25" s="12" t="s">
        <v>757</v>
      </c>
      <c r="D25" s="12" t="s">
        <v>758</v>
      </c>
      <c r="E25" s="12" t="s">
        <v>759</v>
      </c>
      <c r="F25" s="12" t="s">
        <v>760</v>
      </c>
      <c r="G25" s="13" t="s">
        <v>761</v>
      </c>
      <c r="H25" s="13" t="s">
        <v>762</v>
      </c>
      <c r="I25" s="12" t="s">
        <v>763</v>
      </c>
      <c r="J25" s="12" t="s">
        <v>764</v>
      </c>
      <c r="K25" s="12" t="s">
        <v>765</v>
      </c>
    </row>
    <row r="26" spans="1:42" ht="13.8" x14ac:dyDescent="0.25">
      <c r="A26" s="12">
        <v>1</v>
      </c>
      <c r="B26" s="12">
        <v>2</v>
      </c>
      <c r="C26" s="12">
        <v>3</v>
      </c>
      <c r="D26" s="12">
        <v>4</v>
      </c>
      <c r="E26" s="12">
        <v>5</v>
      </c>
      <c r="F26" s="12">
        <v>6</v>
      </c>
      <c r="G26" s="12">
        <v>7</v>
      </c>
      <c r="H26" s="12">
        <v>8</v>
      </c>
      <c r="I26" s="12">
        <v>9</v>
      </c>
      <c r="J26" s="12">
        <v>10</v>
      </c>
      <c r="K26" s="12">
        <v>11</v>
      </c>
    </row>
    <row r="28" spans="1:42" ht="16.8" x14ac:dyDescent="0.3">
      <c r="A28" s="42" t="str">
        <f>CONCATENATE("Локальная смета: ",IF(Source!G20&lt;&gt;"Новая локальная смета", Source!G20, ""))</f>
        <v>Локальная смета: Прокладка КЛ-10кВ в земле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30" spans="1:42" ht="16.8" hidden="1" x14ac:dyDescent="0.3">
      <c r="A30" s="42" t="str">
        <f>CONCATENATE("Раздел: ",IF(Source!G24&lt;&gt;"Новый раздел", Source!G24, ""))</f>
        <v>Раздел: Разборка покрытий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42" ht="43.2" hidden="1" x14ac:dyDescent="0.3">
      <c r="A31" s="16">
        <v>1</v>
      </c>
      <c r="B31" s="16" t="str">
        <f>Source!F28</f>
        <v>6.68-51-4</v>
      </c>
      <c r="C31" s="16" t="s">
        <v>29</v>
      </c>
      <c r="D31" s="18" t="str">
        <f>Source!H28</f>
        <v>100 м3 конструкций</v>
      </c>
      <c r="E31" s="17">
        <f>Source!I28</f>
        <v>0</v>
      </c>
      <c r="F31" s="20"/>
      <c r="G31" s="19"/>
      <c r="H31" s="17"/>
      <c r="I31" s="20"/>
      <c r="J31" s="17"/>
      <c r="K31" s="20"/>
      <c r="Q31">
        <f>ROUND((Source!DN28/100)*ROUND((Source!AF28*Source!AV28)*Source!I28, 2), 2)</f>
        <v>0</v>
      </c>
      <c r="R31">
        <f>Source!X28</f>
        <v>0</v>
      </c>
      <c r="S31">
        <f>ROUND((Source!DO28/100)*ROUND((Source!AF28*Source!AV28)*Source!I28, 2), 2)</f>
        <v>0</v>
      </c>
      <c r="T31">
        <f>Source!Y28</f>
        <v>0</v>
      </c>
      <c r="U31">
        <f>ROUND((175/100)*ROUND((Source!AE28*Source!AV28)*Source!I28, 2), 2)</f>
        <v>0</v>
      </c>
      <c r="V31">
        <f>ROUND((160/100)*ROUND(Source!CS28*Source!I28, 2), 2)</f>
        <v>0</v>
      </c>
      <c r="AI31">
        <v>0</v>
      </c>
    </row>
    <row r="32" spans="1:42" ht="39.6" hidden="1" x14ac:dyDescent="0.25">
      <c r="C32" s="21" t="str">
        <f>"Объем: "&amp;Source!I28&amp;"=((178,46)*"&amp;"0,04+"&amp;"14,22*"&amp;"0,13+"&amp;"0*"&amp;"0,06+"&amp;"0*"&amp;"0,1)/"&amp;"100"</f>
        <v>Объем: =((178,46)*0,04+14,22*0,13+0*0,06+0*0,1)/100</v>
      </c>
    </row>
    <row r="33" spans="1:35" ht="14.4" hidden="1" x14ac:dyDescent="0.3">
      <c r="A33" s="16"/>
      <c r="B33" s="16"/>
      <c r="C33" s="16" t="s">
        <v>768</v>
      </c>
      <c r="D33" s="18"/>
      <c r="E33" s="17"/>
      <c r="F33" s="20">
        <f>Source!AO28</f>
        <v>1687.95</v>
      </c>
      <c r="G33" s="19" t="str">
        <f>Source!DG28</f>
        <v>)*1,1</v>
      </c>
      <c r="H33" s="17">
        <f>Source!AV28</f>
        <v>1.0469999999999999</v>
      </c>
      <c r="I33" s="20">
        <f>ROUND((Source!AF28*Source!AV28)*Source!I28, 2)</f>
        <v>0</v>
      </c>
      <c r="J33" s="17">
        <f>IF(Source!BA28&lt;&gt; 0, Source!BA28, 1)</f>
        <v>26.39</v>
      </c>
      <c r="K33" s="20">
        <f>Source!S28</f>
        <v>0</v>
      </c>
      <c r="W33">
        <f>I33</f>
        <v>0</v>
      </c>
    </row>
    <row r="34" spans="1:35" ht="14.4" hidden="1" x14ac:dyDescent="0.3">
      <c r="A34" s="16"/>
      <c r="B34" s="16"/>
      <c r="C34" s="16" t="s">
        <v>769</v>
      </c>
      <c r="D34" s="18"/>
      <c r="E34" s="17"/>
      <c r="F34" s="20">
        <f>Source!AM28</f>
        <v>1988.68</v>
      </c>
      <c r="G34" s="19" t="str">
        <f>Source!DE28</f>
        <v>)*1,1</v>
      </c>
      <c r="H34" s="17">
        <f>Source!AV28</f>
        <v>1.0469999999999999</v>
      </c>
      <c r="I34" s="20">
        <f>ROUND((Source!AD28*Source!AV28)*Source!I28, 2)</f>
        <v>0</v>
      </c>
      <c r="J34" s="17">
        <f>IF(Source!BB28&lt;&gt; 0, Source!BB28, 1)</f>
        <v>12.11</v>
      </c>
      <c r="K34" s="20">
        <f>Source!Q28</f>
        <v>0</v>
      </c>
    </row>
    <row r="35" spans="1:35" ht="14.4" hidden="1" x14ac:dyDescent="0.3">
      <c r="A35" s="16"/>
      <c r="B35" s="16"/>
      <c r="C35" s="16" t="s">
        <v>770</v>
      </c>
      <c r="D35" s="18"/>
      <c r="E35" s="17"/>
      <c r="F35" s="20">
        <f>Source!AN28</f>
        <v>509.75</v>
      </c>
      <c r="G35" s="19" t="str">
        <f>Source!DF28</f>
        <v>)*1,1</v>
      </c>
      <c r="H35" s="17">
        <f>Source!AV28</f>
        <v>1.0469999999999999</v>
      </c>
      <c r="I35" s="22">
        <f>ROUND((Source!AE28*Source!AV28)*Source!I28, 2)</f>
        <v>0</v>
      </c>
      <c r="J35" s="17">
        <f>IF(Source!BS28&lt;&gt; 0, Source!BS28, 1)</f>
        <v>26.39</v>
      </c>
      <c r="K35" s="22">
        <f>Source!R28</f>
        <v>0</v>
      </c>
      <c r="W35">
        <f>I35</f>
        <v>0</v>
      </c>
    </row>
    <row r="36" spans="1:35" ht="14.4" hidden="1" x14ac:dyDescent="0.3">
      <c r="A36" s="16"/>
      <c r="B36" s="16"/>
      <c r="C36" s="16" t="s">
        <v>771</v>
      </c>
      <c r="D36" s="18" t="s">
        <v>772</v>
      </c>
      <c r="E36" s="17">
        <f>Source!DN28</f>
        <v>80</v>
      </c>
      <c r="F36" s="20"/>
      <c r="G36" s="19"/>
      <c r="H36" s="17"/>
      <c r="I36" s="20">
        <f>SUM(Q31:Q35)</f>
        <v>0</v>
      </c>
      <c r="J36" s="17">
        <f>Source!BZ28</f>
        <v>70</v>
      </c>
      <c r="K36" s="20">
        <f>SUM(R31:R35)</f>
        <v>0</v>
      </c>
    </row>
    <row r="37" spans="1:35" ht="14.4" hidden="1" x14ac:dyDescent="0.3">
      <c r="A37" s="16"/>
      <c r="B37" s="16"/>
      <c r="C37" s="16" t="s">
        <v>773</v>
      </c>
      <c r="D37" s="18" t="s">
        <v>772</v>
      </c>
      <c r="E37" s="17">
        <f>Source!DO28</f>
        <v>55</v>
      </c>
      <c r="F37" s="20"/>
      <c r="G37" s="19"/>
      <c r="H37" s="17"/>
      <c r="I37" s="20">
        <f>SUM(S31:S36)</f>
        <v>0</v>
      </c>
      <c r="J37" s="17">
        <f>Source!CA28</f>
        <v>41</v>
      </c>
      <c r="K37" s="20">
        <f>SUM(T31:T36)</f>
        <v>0</v>
      </c>
    </row>
    <row r="38" spans="1:35" ht="14.4" hidden="1" x14ac:dyDescent="0.3">
      <c r="A38" s="16"/>
      <c r="B38" s="16"/>
      <c r="C38" s="16" t="s">
        <v>774</v>
      </c>
      <c r="D38" s="18" t="s">
        <v>772</v>
      </c>
      <c r="E38" s="17">
        <f>175</f>
        <v>175</v>
      </c>
      <c r="F38" s="20"/>
      <c r="G38" s="19"/>
      <c r="H38" s="17"/>
      <c r="I38" s="20">
        <f>SUM(U31:U37)</f>
        <v>0</v>
      </c>
      <c r="J38" s="17">
        <f>160</f>
        <v>160</v>
      </c>
      <c r="K38" s="20">
        <f>SUM(V31:V37)</f>
        <v>0</v>
      </c>
    </row>
    <row r="39" spans="1:35" ht="14.4" hidden="1" x14ac:dyDescent="0.3">
      <c r="A39" s="23"/>
      <c r="B39" s="23"/>
      <c r="C39" s="23" t="s">
        <v>775</v>
      </c>
      <c r="D39" s="24" t="s">
        <v>776</v>
      </c>
      <c r="E39" s="25">
        <f>Source!AQ28</f>
        <v>155</v>
      </c>
      <c r="F39" s="26"/>
      <c r="G39" s="27" t="str">
        <f>Source!DI28</f>
        <v>)*1,1</v>
      </c>
      <c r="H39" s="25">
        <f>Source!AV28</f>
        <v>1.0469999999999999</v>
      </c>
      <c r="I39" s="26">
        <f>Source!U28</f>
        <v>0</v>
      </c>
      <c r="J39" s="25"/>
      <c r="K39" s="26"/>
    </row>
    <row r="40" spans="1:35" ht="13.8" hidden="1" x14ac:dyDescent="0.25">
      <c r="C40" s="28" t="s">
        <v>777</v>
      </c>
      <c r="H40" s="41">
        <f>I33+I34+I36+I37+I38+0</f>
        <v>0</v>
      </c>
      <c r="I40" s="41"/>
      <c r="J40" s="41">
        <f>K33+K34+K36+K37+K38+0</f>
        <v>0</v>
      </c>
      <c r="K40" s="41"/>
      <c r="O40" s="29">
        <f>I33+I34+I36+I37+I38+0</f>
        <v>0</v>
      </c>
      <c r="P40" s="29">
        <f>K33+K34+K36+K37+K38+0</f>
        <v>0</v>
      </c>
      <c r="X40">
        <f>IF(Source!BI28&lt;=1,I33+I34+I36+I37+I38-0, 0)</f>
        <v>0</v>
      </c>
      <c r="Y40">
        <f>IF(Source!BI28=2,I33+I34+I36+I37+I38-0, 0)</f>
        <v>0</v>
      </c>
      <c r="Z40">
        <f>IF(Source!BI28=3,I33+I34+I36+I37+I38-0, 0)</f>
        <v>0</v>
      </c>
      <c r="AA40">
        <f>IF(Source!BI28=4,I33+I34+I36+I37+I38,0)</f>
        <v>0</v>
      </c>
    </row>
    <row r="41" spans="1:35" hidden="1" x14ac:dyDescent="0.25"/>
    <row r="42" spans="1:35" ht="43.2" hidden="1" x14ac:dyDescent="0.3">
      <c r="A42" s="16">
        <v>2</v>
      </c>
      <c r="B42" s="16" t="str">
        <f>Source!F29</f>
        <v>6.68-51-5</v>
      </c>
      <c r="C42" s="16" t="s">
        <v>39</v>
      </c>
      <c r="D42" s="18" t="str">
        <f>Source!H29</f>
        <v>100 м3 конструкций</v>
      </c>
      <c r="E42" s="17">
        <f>Source!I29</f>
        <v>0</v>
      </c>
      <c r="F42" s="20"/>
      <c r="G42" s="19"/>
      <c r="H42" s="17"/>
      <c r="I42" s="20"/>
      <c r="J42" s="17"/>
      <c r="K42" s="20"/>
      <c r="Q42">
        <f>ROUND((Source!DN29/100)*ROUND((Source!AF29*Source!AV29)*Source!I29, 2), 2)</f>
        <v>0</v>
      </c>
      <c r="R42">
        <f>Source!X29</f>
        <v>0</v>
      </c>
      <c r="S42">
        <f>ROUND((Source!DO29/100)*ROUND((Source!AF29*Source!AV29)*Source!I29, 2), 2)</f>
        <v>0</v>
      </c>
      <c r="T42">
        <f>Source!Y29</f>
        <v>0</v>
      </c>
      <c r="U42">
        <f>ROUND((175/100)*ROUND((Source!AE29*Source!AV29)*Source!I29, 2), 2)</f>
        <v>0</v>
      </c>
      <c r="V42">
        <f>ROUND((160/100)*ROUND(Source!CS29*Source!I29, 2), 2)</f>
        <v>0</v>
      </c>
      <c r="AI42">
        <v>0</v>
      </c>
    </row>
    <row r="43" spans="1:35" hidden="1" x14ac:dyDescent="0.25">
      <c r="C43" s="21" t="str">
        <f>"Объем: "&amp;Source!I29&amp;"=(14,22*"&amp;"0,17)/"&amp;"100"</f>
        <v>Объем: =(14,22*0,17)/100</v>
      </c>
    </row>
    <row r="44" spans="1:35" ht="14.4" hidden="1" x14ac:dyDescent="0.3">
      <c r="A44" s="16"/>
      <c r="B44" s="16"/>
      <c r="C44" s="16" t="s">
        <v>768</v>
      </c>
      <c r="D44" s="18"/>
      <c r="E44" s="17"/>
      <c r="F44" s="20">
        <f>Source!AO29</f>
        <v>624.69000000000005</v>
      </c>
      <c r="G44" s="19" t="str">
        <f>Source!DG29</f>
        <v>)*1,1</v>
      </c>
      <c r="H44" s="17">
        <f>Source!AV29</f>
        <v>1.0469999999999999</v>
      </c>
      <c r="I44" s="20">
        <f>ROUND((Source!AF29*Source!AV29)*Source!I29, 2)</f>
        <v>0</v>
      </c>
      <c r="J44" s="17">
        <f>IF(Source!BA29&lt;&gt; 0, Source!BA29, 1)</f>
        <v>26.39</v>
      </c>
      <c r="K44" s="20">
        <f>Source!S29</f>
        <v>0</v>
      </c>
      <c r="W44">
        <f>I44</f>
        <v>0</v>
      </c>
    </row>
    <row r="45" spans="1:35" ht="14.4" hidden="1" x14ac:dyDescent="0.3">
      <c r="A45" s="16"/>
      <c r="B45" s="16"/>
      <c r="C45" s="16" t="s">
        <v>769</v>
      </c>
      <c r="D45" s="18"/>
      <c r="E45" s="17"/>
      <c r="F45" s="20">
        <f>Source!AM29</f>
        <v>2205.7199999999998</v>
      </c>
      <c r="G45" s="19" t="str">
        <f>Source!DE29</f>
        <v>)*1,1</v>
      </c>
      <c r="H45" s="17">
        <f>Source!AV29</f>
        <v>1.0469999999999999</v>
      </c>
      <c r="I45" s="20">
        <f>ROUND((Source!AD29*Source!AV29)*Source!I29, 2)</f>
        <v>0</v>
      </c>
      <c r="J45" s="17">
        <f>IF(Source!BB29&lt;&gt; 0, Source!BB29, 1)</f>
        <v>8.81</v>
      </c>
      <c r="K45" s="20">
        <f>Source!Q29</f>
        <v>0</v>
      </c>
    </row>
    <row r="46" spans="1:35" ht="14.4" hidden="1" x14ac:dyDescent="0.3">
      <c r="A46" s="16"/>
      <c r="B46" s="16"/>
      <c r="C46" s="16" t="s">
        <v>770</v>
      </c>
      <c r="D46" s="18"/>
      <c r="E46" s="17"/>
      <c r="F46" s="20">
        <f>Source!AN29</f>
        <v>189.47</v>
      </c>
      <c r="G46" s="19" t="str">
        <f>Source!DF29</f>
        <v>)*1,1</v>
      </c>
      <c r="H46" s="17">
        <f>Source!AV29</f>
        <v>1.0469999999999999</v>
      </c>
      <c r="I46" s="22">
        <f>ROUND((Source!AE29*Source!AV29)*Source!I29, 2)</f>
        <v>0</v>
      </c>
      <c r="J46" s="17">
        <f>IF(Source!BS29&lt;&gt; 0, Source!BS29, 1)</f>
        <v>26.39</v>
      </c>
      <c r="K46" s="22">
        <f>Source!R29</f>
        <v>0</v>
      </c>
      <c r="W46">
        <f>I46</f>
        <v>0</v>
      </c>
    </row>
    <row r="47" spans="1:35" ht="14.4" hidden="1" x14ac:dyDescent="0.3">
      <c r="A47" s="16"/>
      <c r="B47" s="16"/>
      <c r="C47" s="16" t="s">
        <v>771</v>
      </c>
      <c r="D47" s="18" t="s">
        <v>772</v>
      </c>
      <c r="E47" s="17">
        <f>Source!DN29</f>
        <v>80</v>
      </c>
      <c r="F47" s="20"/>
      <c r="G47" s="19"/>
      <c r="H47" s="17"/>
      <c r="I47" s="20">
        <f>SUM(Q42:Q46)</f>
        <v>0</v>
      </c>
      <c r="J47" s="17">
        <f>Source!BZ29</f>
        <v>70</v>
      </c>
      <c r="K47" s="20">
        <f>SUM(R42:R46)</f>
        <v>0</v>
      </c>
    </row>
    <row r="48" spans="1:35" ht="14.4" hidden="1" x14ac:dyDescent="0.3">
      <c r="A48" s="16"/>
      <c r="B48" s="16"/>
      <c r="C48" s="16" t="s">
        <v>773</v>
      </c>
      <c r="D48" s="18" t="s">
        <v>772</v>
      </c>
      <c r="E48" s="17">
        <f>Source!DO29</f>
        <v>55</v>
      </c>
      <c r="F48" s="20"/>
      <c r="G48" s="19"/>
      <c r="H48" s="17"/>
      <c r="I48" s="20">
        <f>SUM(S42:S47)</f>
        <v>0</v>
      </c>
      <c r="J48" s="17">
        <f>Source!CA29</f>
        <v>41</v>
      </c>
      <c r="K48" s="20">
        <f>SUM(T42:T47)</f>
        <v>0</v>
      </c>
    </row>
    <row r="49" spans="1:35" ht="14.4" hidden="1" x14ac:dyDescent="0.3">
      <c r="A49" s="16"/>
      <c r="B49" s="16"/>
      <c r="C49" s="16" t="s">
        <v>774</v>
      </c>
      <c r="D49" s="18" t="s">
        <v>772</v>
      </c>
      <c r="E49" s="17">
        <f>175</f>
        <v>175</v>
      </c>
      <c r="F49" s="20"/>
      <c r="G49" s="19"/>
      <c r="H49" s="17"/>
      <c r="I49" s="20">
        <f>SUM(U42:U48)</f>
        <v>0</v>
      </c>
      <c r="J49" s="17">
        <f>160</f>
        <v>160</v>
      </c>
      <c r="K49" s="20">
        <f>SUM(V42:V48)</f>
        <v>0</v>
      </c>
    </row>
    <row r="50" spans="1:35" ht="14.4" hidden="1" x14ac:dyDescent="0.3">
      <c r="A50" s="23"/>
      <c r="B50" s="23"/>
      <c r="C50" s="23" t="s">
        <v>775</v>
      </c>
      <c r="D50" s="24" t="s">
        <v>776</v>
      </c>
      <c r="E50" s="25">
        <f>Source!AQ29</f>
        <v>49.5</v>
      </c>
      <c r="F50" s="26"/>
      <c r="G50" s="27" t="str">
        <f>Source!DI29</f>
        <v>)*1,1</v>
      </c>
      <c r="H50" s="25">
        <f>Source!AV29</f>
        <v>1.0469999999999999</v>
      </c>
      <c r="I50" s="26">
        <f>Source!U29</f>
        <v>0</v>
      </c>
      <c r="J50" s="25"/>
      <c r="K50" s="26"/>
    </row>
    <row r="51" spans="1:35" ht="13.8" hidden="1" x14ac:dyDescent="0.25">
      <c r="C51" s="28" t="s">
        <v>777</v>
      </c>
      <c r="H51" s="41">
        <f>I44+I45+I47+I48+I49+0</f>
        <v>0</v>
      </c>
      <c r="I51" s="41"/>
      <c r="J51" s="41">
        <f>K44+K45+K47+K48+K49+0</f>
        <v>0</v>
      </c>
      <c r="K51" s="41"/>
      <c r="O51" s="29">
        <f>I44+I45+I47+I48+I49+0</f>
        <v>0</v>
      </c>
      <c r="P51" s="29">
        <f>K44+K45+K47+K48+K49+0</f>
        <v>0</v>
      </c>
      <c r="X51">
        <f>IF(Source!BI29&lt;=1,I44+I45+I47+I48+I49-0, 0)</f>
        <v>0</v>
      </c>
      <c r="Y51">
        <f>IF(Source!BI29=2,I44+I45+I47+I48+I49-0, 0)</f>
        <v>0</v>
      </c>
      <c r="Z51">
        <f>IF(Source!BI29=3,I44+I45+I47+I48+I49-0, 0)</f>
        <v>0</v>
      </c>
      <c r="AA51">
        <f>IF(Source!BI29=4,I44+I45+I47+I48+I49,0)</f>
        <v>0</v>
      </c>
    </row>
    <row r="52" spans="1:35" hidden="1" x14ac:dyDescent="0.25"/>
    <row r="53" spans="1:35" ht="41.4" hidden="1" x14ac:dyDescent="0.3">
      <c r="A53" s="16">
        <v>5</v>
      </c>
      <c r="B53" s="16" t="str">
        <f>Source!F34</f>
        <v>6.68-13-1</v>
      </c>
      <c r="C53" s="16" t="s">
        <v>62</v>
      </c>
      <c r="D53" s="18" t="str">
        <f>Source!H34</f>
        <v>1 Т</v>
      </c>
      <c r="E53" s="17">
        <f>Source!I34</f>
        <v>0</v>
      </c>
      <c r="F53" s="20"/>
      <c r="G53" s="19"/>
      <c r="H53" s="17"/>
      <c r="I53" s="20"/>
      <c r="J53" s="17"/>
      <c r="K53" s="20"/>
      <c r="Q53">
        <f>ROUND((Source!DN34/100)*ROUND((Source!AF34*Source!AV34)*Source!I34, 2), 2)</f>
        <v>0</v>
      </c>
      <c r="R53">
        <f>Source!X34</f>
        <v>0</v>
      </c>
      <c r="S53">
        <f>ROUND((Source!DO34/100)*ROUND((Source!AF34*Source!AV34)*Source!I34, 2), 2)</f>
        <v>0</v>
      </c>
      <c r="T53">
        <f>Source!Y34</f>
        <v>0</v>
      </c>
      <c r="U53">
        <f>ROUND((175/100)*ROUND((Source!AE34*Source!AV34)*Source!I34, 2), 2)</f>
        <v>0</v>
      </c>
      <c r="V53">
        <f>ROUND((160/100)*ROUND(Source!CS34*Source!I34, 2), 2)</f>
        <v>0</v>
      </c>
      <c r="AI53">
        <v>0</v>
      </c>
    </row>
    <row r="54" spans="1:35" hidden="1" x14ac:dyDescent="0.25">
      <c r="C54" s="21" t="str">
        <f>"Объем: "&amp;Source!I34&amp;"=("&amp;Source!I29&amp;"*"&amp;"2,2+"&amp;""&amp;Source!I28&amp;"*"&amp;"2,4)*"&amp;"100"</f>
        <v>Объем: =(*2,2+*2,4)*100</v>
      </c>
    </row>
    <row r="55" spans="1:35" ht="14.4" hidden="1" x14ac:dyDescent="0.3">
      <c r="A55" s="16"/>
      <c r="B55" s="16"/>
      <c r="C55" s="16" t="s">
        <v>769</v>
      </c>
      <c r="D55" s="18"/>
      <c r="E55" s="17"/>
      <c r="F55" s="20">
        <f>Source!AM34</f>
        <v>8.86</v>
      </c>
      <c r="G55" s="19" t="str">
        <f>Source!DE34</f>
        <v>)*1,1</v>
      </c>
      <c r="H55" s="17">
        <f>Source!AV34</f>
        <v>1.0469999999999999</v>
      </c>
      <c r="I55" s="20">
        <f>ROUND((Source!AD34*Source!AV34)*Source!I34, 2)</f>
        <v>0</v>
      </c>
      <c r="J55" s="17">
        <f>IF(Source!BB34&lt;&gt; 0, Source!BB34, 1)</f>
        <v>10.06</v>
      </c>
      <c r="K55" s="20">
        <f>Source!Q34</f>
        <v>0</v>
      </c>
    </row>
    <row r="56" spans="1:35" ht="14.4" hidden="1" x14ac:dyDescent="0.3">
      <c r="A56" s="16"/>
      <c r="B56" s="16"/>
      <c r="C56" s="16" t="s">
        <v>770</v>
      </c>
      <c r="D56" s="18"/>
      <c r="E56" s="17"/>
      <c r="F56" s="20">
        <f>Source!AN34</f>
        <v>1.48</v>
      </c>
      <c r="G56" s="19" t="str">
        <f>Source!DF34</f>
        <v>)*1,1</v>
      </c>
      <c r="H56" s="17">
        <f>Source!AV34</f>
        <v>1.0469999999999999</v>
      </c>
      <c r="I56" s="22">
        <f>ROUND((Source!AE34*Source!AV34)*Source!I34, 2)</f>
        <v>0</v>
      </c>
      <c r="J56" s="17">
        <f>IF(Source!BS34&lt;&gt; 0, Source!BS34, 1)</f>
        <v>26.39</v>
      </c>
      <c r="K56" s="22">
        <f>Source!R34</f>
        <v>0</v>
      </c>
      <c r="W56">
        <f>I56</f>
        <v>0</v>
      </c>
    </row>
    <row r="57" spans="1:35" ht="14.4" hidden="1" x14ac:dyDescent="0.3">
      <c r="A57" s="23"/>
      <c r="B57" s="23"/>
      <c r="C57" s="23" t="s">
        <v>774</v>
      </c>
      <c r="D57" s="24" t="s">
        <v>772</v>
      </c>
      <c r="E57" s="25">
        <f>175</f>
        <v>175</v>
      </c>
      <c r="F57" s="26"/>
      <c r="G57" s="27"/>
      <c r="H57" s="25"/>
      <c r="I57" s="26">
        <f>SUM(U53:U56)</f>
        <v>0</v>
      </c>
      <c r="J57" s="25">
        <f>160</f>
        <v>160</v>
      </c>
      <c r="K57" s="26">
        <f>SUM(V53:V56)</f>
        <v>0</v>
      </c>
    </row>
    <row r="58" spans="1:35" ht="13.8" hidden="1" x14ac:dyDescent="0.25">
      <c r="C58" s="28" t="s">
        <v>777</v>
      </c>
      <c r="H58" s="41">
        <f>I55+I57+0</f>
        <v>0</v>
      </c>
      <c r="I58" s="41"/>
      <c r="J58" s="41">
        <f>K55+K57+0</f>
        <v>0</v>
      </c>
      <c r="K58" s="41"/>
      <c r="O58" s="29">
        <f>I55+I57+0</f>
        <v>0</v>
      </c>
      <c r="P58" s="29">
        <f>K55+K57+0</f>
        <v>0</v>
      </c>
      <c r="X58">
        <f>IF(Source!BI34&lt;=1,I55+I57-0, 0)</f>
        <v>0</v>
      </c>
      <c r="Y58">
        <f>IF(Source!BI34=2,I55+I57-0, 0)</f>
        <v>0</v>
      </c>
      <c r="Z58">
        <f>IF(Source!BI34=3,I55+I57-0, 0)</f>
        <v>0</v>
      </c>
      <c r="AA58">
        <f>IF(Source!BI34=4,I55+I57,0)</f>
        <v>0</v>
      </c>
    </row>
    <row r="59" spans="1:35" hidden="1" x14ac:dyDescent="0.25"/>
    <row r="60" spans="1:35" hidden="1" x14ac:dyDescent="0.25"/>
    <row r="61" spans="1:35" ht="13.8" hidden="1" x14ac:dyDescent="0.25">
      <c r="A61" s="40" t="str">
        <f>CONCATENATE("Итого по разделу: ",IF(Source!G36&lt;&gt;"Новый раздел", Source!G36, ""))</f>
        <v>Итого по разделу: Разборка покрытий</v>
      </c>
      <c r="B61" s="40"/>
      <c r="C61" s="40"/>
      <c r="D61" s="40"/>
      <c r="E61" s="40"/>
      <c r="F61" s="40"/>
      <c r="G61" s="40"/>
      <c r="H61" s="38">
        <f>SUM(O30:O60)</f>
        <v>0</v>
      </c>
      <c r="I61" s="39"/>
      <c r="J61" s="38">
        <f>SUM(P30:P60)</f>
        <v>0</v>
      </c>
      <c r="K61" s="39"/>
    </row>
    <row r="62" spans="1:35" hidden="1" x14ac:dyDescent="0.25">
      <c r="A62" t="s">
        <v>778</v>
      </c>
      <c r="H62">
        <f>SUM(AC30:AC61)</f>
        <v>0</v>
      </c>
      <c r="J62">
        <f>SUM(AD30:AD61)</f>
        <v>0</v>
      </c>
    </row>
    <row r="63" spans="1:35" hidden="1" x14ac:dyDescent="0.25">
      <c r="A63" t="s">
        <v>779</v>
      </c>
      <c r="H63">
        <f>SUM(AE30:AE62)</f>
        <v>0</v>
      </c>
      <c r="J63">
        <f>SUM(AF30:AF62)</f>
        <v>0</v>
      </c>
    </row>
    <row r="64" spans="1:35" hidden="1" x14ac:dyDescent="0.25"/>
    <row r="65" spans="1:35" ht="16.8" hidden="1" x14ac:dyDescent="0.3">
      <c r="A65" s="42" t="str">
        <f>CONCATENATE("Раздел: ",IF(Source!G66&lt;&gt;"Новый раздел", Source!G66, ""))</f>
        <v>Раздел: Прокладка кабеля в земле. Строительные работы.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</row>
    <row r="66" spans="1:35" hidden="1" x14ac:dyDescent="0.25"/>
    <row r="67" spans="1:35" ht="13.8" hidden="1" x14ac:dyDescent="0.25">
      <c r="B67" s="43" t="str">
        <f>Source!G72</f>
        <v>Землянные работы (26,1% под напряжением, 40% вручную)</v>
      </c>
      <c r="C67" s="43"/>
      <c r="D67" s="43"/>
      <c r="E67" s="43"/>
      <c r="F67" s="43"/>
      <c r="G67" s="43"/>
      <c r="H67" s="43"/>
      <c r="I67" s="43"/>
      <c r="J67" s="43"/>
    </row>
    <row r="68" spans="1:35" ht="41.4" hidden="1" x14ac:dyDescent="0.3">
      <c r="A68" s="16">
        <v>6</v>
      </c>
      <c r="B68" s="16" t="str">
        <f>Source!F73</f>
        <v>3.1-51-1</v>
      </c>
      <c r="C68" s="16" t="s">
        <v>123</v>
      </c>
      <c r="D68" s="18" t="str">
        <f>Source!H73</f>
        <v>100 м3 грунта</v>
      </c>
      <c r="E68" s="17">
        <f>Source!I73</f>
        <v>0</v>
      </c>
      <c r="F68" s="20"/>
      <c r="G68" s="19"/>
      <c r="H68" s="17"/>
      <c r="I68" s="20"/>
      <c r="J68" s="17"/>
      <c r="K68" s="20"/>
      <c r="Q68">
        <f>ROUND((Source!DN73/100)*ROUND((Source!AF73*Source!AV73)*Source!I73, 2), 2)</f>
        <v>0</v>
      </c>
      <c r="R68">
        <f>Source!X73</f>
        <v>0</v>
      </c>
      <c r="S68">
        <f>ROUND((Source!DO73/100)*ROUND((Source!AF73*Source!AV73)*Source!I73, 2), 2)</f>
        <v>0</v>
      </c>
      <c r="T68">
        <f>Source!Y73</f>
        <v>0</v>
      </c>
      <c r="U68">
        <f>ROUND((175/100)*ROUND((Source!AE73*Source!AV73)*Source!I73, 2), 2)</f>
        <v>0</v>
      </c>
      <c r="V68">
        <f>ROUND((160/100)*ROUND(Source!CS73*Source!I73, 2), 2)</f>
        <v>0</v>
      </c>
      <c r="AI68">
        <v>0</v>
      </c>
    </row>
    <row r="69" spans="1:35" hidden="1" x14ac:dyDescent="0.25">
      <c r="C69" s="21" t="str">
        <f>"Объем: "&amp;Source!I73&amp;"=10,28/"&amp;"100"</f>
        <v>Объем: =10,28/100</v>
      </c>
    </row>
    <row r="70" spans="1:35" ht="28.2" hidden="1" x14ac:dyDescent="0.3">
      <c r="A70" s="16"/>
      <c r="B70" s="16"/>
      <c r="C70" s="16" t="s">
        <v>768</v>
      </c>
      <c r="D70" s="18"/>
      <c r="E70" s="17"/>
      <c r="F70" s="20">
        <f>Source!AO73</f>
        <v>2042.62</v>
      </c>
      <c r="G70" s="19" t="str">
        <f>Source!DG73</f>
        <v>)*1,3)*1,1</v>
      </c>
      <c r="H70" s="17">
        <f>Source!AV73</f>
        <v>1.248</v>
      </c>
      <c r="I70" s="20">
        <f>ROUND((Source!AF73*Source!AV73)*Source!I73, 2)</f>
        <v>0</v>
      </c>
      <c r="J70" s="17">
        <f>IF(Source!BA73&lt;&gt; 0, Source!BA73, 1)</f>
        <v>26.39</v>
      </c>
      <c r="K70" s="20">
        <f>Source!S73</f>
        <v>0</v>
      </c>
      <c r="W70">
        <f>I70</f>
        <v>0</v>
      </c>
    </row>
    <row r="71" spans="1:35" ht="14.4" hidden="1" x14ac:dyDescent="0.3">
      <c r="A71" s="16"/>
      <c r="B71" s="16"/>
      <c r="C71" s="16" t="s">
        <v>771</v>
      </c>
      <c r="D71" s="18" t="s">
        <v>772</v>
      </c>
      <c r="E71" s="17">
        <f>Source!DN73</f>
        <v>105</v>
      </c>
      <c r="F71" s="20"/>
      <c r="G71" s="19"/>
      <c r="H71" s="17"/>
      <c r="I71" s="20">
        <f>SUM(Q68:Q70)</f>
        <v>0</v>
      </c>
      <c r="J71" s="17">
        <f>Source!BZ73</f>
        <v>87</v>
      </c>
      <c r="K71" s="20">
        <f>SUM(R68:R70)</f>
        <v>0</v>
      </c>
    </row>
    <row r="72" spans="1:35" ht="14.4" hidden="1" x14ac:dyDescent="0.3">
      <c r="A72" s="16"/>
      <c r="B72" s="16"/>
      <c r="C72" s="16" t="s">
        <v>773</v>
      </c>
      <c r="D72" s="18" t="s">
        <v>772</v>
      </c>
      <c r="E72" s="17">
        <f>Source!DO73</f>
        <v>77</v>
      </c>
      <c r="F72" s="20"/>
      <c r="G72" s="19"/>
      <c r="H72" s="17"/>
      <c r="I72" s="20">
        <f>SUM(S68:S71)</f>
        <v>0</v>
      </c>
      <c r="J72" s="17">
        <f>Source!CA73</f>
        <v>41</v>
      </c>
      <c r="K72" s="20">
        <f>SUM(T68:T71)</f>
        <v>0</v>
      </c>
    </row>
    <row r="73" spans="1:35" ht="28.2" hidden="1" x14ac:dyDescent="0.3">
      <c r="A73" s="23"/>
      <c r="B73" s="23"/>
      <c r="C73" s="23" t="s">
        <v>775</v>
      </c>
      <c r="D73" s="24" t="s">
        <v>776</v>
      </c>
      <c r="E73" s="25">
        <f>Source!AQ73</f>
        <v>192.7</v>
      </c>
      <c r="F73" s="26"/>
      <c r="G73" s="27" t="str">
        <f>Source!DI73</f>
        <v>)*1,3)*1,1</v>
      </c>
      <c r="H73" s="25">
        <f>Source!AV73</f>
        <v>1.248</v>
      </c>
      <c r="I73" s="26">
        <f>Source!U73</f>
        <v>0</v>
      </c>
      <c r="J73" s="25"/>
      <c r="K73" s="26"/>
    </row>
    <row r="74" spans="1:35" ht="13.8" hidden="1" x14ac:dyDescent="0.25">
      <c r="C74" s="28" t="s">
        <v>777</v>
      </c>
      <c r="H74" s="41">
        <f>I70+I71+I72+0</f>
        <v>0</v>
      </c>
      <c r="I74" s="41"/>
      <c r="J74" s="41">
        <f>K70+K71+K72+0</f>
        <v>0</v>
      </c>
      <c r="K74" s="41"/>
      <c r="O74" s="29">
        <f>I70+I71+I72+0</f>
        <v>0</v>
      </c>
      <c r="P74" s="29">
        <f>K70+K71+K72+0</f>
        <v>0</v>
      </c>
      <c r="X74">
        <f>IF(Source!BI73&lt;=1,I70+I71+I72-0, 0)</f>
        <v>0</v>
      </c>
      <c r="Y74">
        <f>IF(Source!BI73=2,I70+I71+I72-0, 0)</f>
        <v>0</v>
      </c>
      <c r="Z74">
        <f>IF(Source!BI73=3,I70+I71+I72-0, 0)</f>
        <v>0</v>
      </c>
      <c r="AA74">
        <f>IF(Source!BI73=4,I70+I71+I72,0)</f>
        <v>0</v>
      </c>
    </row>
    <row r="75" spans="1:35" hidden="1" x14ac:dyDescent="0.25"/>
    <row r="76" spans="1:35" ht="41.4" hidden="1" x14ac:dyDescent="0.3">
      <c r="A76" s="16">
        <v>7</v>
      </c>
      <c r="B76" s="16" t="str">
        <f>Source!F74</f>
        <v>3.1-51-1</v>
      </c>
      <c r="C76" s="16" t="s">
        <v>123</v>
      </c>
      <c r="D76" s="18" t="str">
        <f>Source!H74</f>
        <v>100 м3 грунта</v>
      </c>
      <c r="E76" s="17">
        <f>Source!I74</f>
        <v>0</v>
      </c>
      <c r="F76" s="20"/>
      <c r="G76" s="19"/>
      <c r="H76" s="17"/>
      <c r="I76" s="20"/>
      <c r="J76" s="17"/>
      <c r="K76" s="20"/>
      <c r="Q76">
        <f>ROUND((Source!DN74/100)*ROUND((Source!AF74*Source!AV74)*Source!I74, 2), 2)</f>
        <v>0</v>
      </c>
      <c r="R76">
        <f>Source!X74</f>
        <v>0</v>
      </c>
      <c r="S76">
        <f>ROUND((Source!DO74/100)*ROUND((Source!AF74*Source!AV74)*Source!I74, 2), 2)</f>
        <v>0</v>
      </c>
      <c r="T76">
        <f>Source!Y74</f>
        <v>0</v>
      </c>
      <c r="U76">
        <f>ROUND((175/100)*ROUND((Source!AE74*Source!AV74)*Source!I74, 2), 2)</f>
        <v>0</v>
      </c>
      <c r="V76">
        <f>ROUND((160/100)*ROUND(Source!CS74*Source!I74, 2), 2)</f>
        <v>0</v>
      </c>
      <c r="AI76">
        <v>0</v>
      </c>
    </row>
    <row r="77" spans="1:35" hidden="1" x14ac:dyDescent="0.25">
      <c r="C77" s="21" t="str">
        <f>"Объем: "&amp;Source!I74&amp;"=5,48/"&amp;"100"</f>
        <v>Объем: =5,48/100</v>
      </c>
    </row>
    <row r="78" spans="1:35" ht="14.4" hidden="1" x14ac:dyDescent="0.3">
      <c r="A78" s="16"/>
      <c r="B78" s="16"/>
      <c r="C78" s="16" t="s">
        <v>768</v>
      </c>
      <c r="D78" s="18"/>
      <c r="E78" s="17"/>
      <c r="F78" s="20">
        <f>Source!AO74</f>
        <v>2042.62</v>
      </c>
      <c r="G78" s="19" t="str">
        <f>Source!DG74</f>
        <v>)*1,1</v>
      </c>
      <c r="H78" s="17">
        <f>Source!AV74</f>
        <v>1.248</v>
      </c>
      <c r="I78" s="20">
        <f>ROUND((Source!AF74*Source!AV74)*Source!I74, 2)</f>
        <v>0</v>
      </c>
      <c r="J78" s="17">
        <f>IF(Source!BA74&lt;&gt; 0, Source!BA74, 1)</f>
        <v>26.39</v>
      </c>
      <c r="K78" s="20">
        <f>Source!S74</f>
        <v>0</v>
      </c>
      <c r="W78">
        <f>I78</f>
        <v>0</v>
      </c>
    </row>
    <row r="79" spans="1:35" ht="14.4" hidden="1" x14ac:dyDescent="0.3">
      <c r="A79" s="16"/>
      <c r="B79" s="16"/>
      <c r="C79" s="16" t="s">
        <v>771</v>
      </c>
      <c r="D79" s="18" t="s">
        <v>772</v>
      </c>
      <c r="E79" s="17">
        <f>Source!DN74</f>
        <v>105</v>
      </c>
      <c r="F79" s="20"/>
      <c r="G79" s="19"/>
      <c r="H79" s="17"/>
      <c r="I79" s="20">
        <f>SUM(Q76:Q78)</f>
        <v>0</v>
      </c>
      <c r="J79" s="17">
        <f>Source!BZ74</f>
        <v>87</v>
      </c>
      <c r="K79" s="20">
        <f>SUM(R76:R78)</f>
        <v>0</v>
      </c>
    </row>
    <row r="80" spans="1:35" ht="14.4" hidden="1" x14ac:dyDescent="0.3">
      <c r="A80" s="16"/>
      <c r="B80" s="16"/>
      <c r="C80" s="16" t="s">
        <v>773</v>
      </c>
      <c r="D80" s="18" t="s">
        <v>772</v>
      </c>
      <c r="E80" s="17">
        <f>Source!DO74</f>
        <v>77</v>
      </c>
      <c r="F80" s="20"/>
      <c r="G80" s="19"/>
      <c r="H80" s="17"/>
      <c r="I80" s="20">
        <f>SUM(S76:S79)</f>
        <v>0</v>
      </c>
      <c r="J80" s="17">
        <f>Source!CA74</f>
        <v>41</v>
      </c>
      <c r="K80" s="20">
        <f>SUM(T76:T79)</f>
        <v>0</v>
      </c>
    </row>
    <row r="81" spans="1:35" ht="14.4" hidden="1" x14ac:dyDescent="0.3">
      <c r="A81" s="23"/>
      <c r="B81" s="23"/>
      <c r="C81" s="23" t="s">
        <v>775</v>
      </c>
      <c r="D81" s="24" t="s">
        <v>776</v>
      </c>
      <c r="E81" s="25">
        <f>Source!AQ74</f>
        <v>192.7</v>
      </c>
      <c r="F81" s="26"/>
      <c r="G81" s="27" t="str">
        <f>Source!DI74</f>
        <v>)*1,1</v>
      </c>
      <c r="H81" s="25">
        <f>Source!AV74</f>
        <v>1.248</v>
      </c>
      <c r="I81" s="26">
        <f>Source!U74</f>
        <v>0</v>
      </c>
      <c r="J81" s="25"/>
      <c r="K81" s="26"/>
    </row>
    <row r="82" spans="1:35" ht="13.8" hidden="1" x14ac:dyDescent="0.25">
      <c r="C82" s="28" t="s">
        <v>777</v>
      </c>
      <c r="H82" s="41">
        <f>I78+I79+I80+0</f>
        <v>0</v>
      </c>
      <c r="I82" s="41"/>
      <c r="J82" s="41">
        <f>K78+K79+K80+0</f>
        <v>0</v>
      </c>
      <c r="K82" s="41"/>
      <c r="O82" s="29">
        <f>I78+I79+I80+0</f>
        <v>0</v>
      </c>
      <c r="P82" s="29">
        <f>K78+K79+K80+0</f>
        <v>0</v>
      </c>
      <c r="X82">
        <f>IF(Source!BI74&lt;=1,I78+I79+I80-0, 0)</f>
        <v>0</v>
      </c>
      <c r="Y82">
        <f>IF(Source!BI74=2,I78+I79+I80-0, 0)</f>
        <v>0</v>
      </c>
      <c r="Z82">
        <f>IF(Source!BI74=3,I78+I79+I80-0, 0)</f>
        <v>0</v>
      </c>
      <c r="AA82">
        <f>IF(Source!BI74=4,I78+I79+I80,0)</f>
        <v>0</v>
      </c>
    </row>
    <row r="83" spans="1:35" hidden="1" x14ac:dyDescent="0.25"/>
    <row r="84" spans="1:35" ht="55.2" hidden="1" x14ac:dyDescent="0.3">
      <c r="A84" s="16">
        <v>8</v>
      </c>
      <c r="B84" s="16" t="str">
        <f>Source!F75</f>
        <v>3.1-7-2</v>
      </c>
      <c r="C84" s="16" t="s">
        <v>138</v>
      </c>
      <c r="D84" s="18" t="str">
        <f>Source!H75</f>
        <v>100 м3 грунта</v>
      </c>
      <c r="E84" s="17">
        <f>Source!I75</f>
        <v>0</v>
      </c>
      <c r="F84" s="20"/>
      <c r="G84" s="19"/>
      <c r="H84" s="17"/>
      <c r="I84" s="20"/>
      <c r="J84" s="17"/>
      <c r="K84" s="20"/>
      <c r="Q84">
        <f>ROUND((Source!DN75/100)*ROUND((Source!AF75*Source!AV75)*Source!I75, 2), 2)</f>
        <v>0</v>
      </c>
      <c r="R84">
        <f>Source!X75</f>
        <v>0</v>
      </c>
      <c r="S84">
        <f>ROUND((Source!DO75/100)*ROUND((Source!AF75*Source!AV75)*Source!I75, 2), 2)</f>
        <v>0</v>
      </c>
      <c r="T84">
        <f>Source!Y75</f>
        <v>0</v>
      </c>
      <c r="U84">
        <f>ROUND((175/100)*ROUND((Source!AE75*Source!AV75)*Source!I75, 2), 2)</f>
        <v>0</v>
      </c>
      <c r="V84">
        <f>ROUND((160/100)*ROUND(Source!CS75*Source!I75, 2), 2)</f>
        <v>0</v>
      </c>
      <c r="AI84">
        <v>0</v>
      </c>
    </row>
    <row r="85" spans="1:35" hidden="1" x14ac:dyDescent="0.25">
      <c r="C85" s="21" t="str">
        <f>"Объем: "&amp;Source!I75&amp;"=11,91/"&amp;"100"</f>
        <v>Объем: =11,91/100</v>
      </c>
    </row>
    <row r="86" spans="1:35" ht="14.4" hidden="1" x14ac:dyDescent="0.3">
      <c r="A86" s="16"/>
      <c r="B86" s="16"/>
      <c r="C86" s="16" t="s">
        <v>768</v>
      </c>
      <c r="D86" s="18"/>
      <c r="E86" s="17"/>
      <c r="F86" s="20">
        <f>Source!AO75</f>
        <v>30.15</v>
      </c>
      <c r="G86" s="19" t="str">
        <f>Source!DG75</f>
        <v>)*1,1</v>
      </c>
      <c r="H86" s="17">
        <f>Source!AV75</f>
        <v>1.1919999999999999</v>
      </c>
      <c r="I86" s="20">
        <f>ROUND((Source!AF75*Source!AV75)*Source!I75, 2)</f>
        <v>0</v>
      </c>
      <c r="J86" s="17">
        <f>IF(Source!BA75&lt;&gt; 0, Source!BA75, 1)</f>
        <v>26.39</v>
      </c>
      <c r="K86" s="20">
        <f>Source!S75</f>
        <v>0</v>
      </c>
      <c r="W86">
        <f>I86</f>
        <v>0</v>
      </c>
    </row>
    <row r="87" spans="1:35" ht="14.4" hidden="1" x14ac:dyDescent="0.3">
      <c r="A87" s="16"/>
      <c r="B87" s="16"/>
      <c r="C87" s="16" t="s">
        <v>769</v>
      </c>
      <c r="D87" s="18"/>
      <c r="E87" s="17"/>
      <c r="F87" s="20">
        <f>Source!AM75</f>
        <v>1195.82</v>
      </c>
      <c r="G87" s="19" t="str">
        <f>Source!DE75</f>
        <v>)*1,1</v>
      </c>
      <c r="H87" s="17">
        <f>Source!AV75</f>
        <v>1.1919999999999999</v>
      </c>
      <c r="I87" s="20">
        <f>ROUND((Source!AD75*Source!AV75)*Source!I75, 2)</f>
        <v>0</v>
      </c>
      <c r="J87" s="17">
        <f>IF(Source!BB75&lt;&gt; 0, Source!BB75, 1)</f>
        <v>9.6999999999999993</v>
      </c>
      <c r="K87" s="20">
        <f>Source!Q75</f>
        <v>0</v>
      </c>
    </row>
    <row r="88" spans="1:35" ht="14.4" hidden="1" x14ac:dyDescent="0.3">
      <c r="A88" s="16"/>
      <c r="B88" s="16"/>
      <c r="C88" s="16" t="s">
        <v>770</v>
      </c>
      <c r="D88" s="18"/>
      <c r="E88" s="17"/>
      <c r="F88" s="20">
        <f>Source!AN75</f>
        <v>137.47</v>
      </c>
      <c r="G88" s="19" t="str">
        <f>Source!DF75</f>
        <v>)*1,1</v>
      </c>
      <c r="H88" s="17">
        <f>Source!AV75</f>
        <v>1.1919999999999999</v>
      </c>
      <c r="I88" s="22">
        <f>ROUND((Source!AE75*Source!AV75)*Source!I75, 2)</f>
        <v>0</v>
      </c>
      <c r="J88" s="17">
        <f>IF(Source!BS75&lt;&gt; 0, Source!BS75, 1)</f>
        <v>26.39</v>
      </c>
      <c r="K88" s="22">
        <f>Source!R75</f>
        <v>0</v>
      </c>
      <c r="W88">
        <f>I88</f>
        <v>0</v>
      </c>
    </row>
    <row r="89" spans="1:35" ht="14.4" hidden="1" x14ac:dyDescent="0.3">
      <c r="A89" s="16"/>
      <c r="B89" s="16"/>
      <c r="C89" s="16" t="s">
        <v>771</v>
      </c>
      <c r="D89" s="18" t="s">
        <v>772</v>
      </c>
      <c r="E89" s="17">
        <f>Source!DN75</f>
        <v>98</v>
      </c>
      <c r="F89" s="20"/>
      <c r="G89" s="19"/>
      <c r="H89" s="17"/>
      <c r="I89" s="20">
        <f>SUM(Q84:Q88)</f>
        <v>0</v>
      </c>
      <c r="J89" s="17">
        <f>Source!BZ75</f>
        <v>94</v>
      </c>
      <c r="K89" s="20">
        <f>SUM(R84:R88)</f>
        <v>0</v>
      </c>
    </row>
    <row r="90" spans="1:35" ht="14.4" hidden="1" x14ac:dyDescent="0.3">
      <c r="A90" s="16"/>
      <c r="B90" s="16"/>
      <c r="C90" s="16" t="s">
        <v>773</v>
      </c>
      <c r="D90" s="18" t="s">
        <v>772</v>
      </c>
      <c r="E90" s="17">
        <f>Source!DO75</f>
        <v>77</v>
      </c>
      <c r="F90" s="20"/>
      <c r="G90" s="19"/>
      <c r="H90" s="17"/>
      <c r="I90" s="20">
        <f>SUM(S84:S89)</f>
        <v>0</v>
      </c>
      <c r="J90" s="17">
        <f>Source!CA75</f>
        <v>51</v>
      </c>
      <c r="K90" s="20">
        <f>SUM(T84:T89)</f>
        <v>0</v>
      </c>
    </row>
    <row r="91" spans="1:35" ht="14.4" hidden="1" x14ac:dyDescent="0.3">
      <c r="A91" s="16"/>
      <c r="B91" s="16"/>
      <c r="C91" s="16" t="s">
        <v>774</v>
      </c>
      <c r="D91" s="18" t="s">
        <v>772</v>
      </c>
      <c r="E91" s="17">
        <f>175</f>
        <v>175</v>
      </c>
      <c r="F91" s="20"/>
      <c r="G91" s="19"/>
      <c r="H91" s="17"/>
      <c r="I91" s="20">
        <f>SUM(U84:U90)</f>
        <v>0</v>
      </c>
      <c r="J91" s="17">
        <f>160</f>
        <v>160</v>
      </c>
      <c r="K91" s="20">
        <f>SUM(V84:V90)</f>
        <v>0</v>
      </c>
    </row>
    <row r="92" spans="1:35" ht="14.4" hidden="1" x14ac:dyDescent="0.3">
      <c r="A92" s="23"/>
      <c r="B92" s="23"/>
      <c r="C92" s="23" t="s">
        <v>775</v>
      </c>
      <c r="D92" s="24" t="s">
        <v>776</v>
      </c>
      <c r="E92" s="25">
        <f>Source!AQ75</f>
        <v>2.95</v>
      </c>
      <c r="F92" s="26"/>
      <c r="G92" s="27" t="str">
        <f>Source!DI75</f>
        <v>)*1,1</v>
      </c>
      <c r="H92" s="25">
        <f>Source!AV75</f>
        <v>1.1919999999999999</v>
      </c>
      <c r="I92" s="26">
        <f>Source!U75</f>
        <v>0</v>
      </c>
      <c r="J92" s="25"/>
      <c r="K92" s="26"/>
    </row>
    <row r="93" spans="1:35" ht="13.8" hidden="1" x14ac:dyDescent="0.25">
      <c r="C93" s="28" t="s">
        <v>777</v>
      </c>
      <c r="H93" s="41">
        <f>I86+I87+I89+I90+I91+0</f>
        <v>0</v>
      </c>
      <c r="I93" s="41"/>
      <c r="J93" s="41">
        <f>K86+K87+K89+K90+K91+0</f>
        <v>0</v>
      </c>
      <c r="K93" s="41"/>
      <c r="O93" s="29">
        <f>I86+I87+I89+I90+I91+0</f>
        <v>0</v>
      </c>
      <c r="P93" s="29">
        <f>K86+K87+K89+K90+K91+0</f>
        <v>0</v>
      </c>
      <c r="X93">
        <f>IF(Source!BI75&lt;=1,I86+I87+I89+I90+I91-0, 0)</f>
        <v>0</v>
      </c>
      <c r="Y93">
        <f>IF(Source!BI75=2,I86+I87+I89+I90+I91-0, 0)</f>
        <v>0</v>
      </c>
      <c r="Z93">
        <f>IF(Source!BI75=3,I86+I87+I89+I90+I91-0, 0)</f>
        <v>0</v>
      </c>
      <c r="AA93">
        <f>IF(Source!BI75=4,I86+I87+I89+I90+I91,0)</f>
        <v>0</v>
      </c>
    </row>
    <row r="94" spans="1:35" hidden="1" x14ac:dyDescent="0.25"/>
    <row r="95" spans="1:35" ht="41.4" hidden="1" x14ac:dyDescent="0.3">
      <c r="A95" s="16">
        <v>9</v>
      </c>
      <c r="B95" s="16" t="str">
        <f>Source!F76</f>
        <v>3.1-3-2</v>
      </c>
      <c r="C95" s="16" t="s">
        <v>144</v>
      </c>
      <c r="D95" s="18" t="str">
        <f>Source!H76</f>
        <v>100 м3 грунта</v>
      </c>
      <c r="E95" s="17">
        <f>Source!I76</f>
        <v>0</v>
      </c>
      <c r="F95" s="20"/>
      <c r="G95" s="19"/>
      <c r="H95" s="17"/>
      <c r="I95" s="20"/>
      <c r="J95" s="17"/>
      <c r="K95" s="20"/>
      <c r="Q95">
        <f>ROUND((Source!DN76/100)*ROUND((Source!AF76*Source!AV76)*Source!I76, 2), 2)</f>
        <v>0</v>
      </c>
      <c r="R95">
        <f>Source!X76</f>
        <v>0</v>
      </c>
      <c r="S95">
        <f>ROUND((Source!DO76/100)*ROUND((Source!AF76*Source!AV76)*Source!I76, 2), 2)</f>
        <v>0</v>
      </c>
      <c r="T95">
        <f>Source!Y76</f>
        <v>0</v>
      </c>
      <c r="U95">
        <f>ROUND((175/100)*ROUND((Source!AE76*Source!AV76)*Source!I76, 2), 2)</f>
        <v>0</v>
      </c>
      <c r="V95">
        <f>ROUND((160/100)*ROUND(Source!CS76*Source!I76, 2), 2)</f>
        <v>0</v>
      </c>
      <c r="AI95">
        <v>0</v>
      </c>
    </row>
    <row r="96" spans="1:35" hidden="1" x14ac:dyDescent="0.25">
      <c r="C96" s="21" t="str">
        <f>"Объем: "&amp;Source!I76&amp;"=23,63/"&amp;"100-"&amp;""&amp;Source!I75&amp;""</f>
        <v>Объем: =23,63/100-</v>
      </c>
    </row>
    <row r="97" spans="1:35" ht="14.4" hidden="1" x14ac:dyDescent="0.3">
      <c r="A97" s="16"/>
      <c r="B97" s="16"/>
      <c r="C97" s="16" t="s">
        <v>768</v>
      </c>
      <c r="D97" s="18"/>
      <c r="E97" s="17"/>
      <c r="F97" s="20">
        <f>Source!AO76</f>
        <v>12.16</v>
      </c>
      <c r="G97" s="19" t="str">
        <f>Source!DG76</f>
        <v>)*1,1)</v>
      </c>
      <c r="H97" s="17">
        <f>Source!AV76</f>
        <v>1.1919999999999999</v>
      </c>
      <c r="I97" s="20">
        <f>ROUND((Source!AF76*Source!AV76)*Source!I76, 2)</f>
        <v>0</v>
      </c>
      <c r="J97" s="17">
        <f>IF(Source!BA76&lt;&gt; 0, Source!BA76, 1)</f>
        <v>26.39</v>
      </c>
      <c r="K97" s="20">
        <f>Source!S76</f>
        <v>0</v>
      </c>
      <c r="W97">
        <f>I97</f>
        <v>0</v>
      </c>
    </row>
    <row r="98" spans="1:35" ht="14.4" hidden="1" x14ac:dyDescent="0.3">
      <c r="A98" s="16"/>
      <c r="B98" s="16"/>
      <c r="C98" s="16" t="s">
        <v>769</v>
      </c>
      <c r="D98" s="18"/>
      <c r="E98" s="17"/>
      <c r="F98" s="20">
        <f>Source!AM76</f>
        <v>782.73</v>
      </c>
      <c r="G98" s="19" t="str">
        <f>Source!DE76</f>
        <v>)*1,1)</v>
      </c>
      <c r="H98" s="17">
        <f>Source!AV76</f>
        <v>1.1919999999999999</v>
      </c>
      <c r="I98" s="20">
        <f>ROUND((Source!AD76*Source!AV76)*Source!I76, 2)</f>
        <v>0</v>
      </c>
      <c r="J98" s="17">
        <f>IF(Source!BB76&lt;&gt; 0, Source!BB76, 1)</f>
        <v>9.83</v>
      </c>
      <c r="K98" s="20">
        <f>Source!Q76</f>
        <v>0</v>
      </c>
    </row>
    <row r="99" spans="1:35" ht="14.4" hidden="1" x14ac:dyDescent="0.3">
      <c r="A99" s="16"/>
      <c r="B99" s="16"/>
      <c r="C99" s="16" t="s">
        <v>770</v>
      </c>
      <c r="D99" s="18"/>
      <c r="E99" s="17"/>
      <c r="F99" s="20">
        <f>Source!AN76</f>
        <v>94.79</v>
      </c>
      <c r="G99" s="19" t="str">
        <f>Source!DF76</f>
        <v>)*1,1)</v>
      </c>
      <c r="H99" s="17">
        <f>Source!AV76</f>
        <v>1.1919999999999999</v>
      </c>
      <c r="I99" s="22">
        <f>ROUND((Source!AE76*Source!AV76)*Source!I76, 2)</f>
        <v>0</v>
      </c>
      <c r="J99" s="17">
        <f>IF(Source!BS76&lt;&gt; 0, Source!BS76, 1)</f>
        <v>26.39</v>
      </c>
      <c r="K99" s="22">
        <f>Source!R76</f>
        <v>0</v>
      </c>
      <c r="W99">
        <f>I99</f>
        <v>0</v>
      </c>
    </row>
    <row r="100" spans="1:35" ht="14.4" hidden="1" x14ac:dyDescent="0.3">
      <c r="A100" s="16"/>
      <c r="B100" s="16"/>
      <c r="C100" s="16" t="s">
        <v>771</v>
      </c>
      <c r="D100" s="18" t="s">
        <v>772</v>
      </c>
      <c r="E100" s="17">
        <f>Source!DN76</f>
        <v>98</v>
      </c>
      <c r="F100" s="20"/>
      <c r="G100" s="19"/>
      <c r="H100" s="17"/>
      <c r="I100" s="20">
        <f>SUM(Q95:Q99)</f>
        <v>0</v>
      </c>
      <c r="J100" s="17">
        <f>Source!BZ76</f>
        <v>94</v>
      </c>
      <c r="K100" s="20">
        <f>SUM(R95:R99)</f>
        <v>0</v>
      </c>
    </row>
    <row r="101" spans="1:35" ht="14.4" hidden="1" x14ac:dyDescent="0.3">
      <c r="A101" s="16"/>
      <c r="B101" s="16"/>
      <c r="C101" s="16" t="s">
        <v>773</v>
      </c>
      <c r="D101" s="18" t="s">
        <v>772</v>
      </c>
      <c r="E101" s="17">
        <f>Source!DO76</f>
        <v>77</v>
      </c>
      <c r="F101" s="20"/>
      <c r="G101" s="19"/>
      <c r="H101" s="17"/>
      <c r="I101" s="20">
        <f>SUM(S95:S100)</f>
        <v>0</v>
      </c>
      <c r="J101" s="17">
        <f>Source!CA76</f>
        <v>51</v>
      </c>
      <c r="K101" s="20">
        <f>SUM(T95:T100)</f>
        <v>0</v>
      </c>
    </row>
    <row r="102" spans="1:35" ht="14.4" hidden="1" x14ac:dyDescent="0.3">
      <c r="A102" s="16"/>
      <c r="B102" s="16"/>
      <c r="C102" s="16" t="s">
        <v>774</v>
      </c>
      <c r="D102" s="18" t="s">
        <v>772</v>
      </c>
      <c r="E102" s="17">
        <f>175</f>
        <v>175</v>
      </c>
      <c r="F102" s="20"/>
      <c r="G102" s="19"/>
      <c r="H102" s="17"/>
      <c r="I102" s="20">
        <f>SUM(U95:U101)</f>
        <v>0</v>
      </c>
      <c r="J102" s="17">
        <f>160</f>
        <v>160</v>
      </c>
      <c r="K102" s="20">
        <f>SUM(V95:V101)</f>
        <v>0</v>
      </c>
    </row>
    <row r="103" spans="1:35" ht="14.4" hidden="1" x14ac:dyDescent="0.3">
      <c r="A103" s="23"/>
      <c r="B103" s="23"/>
      <c r="C103" s="23" t="s">
        <v>775</v>
      </c>
      <c r="D103" s="24" t="s">
        <v>776</v>
      </c>
      <c r="E103" s="25">
        <f>Source!AQ76</f>
        <v>1.19</v>
      </c>
      <c r="F103" s="26"/>
      <c r="G103" s="27" t="str">
        <f>Source!DI76</f>
        <v>)*1,1)</v>
      </c>
      <c r="H103" s="25">
        <f>Source!AV76</f>
        <v>1.1919999999999999</v>
      </c>
      <c r="I103" s="26">
        <f>Source!U76</f>
        <v>0</v>
      </c>
      <c r="J103" s="25"/>
      <c r="K103" s="26"/>
    </row>
    <row r="104" spans="1:35" ht="13.8" hidden="1" x14ac:dyDescent="0.25">
      <c r="C104" s="28" t="s">
        <v>777</v>
      </c>
      <c r="H104" s="41">
        <f>I97+I98+I100+I101+I102+0</f>
        <v>0</v>
      </c>
      <c r="I104" s="41"/>
      <c r="J104" s="41">
        <f>K97+K98+K100+K101+K102+0</f>
        <v>0</v>
      </c>
      <c r="K104" s="41"/>
      <c r="O104" s="29">
        <f>I97+I98+I100+I101+I102+0</f>
        <v>0</v>
      </c>
      <c r="P104" s="29">
        <f>K97+K98+K100+K101+K102+0</f>
        <v>0</v>
      </c>
      <c r="X104">
        <f>IF(Source!BI76&lt;=1,I97+I98+I100+I101+I102-0, 0)</f>
        <v>0</v>
      </c>
      <c r="Y104">
        <f>IF(Source!BI76=2,I97+I98+I100+I101+I102-0, 0)</f>
        <v>0</v>
      </c>
      <c r="Z104">
        <f>IF(Source!BI76=3,I97+I98+I100+I101+I102-0, 0)</f>
        <v>0</v>
      </c>
      <c r="AA104">
        <f>IF(Source!BI76=4,I97+I98+I100+I101+I102,0)</f>
        <v>0</v>
      </c>
    </row>
    <row r="105" spans="1:35" hidden="1" x14ac:dyDescent="0.25"/>
    <row r="106" spans="1:35" ht="41.4" hidden="1" x14ac:dyDescent="0.3">
      <c r="A106" s="16">
        <v>10</v>
      </c>
      <c r="B106" s="16" t="str">
        <f>Source!F77</f>
        <v>3.1-3-2</v>
      </c>
      <c r="C106" s="16" t="s">
        <v>144</v>
      </c>
      <c r="D106" s="18" t="str">
        <f>Source!H77</f>
        <v>100 м3 грунта</v>
      </c>
      <c r="E106" s="17">
        <f>Source!I77</f>
        <v>0</v>
      </c>
      <c r="F106" s="20"/>
      <c r="G106" s="19"/>
      <c r="H106" s="17"/>
      <c r="I106" s="20"/>
      <c r="J106" s="17"/>
      <c r="K106" s="20"/>
      <c r="Q106">
        <f>ROUND((Source!DN77/100)*ROUND((Source!AF77*Source!AV77)*Source!I77, 2), 2)</f>
        <v>0</v>
      </c>
      <c r="R106">
        <f>Source!X77</f>
        <v>0</v>
      </c>
      <c r="S106">
        <f>ROUND((Source!DO77/100)*ROUND((Source!AF77*Source!AV77)*Source!I77, 2), 2)</f>
        <v>0</v>
      </c>
      <c r="T106">
        <f>Source!Y77</f>
        <v>0</v>
      </c>
      <c r="U106">
        <f>ROUND((175/100)*ROUND((Source!AE77*Source!AV77)*Source!I77, 2), 2)</f>
        <v>0</v>
      </c>
      <c r="V106">
        <f>ROUND((160/100)*ROUND(Source!CS77*Source!I77, 2), 2)</f>
        <v>0</v>
      </c>
      <c r="AI106">
        <v>0</v>
      </c>
    </row>
    <row r="107" spans="1:35" hidden="1" x14ac:dyDescent="0.25">
      <c r="C107" s="21" t="str">
        <f>"Объем: "&amp;Source!I77&amp;"=16,49/"&amp;"100"</f>
        <v>Объем: =16,49/100</v>
      </c>
    </row>
    <row r="108" spans="1:35" ht="28.2" hidden="1" x14ac:dyDescent="0.3">
      <c r="A108" s="16"/>
      <c r="B108" s="16"/>
      <c r="C108" s="16" t="s">
        <v>768</v>
      </c>
      <c r="D108" s="18"/>
      <c r="E108" s="17"/>
      <c r="F108" s="20">
        <f>Source!AO77</f>
        <v>12.16</v>
      </c>
      <c r="G108" s="19" t="str">
        <f>Source!DG77</f>
        <v>)*1,1)*0,5</v>
      </c>
      <c r="H108" s="17">
        <f>Source!AV77</f>
        <v>1.1919999999999999</v>
      </c>
      <c r="I108" s="20">
        <f>ROUND((Source!AF77*Source!AV77)*Source!I77, 2)</f>
        <v>0</v>
      </c>
      <c r="J108" s="17">
        <f>IF(Source!BA77&lt;&gt; 0, Source!BA77, 1)</f>
        <v>26.39</v>
      </c>
      <c r="K108" s="20">
        <f>Source!S77</f>
        <v>0</v>
      </c>
      <c r="W108">
        <f>I108</f>
        <v>0</v>
      </c>
    </row>
    <row r="109" spans="1:35" ht="28.2" hidden="1" x14ac:dyDescent="0.3">
      <c r="A109" s="16"/>
      <c r="B109" s="16"/>
      <c r="C109" s="16" t="s">
        <v>769</v>
      </c>
      <c r="D109" s="18"/>
      <c r="E109" s="17"/>
      <c r="F109" s="20">
        <f>Source!AM77</f>
        <v>782.73</v>
      </c>
      <c r="G109" s="19" t="str">
        <f>Source!DE77</f>
        <v>)*1,1)*0,9</v>
      </c>
      <c r="H109" s="17">
        <f>Source!AV77</f>
        <v>1.1919999999999999</v>
      </c>
      <c r="I109" s="20">
        <f>ROUND((Source!AD77*Source!AV77)*Source!I77, 2)</f>
        <v>0</v>
      </c>
      <c r="J109" s="17">
        <f>IF(Source!BB77&lt;&gt; 0, Source!BB77, 1)</f>
        <v>9.83</v>
      </c>
      <c r="K109" s="20">
        <f>Source!Q77</f>
        <v>0</v>
      </c>
    </row>
    <row r="110" spans="1:35" ht="28.2" hidden="1" x14ac:dyDescent="0.3">
      <c r="A110" s="16"/>
      <c r="B110" s="16"/>
      <c r="C110" s="16" t="s">
        <v>770</v>
      </c>
      <c r="D110" s="18"/>
      <c r="E110" s="17"/>
      <c r="F110" s="20">
        <f>Source!AN77</f>
        <v>94.79</v>
      </c>
      <c r="G110" s="19" t="str">
        <f>Source!DF77</f>
        <v>)*1,1)*0,9</v>
      </c>
      <c r="H110" s="17">
        <f>Source!AV77</f>
        <v>1.1919999999999999</v>
      </c>
      <c r="I110" s="22">
        <f>ROUND((Source!AE77*Source!AV77)*Source!I77, 2)</f>
        <v>0</v>
      </c>
      <c r="J110" s="17">
        <f>IF(Source!BS77&lt;&gt; 0, Source!BS77, 1)</f>
        <v>26.39</v>
      </c>
      <c r="K110" s="22">
        <f>Source!R77</f>
        <v>0</v>
      </c>
      <c r="W110">
        <f>I110</f>
        <v>0</v>
      </c>
    </row>
    <row r="111" spans="1:35" ht="14.4" hidden="1" x14ac:dyDescent="0.3">
      <c r="A111" s="16"/>
      <c r="B111" s="16"/>
      <c r="C111" s="16" t="s">
        <v>771</v>
      </c>
      <c r="D111" s="18" t="s">
        <v>772</v>
      </c>
      <c r="E111" s="17">
        <f>Source!DN77</f>
        <v>98</v>
      </c>
      <c r="F111" s="20"/>
      <c r="G111" s="19"/>
      <c r="H111" s="17"/>
      <c r="I111" s="20">
        <f>SUM(Q106:Q110)</f>
        <v>0</v>
      </c>
      <c r="J111" s="17">
        <f>Source!BZ77</f>
        <v>94</v>
      </c>
      <c r="K111" s="20">
        <f>SUM(R106:R110)</f>
        <v>0</v>
      </c>
    </row>
    <row r="112" spans="1:35" ht="14.4" hidden="1" x14ac:dyDescent="0.3">
      <c r="A112" s="16"/>
      <c r="B112" s="16"/>
      <c r="C112" s="16" t="s">
        <v>773</v>
      </c>
      <c r="D112" s="18" t="s">
        <v>772</v>
      </c>
      <c r="E112" s="17">
        <f>Source!DO77</f>
        <v>77</v>
      </c>
      <c r="F112" s="20"/>
      <c r="G112" s="19"/>
      <c r="H112" s="17"/>
      <c r="I112" s="20">
        <f>SUM(S106:S111)</f>
        <v>0</v>
      </c>
      <c r="J112" s="17">
        <f>Source!CA77</f>
        <v>51</v>
      </c>
      <c r="K112" s="20">
        <f>SUM(T106:T111)</f>
        <v>0</v>
      </c>
    </row>
    <row r="113" spans="1:35" ht="14.4" hidden="1" x14ac:dyDescent="0.3">
      <c r="A113" s="16"/>
      <c r="B113" s="16"/>
      <c r="C113" s="16" t="s">
        <v>774</v>
      </c>
      <c r="D113" s="18" t="s">
        <v>772</v>
      </c>
      <c r="E113" s="17">
        <f>175</f>
        <v>175</v>
      </c>
      <c r="F113" s="20"/>
      <c r="G113" s="19"/>
      <c r="H113" s="17"/>
      <c r="I113" s="20">
        <f>SUM(U106:U112)</f>
        <v>0</v>
      </c>
      <c r="J113" s="17">
        <f>160</f>
        <v>160</v>
      </c>
      <c r="K113" s="20">
        <f>SUM(V106:V112)</f>
        <v>0</v>
      </c>
    </row>
    <row r="114" spans="1:35" ht="28.2" hidden="1" x14ac:dyDescent="0.3">
      <c r="A114" s="23"/>
      <c r="B114" s="23"/>
      <c r="C114" s="23" t="s">
        <v>775</v>
      </c>
      <c r="D114" s="24" t="s">
        <v>776</v>
      </c>
      <c r="E114" s="25">
        <f>Source!AQ77</f>
        <v>1.19</v>
      </c>
      <c r="F114" s="26"/>
      <c r="G114" s="27" t="str">
        <f>Source!DI77</f>
        <v>)*1,1)*0,5</v>
      </c>
      <c r="H114" s="25">
        <f>Source!AV77</f>
        <v>1.1919999999999999</v>
      </c>
      <c r="I114" s="26">
        <f>Source!U77</f>
        <v>0</v>
      </c>
      <c r="J114" s="25"/>
      <c r="K114" s="26"/>
    </row>
    <row r="115" spans="1:35" ht="13.8" hidden="1" x14ac:dyDescent="0.25">
      <c r="C115" s="28" t="s">
        <v>777</v>
      </c>
      <c r="H115" s="41">
        <f>I108+I109+I111+I112+I113+0</f>
        <v>0</v>
      </c>
      <c r="I115" s="41"/>
      <c r="J115" s="41">
        <f>K108+K109+K111+K112+K113+0</f>
        <v>0</v>
      </c>
      <c r="K115" s="41"/>
      <c r="O115" s="29">
        <f>I108+I109+I111+I112+I113+0</f>
        <v>0</v>
      </c>
      <c r="P115" s="29">
        <f>K108+K109+K111+K112+K113+0</f>
        <v>0</v>
      </c>
      <c r="X115">
        <f>IF(Source!BI77&lt;=1,I108+I109+I111+I112+I113-0, 0)</f>
        <v>0</v>
      </c>
      <c r="Y115">
        <f>IF(Source!BI77=2,I108+I109+I111+I112+I113-0, 0)</f>
        <v>0</v>
      </c>
      <c r="Z115">
        <f>IF(Source!BI77=3,I108+I109+I111+I112+I113-0, 0)</f>
        <v>0</v>
      </c>
      <c r="AA115">
        <f>IF(Source!BI77=4,I108+I109+I111+I112+I113,0)</f>
        <v>0</v>
      </c>
    </row>
    <row r="116" spans="1:35" hidden="1" x14ac:dyDescent="0.25"/>
    <row r="117" spans="1:35" ht="57.6" hidden="1" x14ac:dyDescent="0.3">
      <c r="A117" s="16">
        <v>11</v>
      </c>
      <c r="B117" s="16" t="str">
        <f>Source!F80</f>
        <v>3.1-29-1</v>
      </c>
      <c r="C117" s="16" t="s">
        <v>160</v>
      </c>
      <c r="D117" s="18" t="str">
        <f>Source!H80</f>
        <v>100 м3 уплотненного грунта</v>
      </c>
      <c r="E117" s="17">
        <f>Source!I80</f>
        <v>0</v>
      </c>
      <c r="F117" s="20"/>
      <c r="G117" s="19"/>
      <c r="H117" s="17"/>
      <c r="I117" s="20"/>
      <c r="J117" s="17"/>
      <c r="K117" s="20"/>
      <c r="Q117">
        <f>ROUND((Source!DN80/100)*ROUND((Source!AF80*Source!AV80)*Source!I80, 2), 2)</f>
        <v>0</v>
      </c>
      <c r="R117">
        <f>Source!X80</f>
        <v>0</v>
      </c>
      <c r="S117">
        <f>ROUND((Source!DO80/100)*ROUND((Source!AF80*Source!AV80)*Source!I80, 2), 2)</f>
        <v>0</v>
      </c>
      <c r="T117">
        <f>Source!Y80</f>
        <v>0</v>
      </c>
      <c r="U117">
        <f>ROUND((175/100)*ROUND((Source!AE80*Source!AV80)*Source!I80, 2), 2)</f>
        <v>0</v>
      </c>
      <c r="V117">
        <f>ROUND((160/100)*ROUND(Source!CS80*Source!I80, 2), 2)</f>
        <v>0</v>
      </c>
      <c r="AI117">
        <v>0</v>
      </c>
    </row>
    <row r="118" spans="1:35" hidden="1" x14ac:dyDescent="0.25">
      <c r="C118" s="21" t="str">
        <f>"Объем: "&amp;Source!I80&amp;"=16,49/"&amp;"100"</f>
        <v>Объем: =16,49/100</v>
      </c>
    </row>
    <row r="119" spans="1:35" ht="14.4" hidden="1" x14ac:dyDescent="0.3">
      <c r="A119" s="16"/>
      <c r="B119" s="16"/>
      <c r="C119" s="16" t="s">
        <v>768</v>
      </c>
      <c r="D119" s="18"/>
      <c r="E119" s="17"/>
      <c r="F119" s="20">
        <f>Source!AO80</f>
        <v>120.74</v>
      </c>
      <c r="G119" s="19" t="str">
        <f>Source!DG80</f>
        <v>)*1,1</v>
      </c>
      <c r="H119" s="17">
        <f>Source!AV80</f>
        <v>1.0469999999999999</v>
      </c>
      <c r="I119" s="20">
        <f>ROUND((Source!AF80*Source!AV80)*Source!I80, 2)</f>
        <v>0</v>
      </c>
      <c r="J119" s="17">
        <f>IF(Source!BA80&lt;&gt; 0, Source!BA80, 1)</f>
        <v>26.39</v>
      </c>
      <c r="K119" s="20">
        <f>Source!S80</f>
        <v>0</v>
      </c>
      <c r="W119">
        <f>I119</f>
        <v>0</v>
      </c>
    </row>
    <row r="120" spans="1:35" ht="14.4" hidden="1" x14ac:dyDescent="0.3">
      <c r="A120" s="16"/>
      <c r="B120" s="16"/>
      <c r="C120" s="16" t="s">
        <v>769</v>
      </c>
      <c r="D120" s="18"/>
      <c r="E120" s="17"/>
      <c r="F120" s="20">
        <f>Source!AM80</f>
        <v>420.73</v>
      </c>
      <c r="G120" s="19" t="str">
        <f>Source!DE80</f>
        <v>)*1,1</v>
      </c>
      <c r="H120" s="17">
        <f>Source!AV80</f>
        <v>1.0469999999999999</v>
      </c>
      <c r="I120" s="20">
        <f>ROUND((Source!AD80*Source!AV80)*Source!I80, 2)</f>
        <v>0</v>
      </c>
      <c r="J120" s="17">
        <f>IF(Source!BB80&lt;&gt; 0, Source!BB80, 1)</f>
        <v>14.06</v>
      </c>
      <c r="K120" s="20">
        <f>Source!Q80</f>
        <v>0</v>
      </c>
    </row>
    <row r="121" spans="1:35" ht="14.4" hidden="1" x14ac:dyDescent="0.3">
      <c r="A121" s="16"/>
      <c r="B121" s="16"/>
      <c r="C121" s="16" t="s">
        <v>770</v>
      </c>
      <c r="D121" s="18"/>
      <c r="E121" s="17"/>
      <c r="F121" s="20">
        <f>Source!AN80</f>
        <v>134.18</v>
      </c>
      <c r="G121" s="19" t="str">
        <f>Source!DF80</f>
        <v>)*1,1</v>
      </c>
      <c r="H121" s="17">
        <f>Source!AV80</f>
        <v>1.0469999999999999</v>
      </c>
      <c r="I121" s="22">
        <f>ROUND((Source!AE80*Source!AV80)*Source!I80, 2)</f>
        <v>0</v>
      </c>
      <c r="J121" s="17">
        <f>IF(Source!BS80&lt;&gt; 0, Source!BS80, 1)</f>
        <v>26.39</v>
      </c>
      <c r="K121" s="22">
        <f>Source!R80</f>
        <v>0</v>
      </c>
      <c r="W121">
        <f>I121</f>
        <v>0</v>
      </c>
    </row>
    <row r="122" spans="1:35" ht="14.4" hidden="1" x14ac:dyDescent="0.3">
      <c r="A122" s="16"/>
      <c r="B122" s="16"/>
      <c r="C122" s="16" t="s">
        <v>771</v>
      </c>
      <c r="D122" s="18" t="s">
        <v>772</v>
      </c>
      <c r="E122" s="17">
        <f>Source!DN80</f>
        <v>98</v>
      </c>
      <c r="F122" s="20"/>
      <c r="G122" s="19"/>
      <c r="H122" s="17"/>
      <c r="I122" s="20">
        <f>SUM(Q117:Q121)</f>
        <v>0</v>
      </c>
      <c r="J122" s="17">
        <f>Source!BZ80</f>
        <v>94</v>
      </c>
      <c r="K122" s="20">
        <f>SUM(R117:R121)</f>
        <v>0</v>
      </c>
    </row>
    <row r="123" spans="1:35" ht="14.4" hidden="1" x14ac:dyDescent="0.3">
      <c r="A123" s="16"/>
      <c r="B123" s="16"/>
      <c r="C123" s="16" t="s">
        <v>773</v>
      </c>
      <c r="D123" s="18" t="s">
        <v>772</v>
      </c>
      <c r="E123" s="17">
        <f>Source!DO80</f>
        <v>77</v>
      </c>
      <c r="F123" s="20"/>
      <c r="G123" s="19"/>
      <c r="H123" s="17"/>
      <c r="I123" s="20">
        <f>SUM(S117:S122)</f>
        <v>0</v>
      </c>
      <c r="J123" s="17">
        <f>Source!CA80</f>
        <v>51</v>
      </c>
      <c r="K123" s="20">
        <f>SUM(T117:T122)</f>
        <v>0</v>
      </c>
    </row>
    <row r="124" spans="1:35" ht="14.4" hidden="1" x14ac:dyDescent="0.3">
      <c r="A124" s="16"/>
      <c r="B124" s="16"/>
      <c r="C124" s="16" t="s">
        <v>774</v>
      </c>
      <c r="D124" s="18" t="s">
        <v>772</v>
      </c>
      <c r="E124" s="17">
        <f>175</f>
        <v>175</v>
      </c>
      <c r="F124" s="20"/>
      <c r="G124" s="19"/>
      <c r="H124" s="17"/>
      <c r="I124" s="20">
        <f>SUM(U117:U123)</f>
        <v>0</v>
      </c>
      <c r="J124" s="17">
        <f>160</f>
        <v>160</v>
      </c>
      <c r="K124" s="20">
        <f>SUM(V117:V123)</f>
        <v>0</v>
      </c>
    </row>
    <row r="125" spans="1:35" ht="14.4" hidden="1" x14ac:dyDescent="0.3">
      <c r="A125" s="23"/>
      <c r="B125" s="23"/>
      <c r="C125" s="23" t="s">
        <v>775</v>
      </c>
      <c r="D125" s="24" t="s">
        <v>776</v>
      </c>
      <c r="E125" s="25">
        <f>Source!AQ80</f>
        <v>10.8</v>
      </c>
      <c r="F125" s="26"/>
      <c r="G125" s="27" t="str">
        <f>Source!DI80</f>
        <v>)*1,1</v>
      </c>
      <c r="H125" s="25">
        <f>Source!AV80</f>
        <v>1.0469999999999999</v>
      </c>
      <c r="I125" s="26">
        <f>Source!U80</f>
        <v>0</v>
      </c>
      <c r="J125" s="25"/>
      <c r="K125" s="26"/>
    </row>
    <row r="126" spans="1:35" ht="13.8" hidden="1" x14ac:dyDescent="0.25">
      <c r="C126" s="28" t="s">
        <v>777</v>
      </c>
      <c r="H126" s="41">
        <f>I119+I120+I122+I123+I124+0</f>
        <v>0</v>
      </c>
      <c r="I126" s="41"/>
      <c r="J126" s="41">
        <f>K119+K120+K122+K123+K124+0</f>
        <v>0</v>
      </c>
      <c r="K126" s="41"/>
      <c r="O126" s="29">
        <f>I119+I120+I122+I123+I124+0</f>
        <v>0</v>
      </c>
      <c r="P126" s="29">
        <f>K119+K120+K122+K123+K124+0</f>
        <v>0</v>
      </c>
      <c r="X126">
        <f>IF(Source!BI80&lt;=1,I119+I120+I122+I123+I124-0, 0)</f>
        <v>0</v>
      </c>
      <c r="Y126">
        <f>IF(Source!BI80=2,I119+I120+I122+I123+I124-0, 0)</f>
        <v>0</v>
      </c>
      <c r="Z126">
        <f>IF(Source!BI80=3,I119+I120+I122+I123+I124-0, 0)</f>
        <v>0</v>
      </c>
      <c r="AA126">
        <f>IF(Source!BI80=4,I119+I120+I122+I123+I124,0)</f>
        <v>0</v>
      </c>
    </row>
    <row r="127" spans="1:35" hidden="1" x14ac:dyDescent="0.25"/>
    <row r="128" spans="1:35" ht="28.8" hidden="1" x14ac:dyDescent="0.3">
      <c r="A128" s="16">
        <v>12</v>
      </c>
      <c r="B128" s="16" t="str">
        <f>Source!F81</f>
        <v>3.1-53-1</v>
      </c>
      <c r="C128" s="16" t="s">
        <v>131</v>
      </c>
      <c r="D128" s="18" t="str">
        <f>Source!H81</f>
        <v>100 м3 грунта</v>
      </c>
      <c r="E128" s="17">
        <f>Source!I81</f>
        <v>0</v>
      </c>
      <c r="F128" s="20"/>
      <c r="G128" s="19"/>
      <c r="H128" s="17"/>
      <c r="I128" s="20"/>
      <c r="J128" s="17"/>
      <c r="K128" s="20"/>
      <c r="Q128">
        <f>ROUND((Source!DN81/100)*ROUND((Source!AF81*Source!AV81)*Source!I81, 2), 2)</f>
        <v>0</v>
      </c>
      <c r="R128">
        <f>Source!X81</f>
        <v>0</v>
      </c>
      <c r="S128">
        <f>ROUND((Source!DO81/100)*ROUND((Source!AF81*Source!AV81)*Source!I81, 2), 2)</f>
        <v>0</v>
      </c>
      <c r="T128">
        <f>Source!Y81</f>
        <v>0</v>
      </c>
      <c r="U128">
        <f>ROUND((175/100)*ROUND((Source!AE81*Source!AV81)*Source!I81, 2), 2)</f>
        <v>0</v>
      </c>
      <c r="V128">
        <f>ROUND((160/100)*ROUND(Source!CS81*Source!I81, 2), 2)</f>
        <v>0</v>
      </c>
      <c r="AI128">
        <v>0</v>
      </c>
    </row>
    <row r="129" spans="1:43" hidden="1" x14ac:dyDescent="0.25">
      <c r="C129" s="21" t="str">
        <f>"Объем: "&amp;Source!I81&amp;"=10,99/"&amp;"100"</f>
        <v>Объем: =10,99/100</v>
      </c>
    </row>
    <row r="130" spans="1:43" ht="14.4" hidden="1" x14ac:dyDescent="0.3">
      <c r="A130" s="16"/>
      <c r="B130" s="16"/>
      <c r="C130" s="16" t="s">
        <v>768</v>
      </c>
      <c r="D130" s="18"/>
      <c r="E130" s="17"/>
      <c r="F130" s="20">
        <f>Source!AO81</f>
        <v>1051.1300000000001</v>
      </c>
      <c r="G130" s="19" t="str">
        <f>Source!DG81</f>
        <v>)*1,1</v>
      </c>
      <c r="H130" s="17">
        <f>Source!AV81</f>
        <v>1.248</v>
      </c>
      <c r="I130" s="20">
        <f>ROUND((Source!AF81*Source!AV81)*Source!I81, 2)</f>
        <v>0</v>
      </c>
      <c r="J130" s="17">
        <f>IF(Source!BA81&lt;&gt; 0, Source!BA81, 1)</f>
        <v>26.39</v>
      </c>
      <c r="K130" s="20">
        <f>Source!S81</f>
        <v>0</v>
      </c>
      <c r="W130">
        <f>I130</f>
        <v>0</v>
      </c>
    </row>
    <row r="131" spans="1:43" ht="14.4" hidden="1" x14ac:dyDescent="0.3">
      <c r="A131" s="16"/>
      <c r="B131" s="16"/>
      <c r="C131" s="16" t="s">
        <v>771</v>
      </c>
      <c r="D131" s="18" t="s">
        <v>772</v>
      </c>
      <c r="E131" s="17">
        <f>Source!DN81</f>
        <v>105</v>
      </c>
      <c r="F131" s="20"/>
      <c r="G131" s="19"/>
      <c r="H131" s="17"/>
      <c r="I131" s="20">
        <f>SUM(Q128:Q130)</f>
        <v>0</v>
      </c>
      <c r="J131" s="17">
        <f>Source!BZ81</f>
        <v>87</v>
      </c>
      <c r="K131" s="20">
        <f>SUM(R128:R130)</f>
        <v>0</v>
      </c>
    </row>
    <row r="132" spans="1:43" ht="14.4" hidden="1" x14ac:dyDescent="0.3">
      <c r="A132" s="16"/>
      <c r="B132" s="16"/>
      <c r="C132" s="16" t="s">
        <v>773</v>
      </c>
      <c r="D132" s="18" t="s">
        <v>772</v>
      </c>
      <c r="E132" s="17">
        <f>Source!DO81</f>
        <v>77</v>
      </c>
      <c r="F132" s="20"/>
      <c r="G132" s="19"/>
      <c r="H132" s="17"/>
      <c r="I132" s="20">
        <f>SUM(S128:S131)</f>
        <v>0</v>
      </c>
      <c r="J132" s="17">
        <f>Source!CA81</f>
        <v>41</v>
      </c>
      <c r="K132" s="20">
        <f>SUM(T128:T131)</f>
        <v>0</v>
      </c>
    </row>
    <row r="133" spans="1:43" ht="14.4" hidden="1" x14ac:dyDescent="0.3">
      <c r="A133" s="23"/>
      <c r="B133" s="23"/>
      <c r="C133" s="23" t="s">
        <v>775</v>
      </c>
      <c r="D133" s="24" t="s">
        <v>776</v>
      </c>
      <c r="E133" s="25">
        <f>Source!AQ81</f>
        <v>107.04</v>
      </c>
      <c r="F133" s="26"/>
      <c r="G133" s="27" t="str">
        <f>Source!DI81</f>
        <v>)*1,1</v>
      </c>
      <c r="H133" s="25">
        <f>Source!AV81</f>
        <v>1.248</v>
      </c>
      <c r="I133" s="26">
        <f>Source!U81</f>
        <v>0</v>
      </c>
      <c r="J133" s="25"/>
      <c r="K133" s="26"/>
    </row>
    <row r="134" spans="1:43" ht="13.8" hidden="1" x14ac:dyDescent="0.25">
      <c r="C134" s="28" t="s">
        <v>777</v>
      </c>
      <c r="H134" s="41">
        <f>I130+I131+I132+0</f>
        <v>0</v>
      </c>
      <c r="I134" s="41"/>
      <c r="J134" s="41">
        <f>K130+K131+K132+0</f>
        <v>0</v>
      </c>
      <c r="K134" s="41"/>
      <c r="O134" s="29">
        <f>I130+I131+I132+0</f>
        <v>0</v>
      </c>
      <c r="P134" s="29">
        <f>K130+K131+K132+0</f>
        <v>0</v>
      </c>
      <c r="X134">
        <f>IF(Source!BI81&lt;=1,I130+I131+I132-0, 0)</f>
        <v>0</v>
      </c>
      <c r="Y134">
        <f>IF(Source!BI81=2,I130+I131+I132-0, 0)</f>
        <v>0</v>
      </c>
      <c r="Z134">
        <f>IF(Source!BI81=3,I130+I131+I132-0, 0)</f>
        <v>0</v>
      </c>
      <c r="AA134">
        <f>IF(Source!BI81=4,I130+I131+I132,0)</f>
        <v>0</v>
      </c>
    </row>
    <row r="135" spans="1:43" hidden="1" x14ac:dyDescent="0.25"/>
    <row r="136" spans="1:43" hidden="1" x14ac:dyDescent="0.25"/>
    <row r="137" spans="1:43" ht="13.8" hidden="1" x14ac:dyDescent="0.25">
      <c r="A137" s="40" t="str">
        <f>CONCATENATE("Итого по разделу: ",IF(Source!G85&lt;&gt;"Новый раздел", Source!G85, ""))</f>
        <v>Итого по разделу: Прокладка кабеля в земле. Строительные работы.</v>
      </c>
      <c r="B137" s="40"/>
      <c r="C137" s="40"/>
      <c r="D137" s="40"/>
      <c r="E137" s="40"/>
      <c r="F137" s="40"/>
      <c r="G137" s="40"/>
      <c r="H137" s="38">
        <f>SUM(O65:O136)</f>
        <v>0</v>
      </c>
      <c r="I137" s="39"/>
      <c r="J137" s="38">
        <f>SUM(P65:P136)</f>
        <v>0</v>
      </c>
      <c r="K137" s="39"/>
      <c r="AQ137" s="30" t="str">
        <f>CONCATENATE("Итого по разделу: ",IF(Source!G85&lt;&gt;"Новый раздел", Source!G85, ""))</f>
        <v>Итого по разделу: Прокладка кабеля в земле. Строительные работы.</v>
      </c>
    </row>
    <row r="138" spans="1:43" hidden="1" x14ac:dyDescent="0.25">
      <c r="A138" t="s">
        <v>778</v>
      </c>
      <c r="H138">
        <f>SUM(AC65:AC137)</f>
        <v>0</v>
      </c>
      <c r="J138">
        <f>SUM(AD65:AD137)</f>
        <v>0</v>
      </c>
    </row>
    <row r="139" spans="1:43" hidden="1" x14ac:dyDescent="0.25">
      <c r="A139" t="s">
        <v>779</v>
      </c>
      <c r="H139">
        <f>SUM(AE65:AE138)</f>
        <v>0</v>
      </c>
      <c r="J139">
        <f>SUM(AF65:AF138)</f>
        <v>0</v>
      </c>
    </row>
    <row r="141" spans="1:43" ht="16.8" x14ac:dyDescent="0.3">
      <c r="A141" s="42" t="str">
        <f>CONCATENATE("Раздел: ",IF(Source!G115&lt;&gt;"Новый раздел", Source!G115, ""))</f>
        <v>Раздел: Восстановление благоустройства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</row>
    <row r="142" spans="1:43" hidden="1" x14ac:dyDescent="0.25"/>
    <row r="143" spans="1:43" ht="13.8" hidden="1" x14ac:dyDescent="0.25">
      <c r="B143" s="43" t="str">
        <f>Source!G119</f>
        <v>Проезжая часть</v>
      </c>
      <c r="C143" s="43"/>
      <c r="D143" s="43"/>
      <c r="E143" s="43"/>
      <c r="F143" s="43"/>
      <c r="G143" s="43"/>
      <c r="H143" s="43"/>
      <c r="I143" s="43"/>
      <c r="J143" s="43"/>
    </row>
    <row r="144" spans="1:43" ht="100.8" hidden="1" x14ac:dyDescent="0.3">
      <c r="A144" s="16">
        <v>13</v>
      </c>
      <c r="B144" s="16" t="str">
        <f>Source!F120</f>
        <v>3.27-12-1</v>
      </c>
      <c r="C144" s="16" t="s">
        <v>183</v>
      </c>
      <c r="D144" s="18" t="str">
        <f>Source!H120</f>
        <v>100 м3 материала основания (в плотном теле)</v>
      </c>
      <c r="E144" s="17">
        <f>Source!I120</f>
        <v>0</v>
      </c>
      <c r="F144" s="20"/>
      <c r="G144" s="19"/>
      <c r="H144" s="17"/>
      <c r="I144" s="20"/>
      <c r="J144" s="17"/>
      <c r="K144" s="20"/>
      <c r="Q144">
        <f>ROUND((Source!DN120/100)*ROUND((Source!AF120*Source!AV120)*Source!I120, 2), 2)</f>
        <v>0</v>
      </c>
      <c r="R144">
        <f>Source!X120</f>
        <v>0</v>
      </c>
      <c r="S144">
        <f>ROUND((Source!DO120/100)*ROUND((Source!AF120*Source!AV120)*Source!I120, 2), 2)</f>
        <v>0</v>
      </c>
      <c r="T144">
        <f>Source!Y120</f>
        <v>0</v>
      </c>
      <c r="U144">
        <f>ROUND((175/100)*ROUND((Source!AE120*Source!AV120)*Source!I120, 2), 2)</f>
        <v>0</v>
      </c>
      <c r="V144">
        <f>ROUND((160/100)*ROUND(Source!CS120*Source!I120, 2), 2)</f>
        <v>0</v>
      </c>
      <c r="AI144">
        <v>0</v>
      </c>
    </row>
    <row r="145" spans="1:35" hidden="1" x14ac:dyDescent="0.25">
      <c r="C145" s="21" t="str">
        <f>"Объем: "&amp;Source!I120&amp;"=(14,22*"&amp;"0,35)/"&amp;"100"</f>
        <v>Объем: =(14,22*0,35)/100</v>
      </c>
    </row>
    <row r="146" spans="1:35" ht="14.4" hidden="1" x14ac:dyDescent="0.3">
      <c r="A146" s="16"/>
      <c r="B146" s="16"/>
      <c r="C146" s="16" t="s">
        <v>768</v>
      </c>
      <c r="D146" s="18"/>
      <c r="E146" s="17"/>
      <c r="F146" s="20">
        <f>Source!AO120</f>
        <v>151.49</v>
      </c>
      <c r="G146" s="19" t="str">
        <f>Source!DG120</f>
        <v>)*1,1</v>
      </c>
      <c r="H146" s="17">
        <f>Source!AV120</f>
        <v>1.0469999999999999</v>
      </c>
      <c r="I146" s="20">
        <f>ROUND((Source!AF120*Source!AV120)*Source!I120, 2)</f>
        <v>0</v>
      </c>
      <c r="J146" s="17">
        <f>IF(Source!BA120&lt;&gt; 0, Source!BA120, 1)</f>
        <v>26.39</v>
      </c>
      <c r="K146" s="20">
        <f>Source!S120</f>
        <v>0</v>
      </c>
      <c r="W146">
        <f>I146</f>
        <v>0</v>
      </c>
    </row>
    <row r="147" spans="1:35" ht="14.4" hidden="1" x14ac:dyDescent="0.3">
      <c r="A147" s="16"/>
      <c r="B147" s="16"/>
      <c r="C147" s="16" t="s">
        <v>769</v>
      </c>
      <c r="D147" s="18"/>
      <c r="E147" s="17"/>
      <c r="F147" s="20">
        <f>Source!AM120</f>
        <v>817.57</v>
      </c>
      <c r="G147" s="19" t="str">
        <f>Source!DE120</f>
        <v>)*1,1</v>
      </c>
      <c r="H147" s="17">
        <f>Source!AV120</f>
        <v>1.0469999999999999</v>
      </c>
      <c r="I147" s="20">
        <f>ROUND((Source!AD120*Source!AV120)*Source!I120, 2)</f>
        <v>0</v>
      </c>
      <c r="J147" s="17">
        <f>IF(Source!BB120&lt;&gt; 0, Source!BB120, 1)</f>
        <v>9.6300000000000008</v>
      </c>
      <c r="K147" s="20">
        <f>Source!Q120</f>
        <v>0</v>
      </c>
    </row>
    <row r="148" spans="1:35" ht="14.4" hidden="1" x14ac:dyDescent="0.3">
      <c r="A148" s="16"/>
      <c r="B148" s="16"/>
      <c r="C148" s="16" t="s">
        <v>770</v>
      </c>
      <c r="D148" s="18"/>
      <c r="E148" s="17"/>
      <c r="F148" s="20">
        <f>Source!AN120</f>
        <v>97.63</v>
      </c>
      <c r="G148" s="19" t="str">
        <f>Source!DF120</f>
        <v>)*1,1</v>
      </c>
      <c r="H148" s="17">
        <f>Source!AV120</f>
        <v>1.0469999999999999</v>
      </c>
      <c r="I148" s="22">
        <f>ROUND((Source!AE120*Source!AV120)*Source!I120, 2)</f>
        <v>0</v>
      </c>
      <c r="J148" s="17">
        <f>IF(Source!BS120&lt;&gt; 0, Source!BS120, 1)</f>
        <v>26.39</v>
      </c>
      <c r="K148" s="22">
        <f>Source!R120</f>
        <v>0</v>
      </c>
      <c r="W148">
        <f>I148</f>
        <v>0</v>
      </c>
    </row>
    <row r="149" spans="1:35" ht="14.4" hidden="1" x14ac:dyDescent="0.3">
      <c r="A149" s="16"/>
      <c r="B149" s="16"/>
      <c r="C149" s="16" t="s">
        <v>780</v>
      </c>
      <c r="D149" s="18"/>
      <c r="E149" s="17"/>
      <c r="F149" s="20">
        <f>Source!AL120</f>
        <v>35.35</v>
      </c>
      <c r="G149" s="19" t="str">
        <f>Source!DD120</f>
        <v/>
      </c>
      <c r="H149" s="17">
        <f>Source!AW120</f>
        <v>1.002</v>
      </c>
      <c r="I149" s="20">
        <f>ROUND((Source!AC120*Source!AW120)*Source!I120, 2)</f>
        <v>0</v>
      </c>
      <c r="J149" s="17">
        <f>IF(Source!BC120&lt;&gt; 0, Source!BC120, 1)</f>
        <v>5.14</v>
      </c>
      <c r="K149" s="20">
        <f>Source!P120</f>
        <v>0</v>
      </c>
    </row>
    <row r="150" spans="1:35" ht="14.4" hidden="1" x14ac:dyDescent="0.3">
      <c r="A150" s="16" t="s">
        <v>188</v>
      </c>
      <c r="B150" s="16" t="str">
        <f>Source!F121</f>
        <v>1.1-1-766</v>
      </c>
      <c r="C150" s="16" t="s">
        <v>168</v>
      </c>
      <c r="D150" s="18" t="str">
        <f>Source!H121</f>
        <v>м3</v>
      </c>
      <c r="E150" s="17">
        <f>Source!I121</f>
        <v>0</v>
      </c>
      <c r="F150" s="20">
        <f>Source!AK121</f>
        <v>104.99</v>
      </c>
      <c r="G150" s="31" t="s">
        <v>3</v>
      </c>
      <c r="H150" s="17">
        <f>Source!AW121</f>
        <v>1.002</v>
      </c>
      <c r="I150" s="20">
        <f>ROUND((Source!AC121*Source!AW121)*Source!I121, 2)+ROUND((Source!AD121*Source!AV121)*Source!I121, 2)+ROUND((Source!AF121*Source!AV121)*Source!I121, 2)</f>
        <v>0</v>
      </c>
      <c r="J150" s="17">
        <f>IF(Source!BC121&lt;&gt; 0, Source!BC121, 1)</f>
        <v>6.07</v>
      </c>
      <c r="K150" s="20">
        <f>Source!O121</f>
        <v>0</v>
      </c>
      <c r="Q150">
        <f>ROUND((Source!DN121/100)*ROUND((Source!AF121*Source!AV121)*Source!I121, 2), 2)</f>
        <v>0</v>
      </c>
      <c r="R150">
        <f>Source!X121</f>
        <v>0</v>
      </c>
      <c r="S150">
        <f>ROUND((Source!DO121/100)*ROUND((Source!AF121*Source!AV121)*Source!I121, 2), 2)</f>
        <v>0</v>
      </c>
      <c r="T150">
        <f>Source!Y121</f>
        <v>0</v>
      </c>
      <c r="U150">
        <f>ROUND((175/100)*ROUND((Source!AE121*Source!AV121)*Source!I121, 2), 2)</f>
        <v>0</v>
      </c>
      <c r="V150">
        <f>ROUND((160/100)*ROUND(Source!CS121*Source!I121, 2), 2)</f>
        <v>0</v>
      </c>
      <c r="X150">
        <f>IF(Source!BI121&lt;=1,I150, 0)</f>
        <v>0</v>
      </c>
      <c r="Y150">
        <f>IF(Source!BI121=2,I150, 0)</f>
        <v>0</v>
      </c>
      <c r="Z150">
        <f>IF(Source!BI121=3,I150, 0)</f>
        <v>0</v>
      </c>
      <c r="AA150">
        <f>IF(Source!BI121=4,I150, 0)</f>
        <v>0</v>
      </c>
      <c r="AI150">
        <v>3</v>
      </c>
    </row>
    <row r="151" spans="1:35" ht="14.4" hidden="1" x14ac:dyDescent="0.3">
      <c r="A151" s="16"/>
      <c r="B151" s="16"/>
      <c r="C151" s="16" t="s">
        <v>771</v>
      </c>
      <c r="D151" s="18" t="s">
        <v>772</v>
      </c>
      <c r="E151" s="17">
        <f>Source!DN120</f>
        <v>161</v>
      </c>
      <c r="F151" s="20"/>
      <c r="G151" s="19"/>
      <c r="H151" s="17"/>
      <c r="I151" s="20">
        <f>SUM(Q144:Q150)</f>
        <v>0</v>
      </c>
      <c r="J151" s="17">
        <f>Source!BZ120</f>
        <v>134</v>
      </c>
      <c r="K151" s="20">
        <f>SUM(R144:R150)</f>
        <v>0</v>
      </c>
    </row>
    <row r="152" spans="1:35" ht="14.4" hidden="1" x14ac:dyDescent="0.3">
      <c r="A152" s="16"/>
      <c r="B152" s="16"/>
      <c r="C152" s="16" t="s">
        <v>773</v>
      </c>
      <c r="D152" s="18" t="s">
        <v>772</v>
      </c>
      <c r="E152" s="17">
        <f>Source!DO120</f>
        <v>107</v>
      </c>
      <c r="F152" s="20"/>
      <c r="G152" s="19"/>
      <c r="H152" s="17"/>
      <c r="I152" s="20">
        <f>SUM(S144:S151)</f>
        <v>0</v>
      </c>
      <c r="J152" s="17">
        <f>Source!CA120</f>
        <v>55</v>
      </c>
      <c r="K152" s="20">
        <f>SUM(T144:T151)</f>
        <v>0</v>
      </c>
    </row>
    <row r="153" spans="1:35" ht="14.4" hidden="1" x14ac:dyDescent="0.3">
      <c r="A153" s="16"/>
      <c r="B153" s="16"/>
      <c r="C153" s="16" t="s">
        <v>774</v>
      </c>
      <c r="D153" s="18" t="s">
        <v>772</v>
      </c>
      <c r="E153" s="17">
        <f>175</f>
        <v>175</v>
      </c>
      <c r="F153" s="20"/>
      <c r="G153" s="19"/>
      <c r="H153" s="17"/>
      <c r="I153" s="20">
        <f>SUM(U144:U152)</f>
        <v>0</v>
      </c>
      <c r="J153" s="17">
        <f>160</f>
        <v>160</v>
      </c>
      <c r="K153" s="20">
        <f>SUM(V144:V152)</f>
        <v>0</v>
      </c>
    </row>
    <row r="154" spans="1:35" ht="14.4" hidden="1" x14ac:dyDescent="0.3">
      <c r="A154" s="23"/>
      <c r="B154" s="23"/>
      <c r="C154" s="23" t="s">
        <v>775</v>
      </c>
      <c r="D154" s="24" t="s">
        <v>776</v>
      </c>
      <c r="E154" s="25">
        <f>Source!AQ120</f>
        <v>14.4</v>
      </c>
      <c r="F154" s="26"/>
      <c r="G154" s="27" t="str">
        <f>Source!DI120</f>
        <v>)*1,1</v>
      </c>
      <c r="H154" s="25">
        <f>Source!AV120</f>
        <v>1.0469999999999999</v>
      </c>
      <c r="I154" s="26">
        <f>Source!U120</f>
        <v>0</v>
      </c>
      <c r="J154" s="25"/>
      <c r="K154" s="26"/>
    </row>
    <row r="155" spans="1:35" ht="13.8" hidden="1" x14ac:dyDescent="0.25">
      <c r="C155" s="28" t="s">
        <v>777</v>
      </c>
      <c r="H155" s="41">
        <f>I146+I147+I149+I151+I152+I153+SUM(I150:I150)</f>
        <v>0</v>
      </c>
      <c r="I155" s="41"/>
      <c r="J155" s="41">
        <f>K146+K147+K149+K151+K152+K153+SUM(K150:K150)</f>
        <v>0</v>
      </c>
      <c r="K155" s="41"/>
      <c r="O155" s="29">
        <f>I146+I147+I149+I151+I152+I153+SUM(I150:I150)</f>
        <v>0</v>
      </c>
      <c r="P155" s="29">
        <f>K146+K147+K149+K151+K152+K153+SUM(K150:K150)</f>
        <v>0</v>
      </c>
      <c r="X155">
        <f>IF(Source!BI120&lt;=1,I146+I147+I149+I151+I152+I153-0, 0)</f>
        <v>0</v>
      </c>
      <c r="Y155">
        <f>IF(Source!BI120=2,I146+I147+I149+I151+I152+I153-0, 0)</f>
        <v>0</v>
      </c>
      <c r="Z155">
        <f>IF(Source!BI120=3,I146+I147+I149+I151+I152+I153-0, 0)</f>
        <v>0</v>
      </c>
      <c r="AA155">
        <f>IF(Source!BI120=4,I146+I147+I149+I151+I152+I153,0)</f>
        <v>0</v>
      </c>
    </row>
    <row r="156" spans="1:35" hidden="1" x14ac:dyDescent="0.25"/>
    <row r="157" spans="1:35" ht="28.8" hidden="1" x14ac:dyDescent="0.3">
      <c r="A157" s="16">
        <v>14</v>
      </c>
      <c r="B157" s="16" t="str">
        <f>Source!F122</f>
        <v>3.27-30-1</v>
      </c>
      <c r="C157" s="16" t="s">
        <v>191</v>
      </c>
      <c r="D157" s="18" t="str">
        <f>Source!H122</f>
        <v>1000 м2 основания</v>
      </c>
      <c r="E157" s="17">
        <f>Source!I122</f>
        <v>0</v>
      </c>
      <c r="F157" s="20"/>
      <c r="G157" s="19"/>
      <c r="H157" s="17"/>
      <c r="I157" s="20"/>
      <c r="J157" s="17"/>
      <c r="K157" s="20"/>
      <c r="Q157">
        <f>ROUND((Source!DN122/100)*ROUND((Source!AF122*Source!AV122)*Source!I122, 2), 2)</f>
        <v>0</v>
      </c>
      <c r="R157">
        <f>Source!X122</f>
        <v>0</v>
      </c>
      <c r="S157">
        <f>ROUND((Source!DO122/100)*ROUND((Source!AF122*Source!AV122)*Source!I122, 2), 2)</f>
        <v>0</v>
      </c>
      <c r="T157">
        <f>Source!Y122</f>
        <v>0</v>
      </c>
      <c r="U157">
        <f>ROUND((175/100)*ROUND((Source!AE122*Source!AV122)*Source!I122, 2), 2)</f>
        <v>0</v>
      </c>
      <c r="V157">
        <f>ROUND((160/100)*ROUND(Source!CS122*Source!I122, 2), 2)</f>
        <v>0</v>
      </c>
      <c r="AI157">
        <v>0</v>
      </c>
    </row>
    <row r="158" spans="1:35" hidden="1" x14ac:dyDescent="0.25">
      <c r="C158" s="21" t="str">
        <f>"Объем: "&amp;Source!I122&amp;"=14,22/"&amp;"1000"</f>
        <v>Объем: =14,22/1000</v>
      </c>
    </row>
    <row r="159" spans="1:35" ht="14.4" hidden="1" x14ac:dyDescent="0.3">
      <c r="A159" s="16"/>
      <c r="B159" s="16"/>
      <c r="C159" s="16" t="s">
        <v>768</v>
      </c>
      <c r="D159" s="18"/>
      <c r="E159" s="17"/>
      <c r="F159" s="20">
        <f>Source!AO122</f>
        <v>3062.49</v>
      </c>
      <c r="G159" s="19" t="str">
        <f>Source!DG122</f>
        <v>)*1,1</v>
      </c>
      <c r="H159" s="17">
        <f>Source!AV122</f>
        <v>1.0469999999999999</v>
      </c>
      <c r="I159" s="20">
        <f>ROUND((Source!AF122*Source!AV122)*Source!I122, 2)</f>
        <v>0</v>
      </c>
      <c r="J159" s="17">
        <f>IF(Source!BA122&lt;&gt; 0, Source!BA122, 1)</f>
        <v>26.39</v>
      </c>
      <c r="K159" s="20">
        <f>Source!S122</f>
        <v>0</v>
      </c>
      <c r="W159">
        <f>I159</f>
        <v>0</v>
      </c>
    </row>
    <row r="160" spans="1:35" ht="14.4" hidden="1" x14ac:dyDescent="0.3">
      <c r="A160" s="16"/>
      <c r="B160" s="16"/>
      <c r="C160" s="16" t="s">
        <v>769</v>
      </c>
      <c r="D160" s="18"/>
      <c r="E160" s="17"/>
      <c r="F160" s="20">
        <f>Source!AM122</f>
        <v>3141.93</v>
      </c>
      <c r="G160" s="19" t="str">
        <f>Source!DE122</f>
        <v>)*1,1</v>
      </c>
      <c r="H160" s="17">
        <f>Source!AV122</f>
        <v>1.0469999999999999</v>
      </c>
      <c r="I160" s="20">
        <f>ROUND((Source!AD122*Source!AV122)*Source!I122, 2)</f>
        <v>0</v>
      </c>
      <c r="J160" s="17">
        <f>IF(Source!BB122&lt;&gt; 0, Source!BB122, 1)</f>
        <v>9.1</v>
      </c>
      <c r="K160" s="20">
        <f>Source!Q122</f>
        <v>0</v>
      </c>
    </row>
    <row r="161" spans="1:35" ht="14.4" hidden="1" x14ac:dyDescent="0.3">
      <c r="A161" s="16"/>
      <c r="B161" s="16"/>
      <c r="C161" s="16" t="s">
        <v>770</v>
      </c>
      <c r="D161" s="18"/>
      <c r="E161" s="17"/>
      <c r="F161" s="20">
        <f>Source!AN122</f>
        <v>158.71</v>
      </c>
      <c r="G161" s="19" t="str">
        <f>Source!DF122</f>
        <v>)*1,1</v>
      </c>
      <c r="H161" s="17">
        <f>Source!AV122</f>
        <v>1.0469999999999999</v>
      </c>
      <c r="I161" s="22">
        <f>ROUND((Source!AE122*Source!AV122)*Source!I122, 2)</f>
        <v>0</v>
      </c>
      <c r="J161" s="17">
        <f>IF(Source!BS122&lt;&gt; 0, Source!BS122, 1)</f>
        <v>26.39</v>
      </c>
      <c r="K161" s="22">
        <f>Source!R122</f>
        <v>0</v>
      </c>
      <c r="W161">
        <f>I161</f>
        <v>0</v>
      </c>
    </row>
    <row r="162" spans="1:35" ht="14.4" hidden="1" x14ac:dyDescent="0.3">
      <c r="A162" s="16"/>
      <c r="B162" s="16"/>
      <c r="C162" s="16" t="s">
        <v>780</v>
      </c>
      <c r="D162" s="18"/>
      <c r="E162" s="17"/>
      <c r="F162" s="20">
        <f>Source!AL122</f>
        <v>6731.62</v>
      </c>
      <c r="G162" s="19" t="str">
        <f>Source!DD122</f>
        <v/>
      </c>
      <c r="H162" s="17">
        <f>Source!AW122</f>
        <v>1.002</v>
      </c>
      <c r="I162" s="20">
        <f>ROUND((Source!AC122*Source!AW122)*Source!I122, 2)</f>
        <v>0</v>
      </c>
      <c r="J162" s="17">
        <f>IF(Source!BC122&lt;&gt; 0, Source!BC122, 1)</f>
        <v>5.68</v>
      </c>
      <c r="K162" s="20">
        <f>Source!P122</f>
        <v>0</v>
      </c>
    </row>
    <row r="163" spans="1:35" ht="41.4" hidden="1" x14ac:dyDescent="0.3">
      <c r="A163" s="16" t="s">
        <v>196</v>
      </c>
      <c r="B163" s="16" t="str">
        <f>Source!F123</f>
        <v>1.3-1-36</v>
      </c>
      <c r="C163" s="16" t="s">
        <v>198</v>
      </c>
      <c r="D163" s="18" t="str">
        <f>Source!H123</f>
        <v>м3</v>
      </c>
      <c r="E163" s="17">
        <f>Source!I123</f>
        <v>0</v>
      </c>
      <c r="F163" s="20">
        <f>Source!AK123</f>
        <v>517.14</v>
      </c>
      <c r="G163" s="31" t="s">
        <v>3</v>
      </c>
      <c r="H163" s="17">
        <f>Source!AW123</f>
        <v>1.002</v>
      </c>
      <c r="I163" s="20">
        <f>ROUND((Source!AC123*Source!AW123)*Source!I123, 2)+ROUND((Source!AD123*Source!AV123)*Source!I123, 2)+ROUND((Source!AF123*Source!AV123)*Source!I123, 2)</f>
        <v>0</v>
      </c>
      <c r="J163" s="17">
        <f>IF(Source!BC123&lt;&gt; 0, Source!BC123, 1)</f>
        <v>9.51</v>
      </c>
      <c r="K163" s="20">
        <f>Source!O123</f>
        <v>0</v>
      </c>
      <c r="Q163">
        <f>ROUND((Source!DN123/100)*ROUND((Source!AF123*Source!AV123)*Source!I123, 2), 2)</f>
        <v>0</v>
      </c>
      <c r="R163">
        <f>Source!X123</f>
        <v>0</v>
      </c>
      <c r="S163">
        <f>ROUND((Source!DO123/100)*ROUND((Source!AF123*Source!AV123)*Source!I123, 2), 2)</f>
        <v>0</v>
      </c>
      <c r="T163">
        <f>Source!Y123</f>
        <v>0</v>
      </c>
      <c r="U163">
        <f>ROUND((175/100)*ROUND((Source!AE123*Source!AV123)*Source!I123, 2), 2)</f>
        <v>0</v>
      </c>
      <c r="V163">
        <f>ROUND((160/100)*ROUND(Source!CS123*Source!I123, 2), 2)</f>
        <v>0</v>
      </c>
      <c r="X163">
        <f>IF(Source!BI123&lt;=1,I163, 0)</f>
        <v>0</v>
      </c>
      <c r="Y163">
        <f>IF(Source!BI123=2,I163, 0)</f>
        <v>0</v>
      </c>
      <c r="Z163">
        <f>IF(Source!BI123=3,I163, 0)</f>
        <v>0</v>
      </c>
      <c r="AA163">
        <f>IF(Source!BI123=4,I163, 0)</f>
        <v>0</v>
      </c>
      <c r="AI163">
        <v>3</v>
      </c>
    </row>
    <row r="164" spans="1:35" ht="14.4" hidden="1" x14ac:dyDescent="0.3">
      <c r="A164" s="16"/>
      <c r="B164" s="16"/>
      <c r="C164" s="16" t="s">
        <v>771</v>
      </c>
      <c r="D164" s="18" t="s">
        <v>772</v>
      </c>
      <c r="E164" s="17">
        <f>Source!DN122</f>
        <v>161</v>
      </c>
      <c r="F164" s="20"/>
      <c r="G164" s="19"/>
      <c r="H164" s="17"/>
      <c r="I164" s="20">
        <f>SUM(Q157:Q163)</f>
        <v>0</v>
      </c>
      <c r="J164" s="17">
        <f>Source!BZ122</f>
        <v>134</v>
      </c>
      <c r="K164" s="20">
        <f>SUM(R157:R163)</f>
        <v>0</v>
      </c>
    </row>
    <row r="165" spans="1:35" ht="14.4" hidden="1" x14ac:dyDescent="0.3">
      <c r="A165" s="16"/>
      <c r="B165" s="16"/>
      <c r="C165" s="16" t="s">
        <v>773</v>
      </c>
      <c r="D165" s="18" t="s">
        <v>772</v>
      </c>
      <c r="E165" s="17">
        <f>Source!DO122</f>
        <v>107</v>
      </c>
      <c r="F165" s="20"/>
      <c r="G165" s="19"/>
      <c r="H165" s="17"/>
      <c r="I165" s="20">
        <f>SUM(S157:S164)</f>
        <v>0</v>
      </c>
      <c r="J165" s="17">
        <f>Source!CA122</f>
        <v>55</v>
      </c>
      <c r="K165" s="20">
        <f>SUM(T157:T164)</f>
        <v>0</v>
      </c>
    </row>
    <row r="166" spans="1:35" ht="14.4" hidden="1" x14ac:dyDescent="0.3">
      <c r="A166" s="16"/>
      <c r="B166" s="16"/>
      <c r="C166" s="16" t="s">
        <v>774</v>
      </c>
      <c r="D166" s="18" t="s">
        <v>772</v>
      </c>
      <c r="E166" s="17">
        <f>175</f>
        <v>175</v>
      </c>
      <c r="F166" s="20"/>
      <c r="G166" s="19"/>
      <c r="H166" s="17"/>
      <c r="I166" s="20">
        <f>SUM(U157:U165)</f>
        <v>0</v>
      </c>
      <c r="J166" s="17">
        <f>160</f>
        <v>160</v>
      </c>
      <c r="K166" s="20">
        <f>SUM(V157:V165)</f>
        <v>0</v>
      </c>
    </row>
    <row r="167" spans="1:35" ht="14.4" hidden="1" x14ac:dyDescent="0.3">
      <c r="A167" s="23"/>
      <c r="B167" s="23"/>
      <c r="C167" s="23" t="s">
        <v>775</v>
      </c>
      <c r="D167" s="24" t="s">
        <v>776</v>
      </c>
      <c r="E167" s="25">
        <f>Source!AQ122</f>
        <v>267</v>
      </c>
      <c r="F167" s="26"/>
      <c r="G167" s="27" t="str">
        <f>Source!DI122</f>
        <v>)*1,1</v>
      </c>
      <c r="H167" s="25">
        <f>Source!AV122</f>
        <v>1.0469999999999999</v>
      </c>
      <c r="I167" s="26">
        <f>Source!U122</f>
        <v>0</v>
      </c>
      <c r="J167" s="25"/>
      <c r="K167" s="26"/>
    </row>
    <row r="168" spans="1:35" ht="13.8" hidden="1" x14ac:dyDescent="0.25">
      <c r="C168" s="28" t="s">
        <v>777</v>
      </c>
      <c r="H168" s="41">
        <f>I159+I160+I162+I164+I165+I166+SUM(I163:I163)</f>
        <v>0</v>
      </c>
      <c r="I168" s="41"/>
      <c r="J168" s="41">
        <f>K159+K160+K162+K164+K165+K166+SUM(K163:K163)</f>
        <v>0</v>
      </c>
      <c r="K168" s="41"/>
      <c r="O168" s="29">
        <f>I159+I160+I162+I164+I165+I166+SUM(I163:I163)</f>
        <v>0</v>
      </c>
      <c r="P168" s="29">
        <f>K159+K160+K162+K164+K165+K166+SUM(K163:K163)</f>
        <v>0</v>
      </c>
      <c r="X168">
        <f>IF(Source!BI122&lt;=1,I159+I160+I162+I164+I165+I166-0, 0)</f>
        <v>0</v>
      </c>
      <c r="Y168">
        <f>IF(Source!BI122=2,I159+I160+I162+I164+I165+I166-0, 0)</f>
        <v>0</v>
      </c>
      <c r="Z168">
        <f>IF(Source!BI122=3,I159+I160+I162+I164+I165+I166-0, 0)</f>
        <v>0</v>
      </c>
      <c r="AA168">
        <f>IF(Source!BI122=4,I159+I160+I162+I164+I165+I166,0)</f>
        <v>0</v>
      </c>
    </row>
    <row r="169" spans="1:35" hidden="1" x14ac:dyDescent="0.25"/>
    <row r="170" spans="1:35" ht="55.2" hidden="1" x14ac:dyDescent="0.3">
      <c r="A170" s="16">
        <v>15</v>
      </c>
      <c r="B170" s="16" t="str">
        <f>Source!F124</f>
        <v>3.27-30-2</v>
      </c>
      <c r="C170" s="16" t="s">
        <v>202</v>
      </c>
      <c r="D170" s="18" t="str">
        <f>Source!H124</f>
        <v>1000 м2 основания</v>
      </c>
      <c r="E170" s="17">
        <f>Source!I124</f>
        <v>0</v>
      </c>
      <c r="F170" s="20"/>
      <c r="G170" s="19"/>
      <c r="H170" s="17"/>
      <c r="I170" s="20"/>
      <c r="J170" s="17"/>
      <c r="K170" s="20"/>
      <c r="Q170">
        <f>ROUND((Source!DN124/100)*ROUND((Source!AF124*Source!AV124)*Source!I124, 2), 2)</f>
        <v>0</v>
      </c>
      <c r="R170">
        <f>Source!X124</f>
        <v>0</v>
      </c>
      <c r="S170">
        <f>ROUND((Source!DO124/100)*ROUND((Source!AF124*Source!AV124)*Source!I124, 2), 2)</f>
        <v>0</v>
      </c>
      <c r="T170">
        <f>Source!Y124</f>
        <v>0</v>
      </c>
      <c r="U170">
        <f>ROUND((175/100)*ROUND((Source!AE124*Source!AV124)*Source!I124, 2), 2)</f>
        <v>0</v>
      </c>
      <c r="V170">
        <f>ROUND((160/100)*ROUND(Source!CS124*Source!I124, 2), 2)</f>
        <v>0</v>
      </c>
      <c r="AI170">
        <v>0</v>
      </c>
    </row>
    <row r="171" spans="1:35" ht="14.4" hidden="1" x14ac:dyDescent="0.3">
      <c r="A171" s="16"/>
      <c r="B171" s="16"/>
      <c r="C171" s="16" t="s">
        <v>768</v>
      </c>
      <c r="D171" s="18"/>
      <c r="E171" s="17"/>
      <c r="F171" s="20">
        <f>Source!AO124</f>
        <v>59.3</v>
      </c>
      <c r="G171" s="19" t="str">
        <f>Source!DG124</f>
        <v>)*1,1</v>
      </c>
      <c r="H171" s="17">
        <f>Source!AV124</f>
        <v>1.0469999999999999</v>
      </c>
      <c r="I171" s="20">
        <f>ROUND((Source!AF124*Source!AV124)*Source!I124, 2)</f>
        <v>0</v>
      </c>
      <c r="J171" s="17">
        <f>IF(Source!BA124&lt;&gt; 0, Source!BA124, 1)</f>
        <v>26.39</v>
      </c>
      <c r="K171" s="20">
        <f>Source!S124</f>
        <v>0</v>
      </c>
      <c r="W171">
        <f>I171</f>
        <v>0</v>
      </c>
    </row>
    <row r="172" spans="1:35" ht="14.4" hidden="1" x14ac:dyDescent="0.3">
      <c r="A172" s="16"/>
      <c r="B172" s="16"/>
      <c r="C172" s="16" t="s">
        <v>780</v>
      </c>
      <c r="D172" s="18"/>
      <c r="E172" s="17"/>
      <c r="F172" s="20">
        <f>Source!AL124</f>
        <v>58.6</v>
      </c>
      <c r="G172" s="19" t="str">
        <f>Source!DD124</f>
        <v/>
      </c>
      <c r="H172" s="17">
        <f>Source!AW124</f>
        <v>1.002</v>
      </c>
      <c r="I172" s="20">
        <f>ROUND((Source!AC124*Source!AW124)*Source!I124, 2)</f>
        <v>0</v>
      </c>
      <c r="J172" s="17">
        <f>IF(Source!BC124&lt;&gt; 0, Source!BC124, 1)</f>
        <v>4.0199999999999996</v>
      </c>
      <c r="K172" s="20">
        <f>Source!P124</f>
        <v>0</v>
      </c>
    </row>
    <row r="173" spans="1:35" ht="41.4" hidden="1" x14ac:dyDescent="0.3">
      <c r="A173" s="16" t="s">
        <v>204</v>
      </c>
      <c r="B173" s="16" t="str">
        <f>Source!F125</f>
        <v>1.3-1-36</v>
      </c>
      <c r="C173" s="16" t="s">
        <v>198</v>
      </c>
      <c r="D173" s="18" t="str">
        <f>Source!H125</f>
        <v>м3</v>
      </c>
      <c r="E173" s="17">
        <f>Source!I125</f>
        <v>0</v>
      </c>
      <c r="F173" s="20">
        <f>Source!AK125</f>
        <v>517.14</v>
      </c>
      <c r="G173" s="31" t="s">
        <v>3</v>
      </c>
      <c r="H173" s="17">
        <f>Source!AW125</f>
        <v>1.002</v>
      </c>
      <c r="I173" s="20">
        <f>ROUND((Source!AC125*Source!AW125)*Source!I125, 2)+ROUND((Source!AD125*Source!AV125)*Source!I125, 2)+ROUND((Source!AF125*Source!AV125)*Source!I125, 2)</f>
        <v>0</v>
      </c>
      <c r="J173" s="17">
        <f>IF(Source!BC125&lt;&gt; 0, Source!BC125, 1)</f>
        <v>9.51</v>
      </c>
      <c r="K173" s="20">
        <f>Source!O125</f>
        <v>0</v>
      </c>
      <c r="Q173">
        <f>ROUND((Source!DN125/100)*ROUND((Source!AF125*Source!AV125)*Source!I125, 2), 2)</f>
        <v>0</v>
      </c>
      <c r="R173">
        <f>Source!X125</f>
        <v>0</v>
      </c>
      <c r="S173">
        <f>ROUND((Source!DO125/100)*ROUND((Source!AF125*Source!AV125)*Source!I125, 2), 2)</f>
        <v>0</v>
      </c>
      <c r="T173">
        <f>Source!Y125</f>
        <v>0</v>
      </c>
      <c r="U173">
        <f>ROUND((175/100)*ROUND((Source!AE125*Source!AV125)*Source!I125, 2), 2)</f>
        <v>0</v>
      </c>
      <c r="V173">
        <f>ROUND((160/100)*ROUND(Source!CS125*Source!I125, 2), 2)</f>
        <v>0</v>
      </c>
      <c r="X173">
        <f>IF(Source!BI125&lt;=1,I173, 0)</f>
        <v>0</v>
      </c>
      <c r="Y173">
        <f>IF(Source!BI125=2,I173, 0)</f>
        <v>0</v>
      </c>
      <c r="Z173">
        <f>IF(Source!BI125=3,I173, 0)</f>
        <v>0</v>
      </c>
      <c r="AA173">
        <f>IF(Source!BI125=4,I173, 0)</f>
        <v>0</v>
      </c>
      <c r="AI173">
        <v>3</v>
      </c>
    </row>
    <row r="174" spans="1:35" ht="14.4" hidden="1" x14ac:dyDescent="0.3">
      <c r="A174" s="16"/>
      <c r="B174" s="16"/>
      <c r="C174" s="16" t="s">
        <v>771</v>
      </c>
      <c r="D174" s="18" t="s">
        <v>772</v>
      </c>
      <c r="E174" s="17">
        <f>Source!DN124</f>
        <v>161</v>
      </c>
      <c r="F174" s="20"/>
      <c r="G174" s="19"/>
      <c r="H174" s="17"/>
      <c r="I174" s="20">
        <f>SUM(Q170:Q173)</f>
        <v>0</v>
      </c>
      <c r="J174" s="17">
        <f>Source!BZ124</f>
        <v>134</v>
      </c>
      <c r="K174" s="20">
        <f>SUM(R170:R173)</f>
        <v>0</v>
      </c>
    </row>
    <row r="175" spans="1:35" ht="14.4" hidden="1" x14ac:dyDescent="0.3">
      <c r="A175" s="16"/>
      <c r="B175" s="16"/>
      <c r="C175" s="16" t="s">
        <v>773</v>
      </c>
      <c r="D175" s="18" t="s">
        <v>772</v>
      </c>
      <c r="E175" s="17">
        <f>Source!DO124</f>
        <v>107</v>
      </c>
      <c r="F175" s="20"/>
      <c r="G175" s="19"/>
      <c r="H175" s="17"/>
      <c r="I175" s="20">
        <f>SUM(S170:S174)</f>
        <v>0</v>
      </c>
      <c r="J175" s="17">
        <f>Source!CA124</f>
        <v>55</v>
      </c>
      <c r="K175" s="20">
        <f>SUM(T170:T174)</f>
        <v>0</v>
      </c>
    </row>
    <row r="176" spans="1:35" ht="14.4" hidden="1" x14ac:dyDescent="0.3">
      <c r="A176" s="23"/>
      <c r="B176" s="23"/>
      <c r="C176" s="23" t="s">
        <v>775</v>
      </c>
      <c r="D176" s="24" t="s">
        <v>776</v>
      </c>
      <c r="E176" s="25">
        <f>Source!AQ124</f>
        <v>5.17</v>
      </c>
      <c r="F176" s="26"/>
      <c r="G176" s="27" t="str">
        <f>Source!DI124</f>
        <v>)*1,1</v>
      </c>
      <c r="H176" s="25">
        <f>Source!AV124</f>
        <v>1.0469999999999999</v>
      </c>
      <c r="I176" s="26">
        <f>Source!U124</f>
        <v>0</v>
      </c>
      <c r="J176" s="25"/>
      <c r="K176" s="26"/>
    </row>
    <row r="177" spans="1:35" ht="13.8" hidden="1" x14ac:dyDescent="0.25">
      <c r="C177" s="28" t="s">
        <v>777</v>
      </c>
      <c r="H177" s="41">
        <f>I171+I172+I174+I175+SUM(I173:I173)</f>
        <v>0</v>
      </c>
      <c r="I177" s="41"/>
      <c r="J177" s="41">
        <f>K171+K172+K174+K175+SUM(K173:K173)</f>
        <v>0</v>
      </c>
      <c r="K177" s="41"/>
      <c r="O177" s="29">
        <f>I171+I172+I174+I175+SUM(I173:I173)</f>
        <v>0</v>
      </c>
      <c r="P177" s="29">
        <f>K171+K172+K174+K175+SUM(K173:K173)</f>
        <v>0</v>
      </c>
      <c r="X177">
        <f>IF(Source!BI124&lt;=1,I171+I172+I174+I175-0, 0)</f>
        <v>0</v>
      </c>
      <c r="Y177">
        <f>IF(Source!BI124=2,I171+I172+I174+I175-0, 0)</f>
        <v>0</v>
      </c>
      <c r="Z177">
        <f>IF(Source!BI124=3,I171+I172+I174+I175-0, 0)</f>
        <v>0</v>
      </c>
      <c r="AA177">
        <f>IF(Source!BI124=4,I171+I172+I174+I175,0)</f>
        <v>0</v>
      </c>
    </row>
    <row r="178" spans="1:35" hidden="1" x14ac:dyDescent="0.25"/>
    <row r="179" spans="1:35" ht="41.4" hidden="1" x14ac:dyDescent="0.3">
      <c r="A179" s="16">
        <v>16</v>
      </c>
      <c r="B179" s="16" t="str">
        <f>Source!F126</f>
        <v>3.27-42-1</v>
      </c>
      <c r="C179" s="16" t="s">
        <v>207</v>
      </c>
      <c r="D179" s="18" t="str">
        <f>Source!H126</f>
        <v>100 м2 покрытия</v>
      </c>
      <c r="E179" s="17">
        <f>Source!I126</f>
        <v>0</v>
      </c>
      <c r="F179" s="20"/>
      <c r="G179" s="19"/>
      <c r="H179" s="17"/>
      <c r="I179" s="20"/>
      <c r="J179" s="17"/>
      <c r="K179" s="20"/>
      <c r="Q179">
        <f>ROUND((Source!DN126/100)*ROUND((Source!AF126*Source!AV126)*Source!I126, 2), 2)</f>
        <v>0</v>
      </c>
      <c r="R179">
        <f>Source!X126</f>
        <v>0</v>
      </c>
      <c r="S179">
        <f>ROUND((Source!DO126/100)*ROUND((Source!AF126*Source!AV126)*Source!I126, 2), 2)</f>
        <v>0</v>
      </c>
      <c r="T179">
        <f>Source!Y126</f>
        <v>0</v>
      </c>
      <c r="U179">
        <f>ROUND((175/100)*ROUND((Source!AE126*Source!AV126)*Source!I126, 2), 2)</f>
        <v>0</v>
      </c>
      <c r="V179">
        <f>ROUND((160/100)*ROUND(Source!CS126*Source!I126, 2), 2)</f>
        <v>0</v>
      </c>
      <c r="AI179">
        <v>0</v>
      </c>
    </row>
    <row r="180" spans="1:35" hidden="1" x14ac:dyDescent="0.25">
      <c r="C180" s="21" t="str">
        <f>"Объем: "&amp;Source!I126&amp;"="&amp;Source!I124&amp;"*"&amp;"10"</f>
        <v>Объем: =*10</v>
      </c>
    </row>
    <row r="181" spans="1:35" ht="14.4" hidden="1" x14ac:dyDescent="0.3">
      <c r="A181" s="16"/>
      <c r="B181" s="16"/>
      <c r="C181" s="16" t="s">
        <v>768</v>
      </c>
      <c r="D181" s="18"/>
      <c r="E181" s="17"/>
      <c r="F181" s="20">
        <f>Source!AO126</f>
        <v>52.17</v>
      </c>
      <c r="G181" s="19" t="str">
        <f>Source!DG126</f>
        <v>)*1,1</v>
      </c>
      <c r="H181" s="17">
        <f>Source!AV126</f>
        <v>1.0469999999999999</v>
      </c>
      <c r="I181" s="20">
        <f>ROUND((Source!AF126*Source!AV126)*Source!I126, 2)</f>
        <v>0</v>
      </c>
      <c r="J181" s="17">
        <f>IF(Source!BA126&lt;&gt; 0, Source!BA126, 1)</f>
        <v>26.39</v>
      </c>
      <c r="K181" s="20">
        <f>Source!S126</f>
        <v>0</v>
      </c>
      <c r="W181">
        <f>I181</f>
        <v>0</v>
      </c>
    </row>
    <row r="182" spans="1:35" ht="14.4" hidden="1" x14ac:dyDescent="0.3">
      <c r="A182" s="16"/>
      <c r="B182" s="16"/>
      <c r="C182" s="16" t="s">
        <v>769</v>
      </c>
      <c r="D182" s="18"/>
      <c r="E182" s="17"/>
      <c r="F182" s="20">
        <f>Source!AM126</f>
        <v>546.54999999999995</v>
      </c>
      <c r="G182" s="19" t="str">
        <f>Source!DE126</f>
        <v>)*1,1</v>
      </c>
      <c r="H182" s="17">
        <f>Source!AV126</f>
        <v>1.0469999999999999</v>
      </c>
      <c r="I182" s="20">
        <f>ROUND((Source!AD126*Source!AV126)*Source!I126, 2)</f>
        <v>0</v>
      </c>
      <c r="J182" s="17">
        <f>IF(Source!BB126&lt;&gt; 0, Source!BB126, 1)</f>
        <v>10.25</v>
      </c>
      <c r="K182" s="20">
        <f>Source!Q126</f>
        <v>0</v>
      </c>
    </row>
    <row r="183" spans="1:35" ht="14.4" hidden="1" x14ac:dyDescent="0.3">
      <c r="A183" s="16"/>
      <c r="B183" s="16"/>
      <c r="C183" s="16" t="s">
        <v>770</v>
      </c>
      <c r="D183" s="18"/>
      <c r="E183" s="17"/>
      <c r="F183" s="20">
        <f>Source!AN126</f>
        <v>55.09</v>
      </c>
      <c r="G183" s="19" t="str">
        <f>Source!DF126</f>
        <v>)*1,1</v>
      </c>
      <c r="H183" s="17">
        <f>Source!AV126</f>
        <v>1.0469999999999999</v>
      </c>
      <c r="I183" s="22">
        <f>ROUND((Source!AE126*Source!AV126)*Source!I126, 2)</f>
        <v>0</v>
      </c>
      <c r="J183" s="17">
        <f>IF(Source!BS126&lt;&gt; 0, Source!BS126, 1)</f>
        <v>26.39</v>
      </c>
      <c r="K183" s="22">
        <f>Source!R126</f>
        <v>0</v>
      </c>
      <c r="W183">
        <f>I183</f>
        <v>0</v>
      </c>
    </row>
    <row r="184" spans="1:35" ht="14.4" hidden="1" x14ac:dyDescent="0.3">
      <c r="A184" s="16"/>
      <c r="B184" s="16"/>
      <c r="C184" s="16" t="s">
        <v>780</v>
      </c>
      <c r="D184" s="18"/>
      <c r="E184" s="17"/>
      <c r="F184" s="20">
        <f>Source!AL126</f>
        <v>57.83</v>
      </c>
      <c r="G184" s="19" t="str">
        <f>Source!DD126</f>
        <v/>
      </c>
      <c r="H184" s="17">
        <f>Source!AW126</f>
        <v>1</v>
      </c>
      <c r="I184" s="20">
        <f>ROUND((Source!AC126*Source!AW126)*Source!I126, 2)</f>
        <v>0</v>
      </c>
      <c r="J184" s="17">
        <f>IF(Source!BC126&lt;&gt; 0, Source!BC126, 1)</f>
        <v>15.17</v>
      </c>
      <c r="K184" s="20">
        <f>Source!P126</f>
        <v>0</v>
      </c>
    </row>
    <row r="185" spans="1:35" ht="27.6" hidden="1" x14ac:dyDescent="0.3">
      <c r="A185" s="16" t="s">
        <v>212</v>
      </c>
      <c r="B185" s="16" t="str">
        <f>Source!F127</f>
        <v>1.3-3-3</v>
      </c>
      <c r="C185" s="16" t="s">
        <v>214</v>
      </c>
      <c r="D185" s="18" t="str">
        <f>Source!H127</f>
        <v>т</v>
      </c>
      <c r="E185" s="17">
        <f>Source!I127</f>
        <v>0</v>
      </c>
      <c r="F185" s="20">
        <f>Source!AK127</f>
        <v>296.7</v>
      </c>
      <c r="G185" s="31" t="s">
        <v>3</v>
      </c>
      <c r="H185" s="17">
        <f>Source!AW127</f>
        <v>1</v>
      </c>
      <c r="I185" s="20">
        <f>ROUND((Source!AC127*Source!AW127)*Source!I127, 2)+ROUND((Source!AD127*Source!AV127)*Source!I127, 2)+ROUND((Source!AF127*Source!AV127)*Source!I127, 2)</f>
        <v>0</v>
      </c>
      <c r="J185" s="17">
        <f>IF(Source!BC127&lt;&gt; 0, Source!BC127, 1)</f>
        <v>12.62</v>
      </c>
      <c r="K185" s="20">
        <f>Source!O127</f>
        <v>0</v>
      </c>
      <c r="Q185">
        <f>ROUND((Source!DN127/100)*ROUND((Source!AF127*Source!AV127)*Source!I127, 2), 2)</f>
        <v>0</v>
      </c>
      <c r="R185">
        <f>Source!X127</f>
        <v>0</v>
      </c>
      <c r="S185">
        <f>ROUND((Source!DO127/100)*ROUND((Source!AF127*Source!AV127)*Source!I127, 2), 2)</f>
        <v>0</v>
      </c>
      <c r="T185">
        <f>Source!Y127</f>
        <v>0</v>
      </c>
      <c r="U185">
        <f>ROUND((175/100)*ROUND((Source!AE127*Source!AV127)*Source!I127, 2), 2)</f>
        <v>0</v>
      </c>
      <c r="V185">
        <f>ROUND((160/100)*ROUND(Source!CS127*Source!I127, 2), 2)</f>
        <v>0</v>
      </c>
      <c r="X185">
        <f>IF(Source!BI127&lt;=1,I185, 0)</f>
        <v>0</v>
      </c>
      <c r="Y185">
        <f>IF(Source!BI127=2,I185, 0)</f>
        <v>0</v>
      </c>
      <c r="Z185">
        <f>IF(Source!BI127=3,I185, 0)</f>
        <v>0</v>
      </c>
      <c r="AA185">
        <f>IF(Source!BI127=4,I185, 0)</f>
        <v>0</v>
      </c>
      <c r="AI185">
        <v>3</v>
      </c>
    </row>
    <row r="186" spans="1:35" ht="14.4" hidden="1" x14ac:dyDescent="0.3">
      <c r="A186" s="16"/>
      <c r="B186" s="16"/>
      <c r="C186" s="16" t="s">
        <v>771</v>
      </c>
      <c r="D186" s="18" t="s">
        <v>772</v>
      </c>
      <c r="E186" s="17">
        <f>Source!DN126</f>
        <v>161</v>
      </c>
      <c r="F186" s="20"/>
      <c r="G186" s="19"/>
      <c r="H186" s="17"/>
      <c r="I186" s="20">
        <f>SUM(Q179:Q185)</f>
        <v>0</v>
      </c>
      <c r="J186" s="17">
        <f>Source!BZ126</f>
        <v>134</v>
      </c>
      <c r="K186" s="20">
        <f>SUM(R179:R185)</f>
        <v>0</v>
      </c>
    </row>
    <row r="187" spans="1:35" ht="14.4" hidden="1" x14ac:dyDescent="0.3">
      <c r="A187" s="16"/>
      <c r="B187" s="16"/>
      <c r="C187" s="16" t="s">
        <v>773</v>
      </c>
      <c r="D187" s="18" t="s">
        <v>772</v>
      </c>
      <c r="E187" s="17">
        <f>Source!DO126</f>
        <v>107</v>
      </c>
      <c r="F187" s="20"/>
      <c r="G187" s="19"/>
      <c r="H187" s="17"/>
      <c r="I187" s="20">
        <f>SUM(S179:S186)</f>
        <v>0</v>
      </c>
      <c r="J187" s="17">
        <f>Source!CA126</f>
        <v>55</v>
      </c>
      <c r="K187" s="20">
        <f>SUM(T179:T186)</f>
        <v>0</v>
      </c>
    </row>
    <row r="188" spans="1:35" ht="14.4" hidden="1" x14ac:dyDescent="0.3">
      <c r="A188" s="16"/>
      <c r="B188" s="16"/>
      <c r="C188" s="16" t="s">
        <v>774</v>
      </c>
      <c r="D188" s="18" t="s">
        <v>772</v>
      </c>
      <c r="E188" s="17">
        <f>175</f>
        <v>175</v>
      </c>
      <c r="F188" s="20"/>
      <c r="G188" s="19"/>
      <c r="H188" s="17"/>
      <c r="I188" s="20">
        <f>SUM(U179:U187)</f>
        <v>0</v>
      </c>
      <c r="J188" s="17">
        <f>160</f>
        <v>160</v>
      </c>
      <c r="K188" s="20">
        <f>SUM(V179:V187)</f>
        <v>0</v>
      </c>
    </row>
    <row r="189" spans="1:35" ht="14.4" hidden="1" x14ac:dyDescent="0.3">
      <c r="A189" s="23"/>
      <c r="B189" s="23"/>
      <c r="C189" s="23" t="s">
        <v>775</v>
      </c>
      <c r="D189" s="24" t="s">
        <v>776</v>
      </c>
      <c r="E189" s="25">
        <f>Source!AQ126</f>
        <v>4.29</v>
      </c>
      <c r="F189" s="26"/>
      <c r="G189" s="27" t="str">
        <f>Source!DI126</f>
        <v>)*1,1</v>
      </c>
      <c r="H189" s="25">
        <f>Source!AV126</f>
        <v>1.0469999999999999</v>
      </c>
      <c r="I189" s="26">
        <f>Source!U126</f>
        <v>0</v>
      </c>
      <c r="J189" s="25"/>
      <c r="K189" s="26"/>
    </row>
    <row r="190" spans="1:35" ht="13.8" hidden="1" x14ac:dyDescent="0.25">
      <c r="C190" s="28" t="s">
        <v>777</v>
      </c>
      <c r="H190" s="41">
        <f>I181+I182+I184+I186+I187+I188+SUM(I185:I185)</f>
        <v>0</v>
      </c>
      <c r="I190" s="41"/>
      <c r="J190" s="41">
        <f>K181+K182+K184+K186+K187+K188+SUM(K185:K185)</f>
        <v>0</v>
      </c>
      <c r="K190" s="41"/>
      <c r="O190" s="29">
        <f>I181+I182+I184+I186+I187+I188+SUM(I185:I185)</f>
        <v>0</v>
      </c>
      <c r="P190" s="29">
        <f>K181+K182+K184+K186+K187+K188+SUM(K185:K185)</f>
        <v>0</v>
      </c>
      <c r="X190">
        <f>IF(Source!BI126&lt;=1,I181+I182+I184+I186+I187+I188-0, 0)</f>
        <v>0</v>
      </c>
      <c r="Y190">
        <f>IF(Source!BI126=2,I181+I182+I184+I186+I187+I188-0, 0)</f>
        <v>0</v>
      </c>
      <c r="Z190">
        <f>IF(Source!BI126=3,I181+I182+I184+I186+I187+I188-0, 0)</f>
        <v>0</v>
      </c>
      <c r="AA190">
        <f>IF(Source!BI126=4,I181+I182+I184+I186+I187+I188,0)</f>
        <v>0</v>
      </c>
    </row>
    <row r="191" spans="1:35" hidden="1" x14ac:dyDescent="0.25"/>
    <row r="192" spans="1:35" ht="41.4" hidden="1" x14ac:dyDescent="0.3">
      <c r="A192" s="16">
        <v>17</v>
      </c>
      <c r="B192" s="16" t="str">
        <f>Source!F128</f>
        <v>3.27-43-1</v>
      </c>
      <c r="C192" s="16" t="s">
        <v>219</v>
      </c>
      <c r="D192" s="18" t="str">
        <f>Source!H128</f>
        <v>100 м2 покрытия</v>
      </c>
      <c r="E192" s="17">
        <f>Source!I128</f>
        <v>0</v>
      </c>
      <c r="F192" s="20"/>
      <c r="G192" s="19"/>
      <c r="H192" s="17"/>
      <c r="I192" s="20"/>
      <c r="J192" s="17"/>
      <c r="K192" s="20"/>
      <c r="Q192">
        <f>ROUND((Source!DN128/100)*ROUND((Source!AF128*Source!AV128)*Source!I128, 2), 2)</f>
        <v>0</v>
      </c>
      <c r="R192">
        <f>Source!X128</f>
        <v>0</v>
      </c>
      <c r="S192">
        <f>ROUND((Source!DO128/100)*ROUND((Source!AF128*Source!AV128)*Source!I128, 2), 2)</f>
        <v>0</v>
      </c>
      <c r="T192">
        <f>Source!Y128</f>
        <v>0</v>
      </c>
      <c r="U192">
        <f>ROUND((175/100)*ROUND((Source!AE128*Source!AV128)*Source!I128, 2), 2)</f>
        <v>0</v>
      </c>
      <c r="V192">
        <f>ROUND((160/100)*ROUND(Source!CS128*Source!I128, 2), 2)</f>
        <v>0</v>
      </c>
      <c r="AI192">
        <v>0</v>
      </c>
    </row>
    <row r="193" spans="1:35" ht="14.4" hidden="1" x14ac:dyDescent="0.3">
      <c r="A193" s="16"/>
      <c r="B193" s="16"/>
      <c r="C193" s="16" t="s">
        <v>768</v>
      </c>
      <c r="D193" s="18"/>
      <c r="E193" s="17"/>
      <c r="F193" s="20">
        <f>Source!AO128</f>
        <v>6.93</v>
      </c>
      <c r="G193" s="19" t="str">
        <f>Source!DG128</f>
        <v>)*3)*1,1</v>
      </c>
      <c r="H193" s="17">
        <f>Source!AV128</f>
        <v>1.0469999999999999</v>
      </c>
      <c r="I193" s="20">
        <f>ROUND((Source!AF128*Source!AV128)*Source!I128, 2)</f>
        <v>0</v>
      </c>
      <c r="J193" s="17">
        <f>IF(Source!BA128&lt;&gt; 0, Source!BA128, 1)</f>
        <v>26.39</v>
      </c>
      <c r="K193" s="20">
        <f>Source!S128</f>
        <v>0</v>
      </c>
      <c r="W193">
        <f>I193</f>
        <v>0</v>
      </c>
    </row>
    <row r="194" spans="1:35" ht="14.4" hidden="1" x14ac:dyDescent="0.3">
      <c r="A194" s="16"/>
      <c r="B194" s="16"/>
      <c r="C194" s="16" t="s">
        <v>769</v>
      </c>
      <c r="D194" s="18"/>
      <c r="E194" s="17"/>
      <c r="F194" s="20">
        <f>Source!AM128</f>
        <v>30.97</v>
      </c>
      <c r="G194" s="19" t="str">
        <f>Source!DE128</f>
        <v>)*3)*1,1</v>
      </c>
      <c r="H194" s="17">
        <f>Source!AV128</f>
        <v>1.0469999999999999</v>
      </c>
      <c r="I194" s="20">
        <f>ROUND((Source!AD128*Source!AV128)*Source!I128, 2)</f>
        <v>0</v>
      </c>
      <c r="J194" s="17">
        <f>IF(Source!BB128&lt;&gt; 0, Source!BB128, 1)</f>
        <v>9.74</v>
      </c>
      <c r="K194" s="20">
        <f>Source!Q128</f>
        <v>0</v>
      </c>
    </row>
    <row r="195" spans="1:35" ht="14.4" hidden="1" x14ac:dyDescent="0.3">
      <c r="A195" s="16"/>
      <c r="B195" s="16"/>
      <c r="C195" s="16" t="s">
        <v>770</v>
      </c>
      <c r="D195" s="18"/>
      <c r="E195" s="17"/>
      <c r="F195" s="20">
        <f>Source!AN128</f>
        <v>2.25</v>
      </c>
      <c r="G195" s="19" t="str">
        <f>Source!DF128</f>
        <v>)*3)*1,1</v>
      </c>
      <c r="H195" s="17">
        <f>Source!AV128</f>
        <v>1.0469999999999999</v>
      </c>
      <c r="I195" s="22">
        <f>ROUND((Source!AE128*Source!AV128)*Source!I128, 2)</f>
        <v>0</v>
      </c>
      <c r="J195" s="17">
        <f>IF(Source!BS128&lt;&gt; 0, Source!BS128, 1)</f>
        <v>26.39</v>
      </c>
      <c r="K195" s="22">
        <f>Source!R128</f>
        <v>0</v>
      </c>
      <c r="W195">
        <f>I195</f>
        <v>0</v>
      </c>
    </row>
    <row r="196" spans="1:35" ht="27.6" hidden="1" x14ac:dyDescent="0.3">
      <c r="A196" s="16" t="s">
        <v>222</v>
      </c>
      <c r="B196" s="16" t="str">
        <f>Source!F129</f>
        <v>1.3-3-3</v>
      </c>
      <c r="C196" s="16" t="s">
        <v>214</v>
      </c>
      <c r="D196" s="18" t="str">
        <f>Source!H129</f>
        <v>т</v>
      </c>
      <c r="E196" s="17">
        <f>Source!I129</f>
        <v>0</v>
      </c>
      <c r="F196" s="20">
        <f>Source!AK129</f>
        <v>296.7</v>
      </c>
      <c r="G196" s="31" t="s">
        <v>781</v>
      </c>
      <c r="H196" s="17">
        <f>Source!AW129</f>
        <v>1</v>
      </c>
      <c r="I196" s="20">
        <f>ROUND((Source!AC129*Source!AW129)*Source!I129, 2)+ROUND((Source!AD129*Source!AV129)*Source!I129, 2)+ROUND((Source!AF129*Source!AV129)*Source!I129, 2)</f>
        <v>0</v>
      </c>
      <c r="J196" s="17">
        <f>IF(Source!BC129&lt;&gt; 0, Source!BC129, 1)</f>
        <v>12.62</v>
      </c>
      <c r="K196" s="20">
        <f>Source!O129</f>
        <v>0</v>
      </c>
      <c r="Q196">
        <f>ROUND((Source!DN129/100)*ROUND((Source!AF129*Source!AV129)*Source!I129, 2), 2)</f>
        <v>0</v>
      </c>
      <c r="R196">
        <f>Source!X129</f>
        <v>0</v>
      </c>
      <c r="S196">
        <f>ROUND((Source!DO129/100)*ROUND((Source!AF129*Source!AV129)*Source!I129, 2), 2)</f>
        <v>0</v>
      </c>
      <c r="T196">
        <f>Source!Y129</f>
        <v>0</v>
      </c>
      <c r="U196">
        <f>ROUND((175/100)*ROUND((Source!AE129*Source!AV129)*Source!I129, 2), 2)</f>
        <v>0</v>
      </c>
      <c r="V196">
        <f>ROUND((160/100)*ROUND(Source!CS129*Source!I129, 2), 2)</f>
        <v>0</v>
      </c>
      <c r="X196">
        <f>IF(Source!BI129&lt;=1,I196, 0)</f>
        <v>0</v>
      </c>
      <c r="Y196">
        <f>IF(Source!BI129=2,I196, 0)</f>
        <v>0</v>
      </c>
      <c r="Z196">
        <f>IF(Source!BI129=3,I196, 0)</f>
        <v>0</v>
      </c>
      <c r="AA196">
        <f>IF(Source!BI129=4,I196, 0)</f>
        <v>0</v>
      </c>
      <c r="AI196">
        <v>3</v>
      </c>
    </row>
    <row r="197" spans="1:35" ht="14.4" hidden="1" x14ac:dyDescent="0.3">
      <c r="A197" s="16"/>
      <c r="B197" s="16"/>
      <c r="C197" s="16" t="s">
        <v>771</v>
      </c>
      <c r="D197" s="18" t="s">
        <v>772</v>
      </c>
      <c r="E197" s="17">
        <f>Source!DN128</f>
        <v>161</v>
      </c>
      <c r="F197" s="20"/>
      <c r="G197" s="19"/>
      <c r="H197" s="17"/>
      <c r="I197" s="20">
        <f>SUM(Q192:Q196)</f>
        <v>0</v>
      </c>
      <c r="J197" s="17">
        <f>Source!BZ128</f>
        <v>134</v>
      </c>
      <c r="K197" s="20">
        <f>SUM(R192:R196)</f>
        <v>0</v>
      </c>
    </row>
    <row r="198" spans="1:35" ht="14.4" hidden="1" x14ac:dyDescent="0.3">
      <c r="A198" s="16"/>
      <c r="B198" s="16"/>
      <c r="C198" s="16" t="s">
        <v>773</v>
      </c>
      <c r="D198" s="18" t="s">
        <v>772</v>
      </c>
      <c r="E198" s="17">
        <f>Source!DO128</f>
        <v>107</v>
      </c>
      <c r="F198" s="20"/>
      <c r="G198" s="19"/>
      <c r="H198" s="17"/>
      <c r="I198" s="20">
        <f>SUM(S192:S197)</f>
        <v>0</v>
      </c>
      <c r="J198" s="17">
        <f>Source!CA128</f>
        <v>55</v>
      </c>
      <c r="K198" s="20">
        <f>SUM(T192:T197)</f>
        <v>0</v>
      </c>
    </row>
    <row r="199" spans="1:35" ht="14.4" hidden="1" x14ac:dyDescent="0.3">
      <c r="A199" s="16"/>
      <c r="B199" s="16"/>
      <c r="C199" s="16" t="s">
        <v>774</v>
      </c>
      <c r="D199" s="18" t="s">
        <v>772</v>
      </c>
      <c r="E199" s="17">
        <f>175</f>
        <v>175</v>
      </c>
      <c r="F199" s="20"/>
      <c r="G199" s="19"/>
      <c r="H199" s="17"/>
      <c r="I199" s="20">
        <f>SUM(U192:U198)</f>
        <v>0</v>
      </c>
      <c r="J199" s="17">
        <f>160</f>
        <v>160</v>
      </c>
      <c r="K199" s="20">
        <f>SUM(V192:V198)</f>
        <v>0</v>
      </c>
    </row>
    <row r="200" spans="1:35" ht="14.4" hidden="1" x14ac:dyDescent="0.3">
      <c r="A200" s="23"/>
      <c r="B200" s="23"/>
      <c r="C200" s="23" t="s">
        <v>775</v>
      </c>
      <c r="D200" s="24" t="s">
        <v>776</v>
      </c>
      <c r="E200" s="25">
        <f>Source!AQ128</f>
        <v>0.53</v>
      </c>
      <c r="F200" s="26"/>
      <c r="G200" s="27" t="str">
        <f>Source!DI128</f>
        <v>)*3)*1,1</v>
      </c>
      <c r="H200" s="25">
        <f>Source!AV128</f>
        <v>1.0469999999999999</v>
      </c>
      <c r="I200" s="26">
        <f>Source!U128</f>
        <v>0</v>
      </c>
      <c r="J200" s="25"/>
      <c r="K200" s="26"/>
    </row>
    <row r="201" spans="1:35" ht="13.8" hidden="1" x14ac:dyDescent="0.25">
      <c r="C201" s="28" t="s">
        <v>777</v>
      </c>
      <c r="H201" s="41">
        <f>I193+I194+I197+I198+I199+SUM(I196:I196)</f>
        <v>0</v>
      </c>
      <c r="I201" s="41"/>
      <c r="J201" s="41">
        <f>K193+K194+K197+K198+K199+SUM(K196:K196)</f>
        <v>0</v>
      </c>
      <c r="K201" s="41"/>
      <c r="O201" s="29">
        <f>I193+I194+I197+I198+I199+SUM(I196:I196)</f>
        <v>0</v>
      </c>
      <c r="P201" s="29">
        <f>K193+K194+K197+K198+K199+SUM(K196:K196)</f>
        <v>0</v>
      </c>
      <c r="X201">
        <f>IF(Source!BI128&lt;=1,I193+I194+I197+I198+I199-0, 0)</f>
        <v>0</v>
      </c>
      <c r="Y201">
        <f>IF(Source!BI128=2,I193+I194+I197+I198+I199-0, 0)</f>
        <v>0</v>
      </c>
      <c r="Z201">
        <f>IF(Source!BI128=3,I193+I194+I197+I198+I199-0, 0)</f>
        <v>0</v>
      </c>
      <c r="AA201">
        <f>IF(Source!BI128=4,I193+I194+I197+I198+I199,0)</f>
        <v>0</v>
      </c>
    </row>
    <row r="202" spans="1:35" hidden="1" x14ac:dyDescent="0.25"/>
    <row r="203" spans="1:35" ht="41.4" hidden="1" x14ac:dyDescent="0.3">
      <c r="A203" s="16">
        <v>18</v>
      </c>
      <c r="B203" s="16" t="str">
        <f>Source!F130</f>
        <v>3.27-42-1</v>
      </c>
      <c r="C203" s="16" t="s">
        <v>207</v>
      </c>
      <c r="D203" s="18" t="str">
        <f>Source!H130</f>
        <v>100 м2 покрытия</v>
      </c>
      <c r="E203" s="17">
        <f>Source!I130</f>
        <v>0</v>
      </c>
      <c r="F203" s="20"/>
      <c r="G203" s="19"/>
      <c r="H203" s="17"/>
      <c r="I203" s="20"/>
      <c r="J203" s="17"/>
      <c r="K203" s="20"/>
      <c r="Q203">
        <f>ROUND((Source!DN130/100)*ROUND((Source!AF130*Source!AV130)*Source!I130, 2), 2)</f>
        <v>0</v>
      </c>
      <c r="R203">
        <f>Source!X130</f>
        <v>0</v>
      </c>
      <c r="S203">
        <f>ROUND((Source!DO130/100)*ROUND((Source!AF130*Source!AV130)*Source!I130, 2), 2)</f>
        <v>0</v>
      </c>
      <c r="T203">
        <f>Source!Y130</f>
        <v>0</v>
      </c>
      <c r="U203">
        <f>ROUND((175/100)*ROUND((Source!AE130*Source!AV130)*Source!I130, 2), 2)</f>
        <v>0</v>
      </c>
      <c r="V203">
        <f>ROUND((160/100)*ROUND(Source!CS130*Source!I130, 2), 2)</f>
        <v>0</v>
      </c>
      <c r="AI203">
        <v>0</v>
      </c>
    </row>
    <row r="204" spans="1:35" ht="14.4" hidden="1" x14ac:dyDescent="0.3">
      <c r="A204" s="16"/>
      <c r="B204" s="16"/>
      <c r="C204" s="16" t="s">
        <v>768</v>
      </c>
      <c r="D204" s="18"/>
      <c r="E204" s="17"/>
      <c r="F204" s="20">
        <f>Source!AO130</f>
        <v>52.17</v>
      </c>
      <c r="G204" s="19" t="str">
        <f>Source!DG130</f>
        <v>)*1,1</v>
      </c>
      <c r="H204" s="17">
        <f>Source!AV130</f>
        <v>1.0469999999999999</v>
      </c>
      <c r="I204" s="20">
        <f>ROUND((Source!AF130*Source!AV130)*Source!I130, 2)</f>
        <v>0</v>
      </c>
      <c r="J204" s="17">
        <f>IF(Source!BA130&lt;&gt; 0, Source!BA130, 1)</f>
        <v>26.39</v>
      </c>
      <c r="K204" s="20">
        <f>Source!S130</f>
        <v>0</v>
      </c>
      <c r="W204">
        <f>I204</f>
        <v>0</v>
      </c>
    </row>
    <row r="205" spans="1:35" ht="14.4" hidden="1" x14ac:dyDescent="0.3">
      <c r="A205" s="16"/>
      <c r="B205" s="16"/>
      <c r="C205" s="16" t="s">
        <v>769</v>
      </c>
      <c r="D205" s="18"/>
      <c r="E205" s="17"/>
      <c r="F205" s="20">
        <f>Source!AM130</f>
        <v>546.54999999999995</v>
      </c>
      <c r="G205" s="19" t="str">
        <f>Source!DE130</f>
        <v>)*1,1</v>
      </c>
      <c r="H205" s="17">
        <f>Source!AV130</f>
        <v>1.0469999999999999</v>
      </c>
      <c r="I205" s="20">
        <f>ROUND((Source!AD130*Source!AV130)*Source!I130, 2)</f>
        <v>0</v>
      </c>
      <c r="J205" s="17">
        <f>IF(Source!BB130&lt;&gt; 0, Source!BB130, 1)</f>
        <v>10.25</v>
      </c>
      <c r="K205" s="20">
        <f>Source!Q130</f>
        <v>0</v>
      </c>
    </row>
    <row r="206" spans="1:35" ht="14.4" hidden="1" x14ac:dyDescent="0.3">
      <c r="A206" s="16"/>
      <c r="B206" s="16"/>
      <c r="C206" s="16" t="s">
        <v>770</v>
      </c>
      <c r="D206" s="18"/>
      <c r="E206" s="17"/>
      <c r="F206" s="20">
        <f>Source!AN130</f>
        <v>55.09</v>
      </c>
      <c r="G206" s="19" t="str">
        <f>Source!DF130</f>
        <v>)*1,1</v>
      </c>
      <c r="H206" s="17">
        <f>Source!AV130</f>
        <v>1.0469999999999999</v>
      </c>
      <c r="I206" s="22">
        <f>ROUND((Source!AE130*Source!AV130)*Source!I130, 2)</f>
        <v>0</v>
      </c>
      <c r="J206" s="17">
        <f>IF(Source!BS130&lt;&gt; 0, Source!BS130, 1)</f>
        <v>26.39</v>
      </c>
      <c r="K206" s="22">
        <f>Source!R130</f>
        <v>0</v>
      </c>
      <c r="W206">
        <f>I206</f>
        <v>0</v>
      </c>
    </row>
    <row r="207" spans="1:35" ht="14.4" hidden="1" x14ac:dyDescent="0.3">
      <c r="A207" s="16"/>
      <c r="B207" s="16"/>
      <c r="C207" s="16" t="s">
        <v>780</v>
      </c>
      <c r="D207" s="18"/>
      <c r="E207" s="17"/>
      <c r="F207" s="20">
        <f>Source!AL130</f>
        <v>57.83</v>
      </c>
      <c r="G207" s="19" t="str">
        <f>Source!DD130</f>
        <v/>
      </c>
      <c r="H207" s="17">
        <f>Source!AW130</f>
        <v>1</v>
      </c>
      <c r="I207" s="20">
        <f>ROUND((Source!AC130*Source!AW130)*Source!I130, 2)</f>
        <v>0</v>
      </c>
      <c r="J207" s="17">
        <f>IF(Source!BC130&lt;&gt; 0, Source!BC130, 1)</f>
        <v>15.17</v>
      </c>
      <c r="K207" s="20">
        <f>Source!P130</f>
        <v>0</v>
      </c>
    </row>
    <row r="208" spans="1:35" ht="27.6" hidden="1" x14ac:dyDescent="0.3">
      <c r="A208" s="16" t="s">
        <v>225</v>
      </c>
      <c r="B208" s="16" t="str">
        <f>Source!F131</f>
        <v>1.3-3-3</v>
      </c>
      <c r="C208" s="16" t="s">
        <v>214</v>
      </c>
      <c r="D208" s="18" t="str">
        <f>Source!H131</f>
        <v>т</v>
      </c>
      <c r="E208" s="17">
        <f>Source!I131</f>
        <v>0</v>
      </c>
      <c r="F208" s="20">
        <f>Source!AK131</f>
        <v>296.7</v>
      </c>
      <c r="G208" s="31" t="s">
        <v>3</v>
      </c>
      <c r="H208" s="17">
        <f>Source!AW131</f>
        <v>1</v>
      </c>
      <c r="I208" s="20">
        <f>ROUND((Source!AC131*Source!AW131)*Source!I131, 2)+ROUND((Source!AD131*Source!AV131)*Source!I131, 2)+ROUND((Source!AF131*Source!AV131)*Source!I131, 2)</f>
        <v>0</v>
      </c>
      <c r="J208" s="17">
        <f>IF(Source!BC131&lt;&gt; 0, Source!BC131, 1)</f>
        <v>12.62</v>
      </c>
      <c r="K208" s="20">
        <f>Source!O131</f>
        <v>0</v>
      </c>
      <c r="Q208">
        <f>ROUND((Source!DN131/100)*ROUND((Source!AF131*Source!AV131)*Source!I131, 2), 2)</f>
        <v>0</v>
      </c>
      <c r="R208">
        <f>Source!X131</f>
        <v>0</v>
      </c>
      <c r="S208">
        <f>ROUND((Source!DO131/100)*ROUND((Source!AF131*Source!AV131)*Source!I131, 2), 2)</f>
        <v>0</v>
      </c>
      <c r="T208">
        <f>Source!Y131</f>
        <v>0</v>
      </c>
      <c r="U208">
        <f>ROUND((175/100)*ROUND((Source!AE131*Source!AV131)*Source!I131, 2), 2)</f>
        <v>0</v>
      </c>
      <c r="V208">
        <f>ROUND((160/100)*ROUND(Source!CS131*Source!I131, 2), 2)</f>
        <v>0</v>
      </c>
      <c r="X208">
        <f>IF(Source!BI131&lt;=1,I208, 0)</f>
        <v>0</v>
      </c>
      <c r="Y208">
        <f>IF(Source!BI131=2,I208, 0)</f>
        <v>0</v>
      </c>
      <c r="Z208">
        <f>IF(Source!BI131=3,I208, 0)</f>
        <v>0</v>
      </c>
      <c r="AA208">
        <f>IF(Source!BI131=4,I208, 0)</f>
        <v>0</v>
      </c>
      <c r="AI208">
        <v>3</v>
      </c>
    </row>
    <row r="209" spans="1:35" ht="14.4" hidden="1" x14ac:dyDescent="0.3">
      <c r="A209" s="16"/>
      <c r="B209" s="16"/>
      <c r="C209" s="16" t="s">
        <v>771</v>
      </c>
      <c r="D209" s="18" t="s">
        <v>772</v>
      </c>
      <c r="E209" s="17">
        <f>Source!DN130</f>
        <v>161</v>
      </c>
      <c r="F209" s="20"/>
      <c r="G209" s="19"/>
      <c r="H209" s="17"/>
      <c r="I209" s="20">
        <f>SUM(Q203:Q208)</f>
        <v>0</v>
      </c>
      <c r="J209" s="17">
        <f>Source!BZ130</f>
        <v>134</v>
      </c>
      <c r="K209" s="20">
        <f>SUM(R203:R208)</f>
        <v>0</v>
      </c>
    </row>
    <row r="210" spans="1:35" ht="14.4" hidden="1" x14ac:dyDescent="0.3">
      <c r="A210" s="16"/>
      <c r="B210" s="16"/>
      <c r="C210" s="16" t="s">
        <v>773</v>
      </c>
      <c r="D210" s="18" t="s">
        <v>772</v>
      </c>
      <c r="E210" s="17">
        <f>Source!DO130</f>
        <v>107</v>
      </c>
      <c r="F210" s="20"/>
      <c r="G210" s="19"/>
      <c r="H210" s="17"/>
      <c r="I210" s="20">
        <f>SUM(S203:S209)</f>
        <v>0</v>
      </c>
      <c r="J210" s="17">
        <f>Source!CA130</f>
        <v>55</v>
      </c>
      <c r="K210" s="20">
        <f>SUM(T203:T209)</f>
        <v>0</v>
      </c>
    </row>
    <row r="211" spans="1:35" ht="14.4" hidden="1" x14ac:dyDescent="0.3">
      <c r="A211" s="16"/>
      <c r="B211" s="16"/>
      <c r="C211" s="16" t="s">
        <v>774</v>
      </c>
      <c r="D211" s="18" t="s">
        <v>772</v>
      </c>
      <c r="E211" s="17">
        <f>175</f>
        <v>175</v>
      </c>
      <c r="F211" s="20"/>
      <c r="G211" s="19"/>
      <c r="H211" s="17"/>
      <c r="I211" s="20">
        <f>SUM(U203:U210)</f>
        <v>0</v>
      </c>
      <c r="J211" s="17">
        <f>160</f>
        <v>160</v>
      </c>
      <c r="K211" s="20">
        <f>SUM(V203:V210)</f>
        <v>0</v>
      </c>
    </row>
    <row r="212" spans="1:35" ht="14.4" hidden="1" x14ac:dyDescent="0.3">
      <c r="A212" s="23"/>
      <c r="B212" s="23"/>
      <c r="C212" s="23" t="s">
        <v>775</v>
      </c>
      <c r="D212" s="24" t="s">
        <v>776</v>
      </c>
      <c r="E212" s="25">
        <f>Source!AQ130</f>
        <v>4.29</v>
      </c>
      <c r="F212" s="26"/>
      <c r="G212" s="27" t="str">
        <f>Source!DI130</f>
        <v>)*1,1</v>
      </c>
      <c r="H212" s="25">
        <f>Source!AV130</f>
        <v>1.0469999999999999</v>
      </c>
      <c r="I212" s="26">
        <f>Source!U130</f>
        <v>0</v>
      </c>
      <c r="J212" s="25"/>
      <c r="K212" s="26"/>
    </row>
    <row r="213" spans="1:35" ht="13.8" hidden="1" x14ac:dyDescent="0.25">
      <c r="C213" s="28" t="s">
        <v>777</v>
      </c>
      <c r="H213" s="41">
        <f>I204+I205+I207+I209+I210+I211+SUM(I208:I208)</f>
        <v>0</v>
      </c>
      <c r="I213" s="41"/>
      <c r="J213" s="41">
        <f>K204+K205+K207+K209+K210+K211+SUM(K208:K208)</f>
        <v>0</v>
      </c>
      <c r="K213" s="41"/>
      <c r="O213" s="29">
        <f>I204+I205+I207+I209+I210+I211+SUM(I208:I208)</f>
        <v>0</v>
      </c>
      <c r="P213" s="29">
        <f>K204+K205+K207+K209+K210+K211+SUM(K208:K208)</f>
        <v>0</v>
      </c>
      <c r="X213">
        <f>IF(Source!BI130&lt;=1,I204+I205+I207+I209+I210+I211-0, 0)</f>
        <v>0</v>
      </c>
      <c r="Y213">
        <f>IF(Source!BI130=2,I204+I205+I207+I209+I210+I211-0, 0)</f>
        <v>0</v>
      </c>
      <c r="Z213">
        <f>IF(Source!BI130=3,I204+I205+I207+I209+I210+I211-0, 0)</f>
        <v>0</v>
      </c>
      <c r="AA213">
        <f>IF(Source!BI130=4,I204+I205+I207+I209+I210+I211,0)</f>
        <v>0</v>
      </c>
    </row>
    <row r="214" spans="1:35" hidden="1" x14ac:dyDescent="0.25"/>
    <row r="215" spans="1:35" ht="41.4" hidden="1" x14ac:dyDescent="0.3">
      <c r="A215" s="16">
        <v>19</v>
      </c>
      <c r="B215" s="16" t="str">
        <f>Source!F132</f>
        <v>3.27-43-1</v>
      </c>
      <c r="C215" s="16" t="s">
        <v>219</v>
      </c>
      <c r="D215" s="18" t="str">
        <f>Source!H132</f>
        <v>100 м2 покрытия</v>
      </c>
      <c r="E215" s="17">
        <f>Source!I132</f>
        <v>0</v>
      </c>
      <c r="F215" s="20"/>
      <c r="G215" s="19"/>
      <c r="H215" s="17"/>
      <c r="I215" s="20"/>
      <c r="J215" s="17"/>
      <c r="K215" s="20"/>
      <c r="Q215">
        <f>ROUND((Source!DN132/100)*ROUND((Source!AF132*Source!AV132)*Source!I132, 2), 2)</f>
        <v>0</v>
      </c>
      <c r="R215">
        <f>Source!X132</f>
        <v>0</v>
      </c>
      <c r="S215">
        <f>ROUND((Source!DO132/100)*ROUND((Source!AF132*Source!AV132)*Source!I132, 2), 2)</f>
        <v>0</v>
      </c>
      <c r="T215">
        <f>Source!Y132</f>
        <v>0</v>
      </c>
      <c r="U215">
        <f>ROUND((175/100)*ROUND((Source!AE132*Source!AV132)*Source!I132, 2), 2)</f>
        <v>0</v>
      </c>
      <c r="V215">
        <f>ROUND((160/100)*ROUND(Source!CS132*Source!I132, 2), 2)</f>
        <v>0</v>
      </c>
      <c r="AI215">
        <v>0</v>
      </c>
    </row>
    <row r="216" spans="1:35" ht="14.4" hidden="1" x14ac:dyDescent="0.3">
      <c r="A216" s="16"/>
      <c r="B216" s="16"/>
      <c r="C216" s="16" t="s">
        <v>768</v>
      </c>
      <c r="D216" s="18"/>
      <c r="E216" s="17"/>
      <c r="F216" s="20">
        <f>Source!AO132</f>
        <v>6.93</v>
      </c>
      <c r="G216" s="19" t="str">
        <f>Source!DG132</f>
        <v>)*2)*1,1</v>
      </c>
      <c r="H216" s="17">
        <f>Source!AV132</f>
        <v>1.0469999999999999</v>
      </c>
      <c r="I216" s="20">
        <f>ROUND((Source!AF132*Source!AV132)*Source!I132, 2)</f>
        <v>0</v>
      </c>
      <c r="J216" s="17">
        <f>IF(Source!BA132&lt;&gt; 0, Source!BA132, 1)</f>
        <v>26.39</v>
      </c>
      <c r="K216" s="20">
        <f>Source!S132</f>
        <v>0</v>
      </c>
      <c r="W216">
        <f>I216</f>
        <v>0</v>
      </c>
    </row>
    <row r="217" spans="1:35" ht="14.4" hidden="1" x14ac:dyDescent="0.3">
      <c r="A217" s="16"/>
      <c r="B217" s="16"/>
      <c r="C217" s="16" t="s">
        <v>769</v>
      </c>
      <c r="D217" s="18"/>
      <c r="E217" s="17"/>
      <c r="F217" s="20">
        <f>Source!AM132</f>
        <v>30.97</v>
      </c>
      <c r="G217" s="19" t="str">
        <f>Source!DE132</f>
        <v>)*2)*1,1</v>
      </c>
      <c r="H217" s="17">
        <f>Source!AV132</f>
        <v>1.0469999999999999</v>
      </c>
      <c r="I217" s="20">
        <f>ROUND((Source!AD132*Source!AV132)*Source!I132, 2)</f>
        <v>0</v>
      </c>
      <c r="J217" s="17">
        <f>IF(Source!BB132&lt;&gt; 0, Source!BB132, 1)</f>
        <v>9.74</v>
      </c>
      <c r="K217" s="20">
        <f>Source!Q132</f>
        <v>0</v>
      </c>
    </row>
    <row r="218" spans="1:35" ht="14.4" hidden="1" x14ac:dyDescent="0.3">
      <c r="A218" s="16"/>
      <c r="B218" s="16"/>
      <c r="C218" s="16" t="s">
        <v>770</v>
      </c>
      <c r="D218" s="18"/>
      <c r="E218" s="17"/>
      <c r="F218" s="20">
        <f>Source!AN132</f>
        <v>2.25</v>
      </c>
      <c r="G218" s="19" t="str">
        <f>Source!DF132</f>
        <v>)*2)*1,1</v>
      </c>
      <c r="H218" s="17">
        <f>Source!AV132</f>
        <v>1.0469999999999999</v>
      </c>
      <c r="I218" s="22">
        <f>ROUND((Source!AE132*Source!AV132)*Source!I132, 2)</f>
        <v>0</v>
      </c>
      <c r="J218" s="17">
        <f>IF(Source!BS132&lt;&gt; 0, Source!BS132, 1)</f>
        <v>26.39</v>
      </c>
      <c r="K218" s="22">
        <f>Source!R132</f>
        <v>0</v>
      </c>
      <c r="W218">
        <f>I218</f>
        <v>0</v>
      </c>
    </row>
    <row r="219" spans="1:35" ht="27.6" hidden="1" x14ac:dyDescent="0.3">
      <c r="A219" s="16" t="s">
        <v>228</v>
      </c>
      <c r="B219" s="16" t="str">
        <f>Source!F133</f>
        <v>1.3-3-3</v>
      </c>
      <c r="C219" s="16" t="s">
        <v>214</v>
      </c>
      <c r="D219" s="18" t="str">
        <f>Source!H133</f>
        <v>т</v>
      </c>
      <c r="E219" s="17">
        <f>Source!I133</f>
        <v>0</v>
      </c>
      <c r="F219" s="20">
        <f>Source!AK133</f>
        <v>296.7</v>
      </c>
      <c r="G219" s="31" t="s">
        <v>782</v>
      </c>
      <c r="H219" s="17">
        <f>Source!AW133</f>
        <v>1</v>
      </c>
      <c r="I219" s="20">
        <f>ROUND((Source!AC133*Source!AW133)*Source!I133, 2)+ROUND((Source!AD133*Source!AV133)*Source!I133, 2)+ROUND((Source!AF133*Source!AV133)*Source!I133, 2)</f>
        <v>0</v>
      </c>
      <c r="J219" s="17">
        <f>IF(Source!BC133&lt;&gt; 0, Source!BC133, 1)</f>
        <v>12.62</v>
      </c>
      <c r="K219" s="20">
        <f>Source!O133</f>
        <v>0</v>
      </c>
      <c r="Q219">
        <f>ROUND((Source!DN133/100)*ROUND((Source!AF133*Source!AV133)*Source!I133, 2), 2)</f>
        <v>0</v>
      </c>
      <c r="R219">
        <f>Source!X133</f>
        <v>0</v>
      </c>
      <c r="S219">
        <f>ROUND((Source!DO133/100)*ROUND((Source!AF133*Source!AV133)*Source!I133, 2), 2)</f>
        <v>0</v>
      </c>
      <c r="T219">
        <f>Source!Y133</f>
        <v>0</v>
      </c>
      <c r="U219">
        <f>ROUND((175/100)*ROUND((Source!AE133*Source!AV133)*Source!I133, 2), 2)</f>
        <v>0</v>
      </c>
      <c r="V219">
        <f>ROUND((160/100)*ROUND(Source!CS133*Source!I133, 2), 2)</f>
        <v>0</v>
      </c>
      <c r="X219">
        <f>IF(Source!BI133&lt;=1,I219, 0)</f>
        <v>0</v>
      </c>
      <c r="Y219">
        <f>IF(Source!BI133=2,I219, 0)</f>
        <v>0</v>
      </c>
      <c r="Z219">
        <f>IF(Source!BI133=3,I219, 0)</f>
        <v>0</v>
      </c>
      <c r="AA219">
        <f>IF(Source!BI133=4,I219, 0)</f>
        <v>0</v>
      </c>
      <c r="AI219">
        <v>3</v>
      </c>
    </row>
    <row r="220" spans="1:35" ht="14.4" hidden="1" x14ac:dyDescent="0.3">
      <c r="A220" s="16"/>
      <c r="B220" s="16"/>
      <c r="C220" s="16" t="s">
        <v>771</v>
      </c>
      <c r="D220" s="18" t="s">
        <v>772</v>
      </c>
      <c r="E220" s="17">
        <f>Source!DN132</f>
        <v>161</v>
      </c>
      <c r="F220" s="20"/>
      <c r="G220" s="19"/>
      <c r="H220" s="17"/>
      <c r="I220" s="20">
        <f>SUM(Q215:Q219)</f>
        <v>0</v>
      </c>
      <c r="J220" s="17">
        <f>Source!BZ132</f>
        <v>134</v>
      </c>
      <c r="K220" s="20">
        <f>SUM(R215:R219)</f>
        <v>0</v>
      </c>
    </row>
    <row r="221" spans="1:35" ht="14.4" hidden="1" x14ac:dyDescent="0.3">
      <c r="A221" s="16"/>
      <c r="B221" s="16"/>
      <c r="C221" s="16" t="s">
        <v>773</v>
      </c>
      <c r="D221" s="18" t="s">
        <v>772</v>
      </c>
      <c r="E221" s="17">
        <f>Source!DO132</f>
        <v>107</v>
      </c>
      <c r="F221" s="20"/>
      <c r="G221" s="19"/>
      <c r="H221" s="17"/>
      <c r="I221" s="20">
        <f>SUM(S215:S220)</f>
        <v>0</v>
      </c>
      <c r="J221" s="17">
        <f>Source!CA132</f>
        <v>55</v>
      </c>
      <c r="K221" s="20">
        <f>SUM(T215:T220)</f>
        <v>0</v>
      </c>
    </row>
    <row r="222" spans="1:35" ht="14.4" hidden="1" x14ac:dyDescent="0.3">
      <c r="A222" s="16"/>
      <c r="B222" s="16"/>
      <c r="C222" s="16" t="s">
        <v>774</v>
      </c>
      <c r="D222" s="18" t="s">
        <v>772</v>
      </c>
      <c r="E222" s="17">
        <f>175</f>
        <v>175</v>
      </c>
      <c r="F222" s="20"/>
      <c r="G222" s="19"/>
      <c r="H222" s="17"/>
      <c r="I222" s="20">
        <f>SUM(U215:U221)</f>
        <v>0</v>
      </c>
      <c r="J222" s="17">
        <f>160</f>
        <v>160</v>
      </c>
      <c r="K222" s="20">
        <f>SUM(V215:V221)</f>
        <v>0</v>
      </c>
    </row>
    <row r="223" spans="1:35" ht="14.4" hidden="1" x14ac:dyDescent="0.3">
      <c r="A223" s="23"/>
      <c r="B223" s="23"/>
      <c r="C223" s="23" t="s">
        <v>775</v>
      </c>
      <c r="D223" s="24" t="s">
        <v>776</v>
      </c>
      <c r="E223" s="25">
        <f>Source!AQ132</f>
        <v>0.53</v>
      </c>
      <c r="F223" s="26"/>
      <c r="G223" s="27" t="str">
        <f>Source!DI132</f>
        <v>)*2)*1,1</v>
      </c>
      <c r="H223" s="25">
        <f>Source!AV132</f>
        <v>1.0469999999999999</v>
      </c>
      <c r="I223" s="26">
        <f>Source!U132</f>
        <v>0</v>
      </c>
      <c r="J223" s="25"/>
      <c r="K223" s="26"/>
    </row>
    <row r="224" spans="1:35" ht="13.8" hidden="1" x14ac:dyDescent="0.25">
      <c r="C224" s="28" t="s">
        <v>777</v>
      </c>
      <c r="H224" s="41">
        <f>I216+I217+I220+I221+I222+SUM(I219:I219)</f>
        <v>0</v>
      </c>
      <c r="I224" s="41"/>
      <c r="J224" s="41">
        <f>K216+K217+K220+K221+K222+SUM(K219:K219)</f>
        <v>0</v>
      </c>
      <c r="K224" s="41"/>
      <c r="O224" s="29">
        <f>I216+I217+I220+I221+I222+SUM(I219:I219)</f>
        <v>0</v>
      </c>
      <c r="P224" s="29">
        <f>K216+K217+K220+K221+K222+SUM(K219:K219)</f>
        <v>0</v>
      </c>
      <c r="X224">
        <f>IF(Source!BI132&lt;=1,I216+I217+I220+I221+I222-0, 0)</f>
        <v>0</v>
      </c>
      <c r="Y224">
        <f>IF(Source!BI132=2,I216+I217+I220+I221+I222-0, 0)</f>
        <v>0</v>
      </c>
      <c r="Z224">
        <f>IF(Source!BI132=3,I216+I217+I220+I221+I222-0, 0)</f>
        <v>0</v>
      </c>
      <c r="AA224">
        <f>IF(Source!BI132=4,I216+I217+I220+I221+I222,0)</f>
        <v>0</v>
      </c>
    </row>
    <row r="225" spans="1:35" hidden="1" x14ac:dyDescent="0.25"/>
    <row r="226" spans="1:35" ht="41.4" hidden="1" x14ac:dyDescent="0.3">
      <c r="A226" s="16">
        <v>20</v>
      </c>
      <c r="B226" s="16" t="str">
        <f>Source!F134</f>
        <v>3.27-42-1</v>
      </c>
      <c r="C226" s="16" t="s">
        <v>207</v>
      </c>
      <c r="D226" s="18" t="str">
        <f>Source!H134</f>
        <v>100 м2 покрытия</v>
      </c>
      <c r="E226" s="17">
        <f>Source!I134</f>
        <v>0</v>
      </c>
      <c r="F226" s="20"/>
      <c r="G226" s="19"/>
      <c r="H226" s="17"/>
      <c r="I226" s="20"/>
      <c r="J226" s="17"/>
      <c r="K226" s="20"/>
      <c r="Q226">
        <f>ROUND((Source!DN134/100)*ROUND((Source!AF134*Source!AV134)*Source!I134, 2), 2)</f>
        <v>0</v>
      </c>
      <c r="R226">
        <f>Source!X134</f>
        <v>0</v>
      </c>
      <c r="S226">
        <f>ROUND((Source!DO134/100)*ROUND((Source!AF134*Source!AV134)*Source!I134, 2), 2)</f>
        <v>0</v>
      </c>
      <c r="T226">
        <f>Source!Y134</f>
        <v>0</v>
      </c>
      <c r="U226">
        <f>ROUND((175/100)*ROUND((Source!AE134*Source!AV134)*Source!I134, 2), 2)</f>
        <v>0</v>
      </c>
      <c r="V226">
        <f>ROUND((160/100)*ROUND(Source!CS134*Source!I134, 2), 2)</f>
        <v>0</v>
      </c>
      <c r="AI226">
        <v>0</v>
      </c>
    </row>
    <row r="227" spans="1:35" hidden="1" x14ac:dyDescent="0.25">
      <c r="C227" s="21" t="str">
        <f>"Объем: "&amp;Source!I134&amp;"=178,46/"&amp;"100"</f>
        <v>Объем: =178,46/100</v>
      </c>
    </row>
    <row r="228" spans="1:35" ht="14.4" hidden="1" x14ac:dyDescent="0.3">
      <c r="A228" s="16"/>
      <c r="B228" s="16"/>
      <c r="C228" s="16" t="s">
        <v>768</v>
      </c>
      <c r="D228" s="18"/>
      <c r="E228" s="17"/>
      <c r="F228" s="20">
        <f>Source!AO134</f>
        <v>52.17</v>
      </c>
      <c r="G228" s="19" t="str">
        <f>Source!DG134</f>
        <v>)*1,1</v>
      </c>
      <c r="H228" s="17">
        <f>Source!AV134</f>
        <v>1.0469999999999999</v>
      </c>
      <c r="I228" s="20">
        <f>ROUND((Source!AF134*Source!AV134)*Source!I134, 2)</f>
        <v>0</v>
      </c>
      <c r="J228" s="17">
        <f>IF(Source!BA134&lt;&gt; 0, Source!BA134, 1)</f>
        <v>26.39</v>
      </c>
      <c r="K228" s="20">
        <f>Source!S134</f>
        <v>0</v>
      </c>
      <c r="W228">
        <f>I228</f>
        <v>0</v>
      </c>
    </row>
    <row r="229" spans="1:35" ht="14.4" hidden="1" x14ac:dyDescent="0.3">
      <c r="A229" s="16"/>
      <c r="B229" s="16"/>
      <c r="C229" s="16" t="s">
        <v>769</v>
      </c>
      <c r="D229" s="18"/>
      <c r="E229" s="17"/>
      <c r="F229" s="20">
        <f>Source!AM134</f>
        <v>546.54999999999995</v>
      </c>
      <c r="G229" s="19" t="str">
        <f>Source!DE134</f>
        <v>)*1,1</v>
      </c>
      <c r="H229" s="17">
        <f>Source!AV134</f>
        <v>1.0469999999999999</v>
      </c>
      <c r="I229" s="20">
        <f>ROUND((Source!AD134*Source!AV134)*Source!I134, 2)</f>
        <v>0</v>
      </c>
      <c r="J229" s="17">
        <f>IF(Source!BB134&lt;&gt; 0, Source!BB134, 1)</f>
        <v>10.25</v>
      </c>
      <c r="K229" s="20">
        <f>Source!Q134</f>
        <v>0</v>
      </c>
    </row>
    <row r="230" spans="1:35" ht="14.4" hidden="1" x14ac:dyDescent="0.3">
      <c r="A230" s="16"/>
      <c r="B230" s="16"/>
      <c r="C230" s="16" t="s">
        <v>770</v>
      </c>
      <c r="D230" s="18"/>
      <c r="E230" s="17"/>
      <c r="F230" s="20">
        <f>Source!AN134</f>
        <v>55.09</v>
      </c>
      <c r="G230" s="19" t="str">
        <f>Source!DF134</f>
        <v>)*1,1</v>
      </c>
      <c r="H230" s="17">
        <f>Source!AV134</f>
        <v>1.0469999999999999</v>
      </c>
      <c r="I230" s="22">
        <f>ROUND((Source!AE134*Source!AV134)*Source!I134, 2)</f>
        <v>0</v>
      </c>
      <c r="J230" s="17">
        <f>IF(Source!BS134&lt;&gt; 0, Source!BS134, 1)</f>
        <v>26.39</v>
      </c>
      <c r="K230" s="22">
        <f>Source!R134</f>
        <v>0</v>
      </c>
      <c r="W230">
        <f>I230</f>
        <v>0</v>
      </c>
    </row>
    <row r="231" spans="1:35" ht="14.4" hidden="1" x14ac:dyDescent="0.3">
      <c r="A231" s="16"/>
      <c r="B231" s="16"/>
      <c r="C231" s="16" t="s">
        <v>780</v>
      </c>
      <c r="D231" s="18"/>
      <c r="E231" s="17"/>
      <c r="F231" s="20">
        <f>Source!AL134</f>
        <v>57.83</v>
      </c>
      <c r="G231" s="19" t="str">
        <f>Source!DD134</f>
        <v/>
      </c>
      <c r="H231" s="17">
        <f>Source!AW134</f>
        <v>1</v>
      </c>
      <c r="I231" s="20">
        <f>ROUND((Source!AC134*Source!AW134)*Source!I134, 2)</f>
        <v>0</v>
      </c>
      <c r="J231" s="17">
        <f>IF(Source!BC134&lt;&gt; 0, Source!BC134, 1)</f>
        <v>15.17</v>
      </c>
      <c r="K231" s="20">
        <f>Source!P134</f>
        <v>0</v>
      </c>
    </row>
    <row r="232" spans="1:35" ht="27.6" hidden="1" x14ac:dyDescent="0.3">
      <c r="A232" s="16" t="s">
        <v>231</v>
      </c>
      <c r="B232" s="16" t="str">
        <f>Source!F135</f>
        <v>1.3-3-7</v>
      </c>
      <c r="C232" s="16" t="s">
        <v>233</v>
      </c>
      <c r="D232" s="18" t="str">
        <f>Source!H135</f>
        <v>т</v>
      </c>
      <c r="E232" s="17">
        <f>Source!I135</f>
        <v>0</v>
      </c>
      <c r="F232" s="20">
        <f>Source!AK135</f>
        <v>307.58999999999997</v>
      </c>
      <c r="G232" s="31" t="s">
        <v>3</v>
      </c>
      <c r="H232" s="17">
        <f>Source!AW135</f>
        <v>1</v>
      </c>
      <c r="I232" s="20">
        <f>ROUND((Source!AC135*Source!AW135)*Source!I135, 2)+ROUND((Source!AD135*Source!AV135)*Source!I135, 2)+ROUND((Source!AF135*Source!AV135)*Source!I135, 2)</f>
        <v>0</v>
      </c>
      <c r="J232" s="17">
        <f>IF(Source!BC135&lt;&gt; 0, Source!BC135, 1)</f>
        <v>12.17</v>
      </c>
      <c r="K232" s="20">
        <f>Source!O135</f>
        <v>0</v>
      </c>
      <c r="Q232">
        <f>ROUND((Source!DN135/100)*ROUND((Source!AF135*Source!AV135)*Source!I135, 2), 2)</f>
        <v>0</v>
      </c>
      <c r="R232">
        <f>Source!X135</f>
        <v>0</v>
      </c>
      <c r="S232">
        <f>ROUND((Source!DO135/100)*ROUND((Source!AF135*Source!AV135)*Source!I135, 2), 2)</f>
        <v>0</v>
      </c>
      <c r="T232">
        <f>Source!Y135</f>
        <v>0</v>
      </c>
      <c r="U232">
        <f>ROUND((175/100)*ROUND((Source!AE135*Source!AV135)*Source!I135, 2), 2)</f>
        <v>0</v>
      </c>
      <c r="V232">
        <f>ROUND((160/100)*ROUND(Source!CS135*Source!I135, 2), 2)</f>
        <v>0</v>
      </c>
      <c r="X232">
        <f>IF(Source!BI135&lt;=1,I232, 0)</f>
        <v>0</v>
      </c>
      <c r="Y232">
        <f>IF(Source!BI135=2,I232, 0)</f>
        <v>0</v>
      </c>
      <c r="Z232">
        <f>IF(Source!BI135=3,I232, 0)</f>
        <v>0</v>
      </c>
      <c r="AA232">
        <f>IF(Source!BI135=4,I232, 0)</f>
        <v>0</v>
      </c>
      <c r="AI232">
        <v>3</v>
      </c>
    </row>
    <row r="233" spans="1:35" ht="14.4" hidden="1" x14ac:dyDescent="0.3">
      <c r="A233" s="16"/>
      <c r="B233" s="16"/>
      <c r="C233" s="16" t="s">
        <v>771</v>
      </c>
      <c r="D233" s="18" t="s">
        <v>772</v>
      </c>
      <c r="E233" s="17">
        <f>Source!DN134</f>
        <v>161</v>
      </c>
      <c r="F233" s="20"/>
      <c r="G233" s="19"/>
      <c r="H233" s="17"/>
      <c r="I233" s="20">
        <f>SUM(Q226:Q232)</f>
        <v>0</v>
      </c>
      <c r="J233" s="17">
        <f>Source!BZ134</f>
        <v>134</v>
      </c>
      <c r="K233" s="20">
        <f>SUM(R226:R232)</f>
        <v>0</v>
      </c>
    </row>
    <row r="234" spans="1:35" ht="14.4" hidden="1" x14ac:dyDescent="0.3">
      <c r="A234" s="16"/>
      <c r="B234" s="16"/>
      <c r="C234" s="16" t="s">
        <v>773</v>
      </c>
      <c r="D234" s="18" t="s">
        <v>772</v>
      </c>
      <c r="E234" s="17">
        <f>Source!DO134</f>
        <v>107</v>
      </c>
      <c r="F234" s="20"/>
      <c r="G234" s="19"/>
      <c r="H234" s="17"/>
      <c r="I234" s="20">
        <f>SUM(S226:S233)</f>
        <v>0</v>
      </c>
      <c r="J234" s="17">
        <f>Source!CA134</f>
        <v>55</v>
      </c>
      <c r="K234" s="20">
        <f>SUM(T226:T233)</f>
        <v>0</v>
      </c>
    </row>
    <row r="235" spans="1:35" ht="14.4" hidden="1" x14ac:dyDescent="0.3">
      <c r="A235" s="16"/>
      <c r="B235" s="16"/>
      <c r="C235" s="16" t="s">
        <v>774</v>
      </c>
      <c r="D235" s="18" t="s">
        <v>772</v>
      </c>
      <c r="E235" s="17">
        <f>175</f>
        <v>175</v>
      </c>
      <c r="F235" s="20"/>
      <c r="G235" s="19"/>
      <c r="H235" s="17"/>
      <c r="I235" s="20">
        <f>SUM(U226:U234)</f>
        <v>0</v>
      </c>
      <c r="J235" s="17">
        <f>160</f>
        <v>160</v>
      </c>
      <c r="K235" s="20">
        <f>SUM(V226:V234)</f>
        <v>0</v>
      </c>
    </row>
    <row r="236" spans="1:35" ht="14.4" hidden="1" x14ac:dyDescent="0.3">
      <c r="A236" s="23"/>
      <c r="B236" s="23"/>
      <c r="C236" s="23" t="s">
        <v>775</v>
      </c>
      <c r="D236" s="24" t="s">
        <v>776</v>
      </c>
      <c r="E236" s="25">
        <f>Source!AQ134</f>
        <v>4.29</v>
      </c>
      <c r="F236" s="26"/>
      <c r="G236" s="27" t="str">
        <f>Source!DI134</f>
        <v>)*1,1</v>
      </c>
      <c r="H236" s="25">
        <f>Source!AV134</f>
        <v>1.0469999999999999</v>
      </c>
      <c r="I236" s="26">
        <f>Source!U134</f>
        <v>0</v>
      </c>
      <c r="J236" s="25"/>
      <c r="K236" s="26"/>
    </row>
    <row r="237" spans="1:35" ht="13.8" hidden="1" x14ac:dyDescent="0.25">
      <c r="C237" s="28" t="s">
        <v>777</v>
      </c>
      <c r="H237" s="41">
        <f>I228+I229+I231+I233+I234+I235+SUM(I232:I232)</f>
        <v>0</v>
      </c>
      <c r="I237" s="41"/>
      <c r="J237" s="41">
        <f>K228+K229+K231+K233+K234+K235+SUM(K232:K232)</f>
        <v>0</v>
      </c>
      <c r="K237" s="41"/>
      <c r="O237" s="29">
        <f>I228+I229+I231+I233+I234+I235+SUM(I232:I232)</f>
        <v>0</v>
      </c>
      <c r="P237" s="29">
        <f>K228+K229+K231+K233+K234+K235+SUM(K232:K232)</f>
        <v>0</v>
      </c>
      <c r="X237">
        <f>IF(Source!BI134&lt;=1,I228+I229+I231+I233+I234+I235-0, 0)</f>
        <v>0</v>
      </c>
      <c r="Y237">
        <f>IF(Source!BI134=2,I228+I229+I231+I233+I234+I235-0, 0)</f>
        <v>0</v>
      </c>
      <c r="Z237">
        <f>IF(Source!BI134=3,I228+I229+I231+I233+I234+I235-0, 0)</f>
        <v>0</v>
      </c>
      <c r="AA237">
        <f>IF(Source!BI134=4,I228+I229+I231+I233+I234+I235,0)</f>
        <v>0</v>
      </c>
    </row>
    <row r="238" spans="1:35" hidden="1" x14ac:dyDescent="0.25"/>
    <row r="239" spans="1:35" ht="13.8" x14ac:dyDescent="0.25">
      <c r="B239" s="43" t="str">
        <f>Source!G247</f>
        <v>Газоны</v>
      </c>
      <c r="C239" s="43"/>
      <c r="D239" s="43"/>
      <c r="E239" s="43"/>
      <c r="F239" s="43"/>
      <c r="G239" s="43"/>
      <c r="H239" s="43"/>
      <c r="I239" s="43"/>
      <c r="J239" s="43"/>
    </row>
    <row r="240" spans="1:35" ht="55.2" x14ac:dyDescent="0.3">
      <c r="A240" s="16">
        <v>26</v>
      </c>
      <c r="B240" s="16" t="str">
        <f>Source!F248</f>
        <v>3.47-26-4</v>
      </c>
      <c r="C240" s="16" t="s">
        <v>374</v>
      </c>
      <c r="D240" s="18" t="str">
        <f>Source!H248</f>
        <v>100 м2</v>
      </c>
      <c r="E240" s="17">
        <f>Source!I248</f>
        <v>6.2E-2</v>
      </c>
      <c r="F240" s="20"/>
      <c r="G240" s="19"/>
      <c r="H240" s="17"/>
      <c r="I240" s="20"/>
      <c r="J240" s="17"/>
      <c r="K240" s="20"/>
      <c r="Q240">
        <f>ROUND((Source!DN248/100)*ROUND((Source!AF248*Source!AV248)*Source!I248, 2), 2)</f>
        <v>53.11</v>
      </c>
      <c r="R240">
        <f>Source!X248</f>
        <v>786.91</v>
      </c>
      <c r="S240">
        <f>ROUND((Source!DO248/100)*ROUND((Source!AF248*Source!AV248)*Source!I248, 2), 2)</f>
        <v>28.68</v>
      </c>
      <c r="T240">
        <f>Source!Y248</f>
        <v>359.73</v>
      </c>
      <c r="U240">
        <f>ROUND((175/100)*ROUND((Source!AE248*Source!AV248)*Source!I248, 2), 2)</f>
        <v>0</v>
      </c>
      <c r="V240">
        <f>ROUND((160/100)*ROUND(Source!CS248*Source!I248, 2), 2)</f>
        <v>0</v>
      </c>
      <c r="AI240">
        <v>0</v>
      </c>
    </row>
    <row r="241" spans="1:35" x14ac:dyDescent="0.25">
      <c r="C241" s="21" t="str">
        <f>"Объем: "&amp;Source!I248&amp;"=7,49/"&amp;"100"</f>
        <v>Объем: 0,062=7,49/100</v>
      </c>
    </row>
    <row r="242" spans="1:35" ht="14.4" x14ac:dyDescent="0.3">
      <c r="A242" s="16"/>
      <c r="B242" s="16"/>
      <c r="C242" s="16" t="s">
        <v>768</v>
      </c>
      <c r="D242" s="18"/>
      <c r="E242" s="17"/>
      <c r="F242" s="20">
        <f>Source!AO248</f>
        <v>416.4</v>
      </c>
      <c r="G242" s="19" t="str">
        <f>Source!DG248</f>
        <v>)*1,1</v>
      </c>
      <c r="H242" s="17">
        <f>Source!AV248</f>
        <v>1</v>
      </c>
      <c r="I242" s="20">
        <f>ROUND((Source!AF248*Source!AV248)*Source!I248, 2)</f>
        <v>28.4</v>
      </c>
      <c r="J242" s="17">
        <f>IF(Source!BA248&lt;&gt; 0, Source!BA248, 1)</f>
        <v>26.39</v>
      </c>
      <c r="K242" s="20">
        <f>Source!S248</f>
        <v>749.44</v>
      </c>
      <c r="W242">
        <f>I242</f>
        <v>28.4</v>
      </c>
    </row>
    <row r="243" spans="1:35" ht="14.4" x14ac:dyDescent="0.3">
      <c r="A243" s="16" t="s">
        <v>378</v>
      </c>
      <c r="B243" s="16" t="str">
        <f>Source!F249</f>
        <v>1.4-6-1</v>
      </c>
      <c r="C243" s="16" t="s">
        <v>380</v>
      </c>
      <c r="D243" s="18" t="str">
        <f>Source!H249</f>
        <v>м3</v>
      </c>
      <c r="E243" s="17">
        <f>Source!I249</f>
        <v>0.92999999999999994</v>
      </c>
      <c r="F243" s="20">
        <f>Source!AK249</f>
        <v>146.84</v>
      </c>
      <c r="G243" s="31" t="s">
        <v>3</v>
      </c>
      <c r="H243" s="17">
        <f>Source!AW249</f>
        <v>1</v>
      </c>
      <c r="I243" s="20">
        <f>ROUND((Source!AC249*Source!AW249)*Source!I249, 2)+ROUND((Source!AD249*Source!AV249)*Source!I249, 2)+ROUND((Source!AF249*Source!AV249)*Source!I249, 2)</f>
        <v>136.56</v>
      </c>
      <c r="J243" s="17">
        <f>IF(Source!BC249&lt;&gt; 0, Source!BC249, 1)</f>
        <v>5.21</v>
      </c>
      <c r="K243" s="20">
        <f>Source!O249</f>
        <v>711.48</v>
      </c>
      <c r="Q243">
        <f>ROUND((Source!DN249/100)*ROUND((Source!AF249*Source!AV249)*Source!I249, 2), 2)</f>
        <v>0</v>
      </c>
      <c r="R243">
        <f>Source!X249</f>
        <v>0</v>
      </c>
      <c r="S243">
        <f>ROUND((Source!DO249/100)*ROUND((Source!AF249*Source!AV249)*Source!I249, 2), 2)</f>
        <v>0</v>
      </c>
      <c r="T243">
        <f>Source!Y249</f>
        <v>0</v>
      </c>
      <c r="U243">
        <f>ROUND((175/100)*ROUND((Source!AE249*Source!AV249)*Source!I249, 2), 2)</f>
        <v>0</v>
      </c>
      <c r="V243">
        <f>ROUND((160/100)*ROUND(Source!CS249*Source!I249, 2), 2)</f>
        <v>0</v>
      </c>
      <c r="X243">
        <f>IF(Source!BI249&lt;=1,I243, 0)</f>
        <v>136.56</v>
      </c>
      <c r="Y243">
        <f>IF(Source!BI249=2,I243, 0)</f>
        <v>0</v>
      </c>
      <c r="Z243">
        <f>IF(Source!BI249=3,I243, 0)</f>
        <v>0</v>
      </c>
      <c r="AA243">
        <f>IF(Source!BI249=4,I243, 0)</f>
        <v>0</v>
      </c>
      <c r="AI243">
        <v>3</v>
      </c>
    </row>
    <row r="244" spans="1:35" ht="14.4" x14ac:dyDescent="0.3">
      <c r="A244" s="16"/>
      <c r="B244" s="16"/>
      <c r="C244" s="16" t="s">
        <v>771</v>
      </c>
      <c r="D244" s="18" t="s">
        <v>772</v>
      </c>
      <c r="E244" s="17">
        <f>Source!DN248</f>
        <v>187</v>
      </c>
      <c r="F244" s="20"/>
      <c r="G244" s="19"/>
      <c r="H244" s="17"/>
      <c r="I244" s="20">
        <f>SUM(Q240:Q243)</f>
        <v>53.11</v>
      </c>
      <c r="J244" s="17">
        <f>Source!BZ248</f>
        <v>105</v>
      </c>
      <c r="K244" s="20">
        <f>SUM(R240:R243)</f>
        <v>786.91</v>
      </c>
    </row>
    <row r="245" spans="1:35" ht="14.4" x14ac:dyDescent="0.3">
      <c r="A245" s="16"/>
      <c r="B245" s="16"/>
      <c r="C245" s="16" t="s">
        <v>773</v>
      </c>
      <c r="D245" s="18" t="s">
        <v>772</v>
      </c>
      <c r="E245" s="17">
        <f>Source!DO248</f>
        <v>101</v>
      </c>
      <c r="F245" s="20"/>
      <c r="G245" s="19"/>
      <c r="H245" s="17"/>
      <c r="I245" s="20">
        <f>SUM(S240:S244)</f>
        <v>28.68</v>
      </c>
      <c r="J245" s="17">
        <f>Source!CA248</f>
        <v>48</v>
      </c>
      <c r="K245" s="20">
        <f>SUM(T240:T244)</f>
        <v>359.73</v>
      </c>
    </row>
    <row r="246" spans="1:35" ht="14.4" x14ac:dyDescent="0.3">
      <c r="A246" s="23"/>
      <c r="B246" s="23"/>
      <c r="C246" s="23" t="s">
        <v>775</v>
      </c>
      <c r="D246" s="24" t="s">
        <v>776</v>
      </c>
      <c r="E246" s="25">
        <f>Source!AQ248</f>
        <v>40</v>
      </c>
      <c r="F246" s="26"/>
      <c r="G246" s="27" t="str">
        <f>Source!DI248</f>
        <v>)*1,1</v>
      </c>
      <c r="H246" s="25">
        <f>Source!AV248</f>
        <v>1</v>
      </c>
      <c r="I246" s="26">
        <f>Source!U248</f>
        <v>2.7279999999999998</v>
      </c>
      <c r="J246" s="25"/>
      <c r="K246" s="26"/>
    </row>
    <row r="247" spans="1:35" ht="13.8" x14ac:dyDescent="0.25">
      <c r="C247" s="28" t="s">
        <v>777</v>
      </c>
      <c r="H247" s="41">
        <f>I242+I244+I245+SUM(I243:I243)</f>
        <v>246.75</v>
      </c>
      <c r="I247" s="41"/>
      <c r="J247" s="41">
        <f>K242+K244+K245+SUM(K243:K243)</f>
        <v>2607.56</v>
      </c>
      <c r="K247" s="41"/>
      <c r="O247" s="29">
        <f>I242+I244+I245+SUM(I243:I243)</f>
        <v>246.75</v>
      </c>
      <c r="P247" s="29">
        <f>K242+K244+K245+SUM(K243:K243)</f>
        <v>2607.56</v>
      </c>
      <c r="X247">
        <f>IF(Source!BI248&lt;=1,I242+I244+I245-0, 0)</f>
        <v>110.19</v>
      </c>
      <c r="Y247">
        <f>IF(Source!BI248=2,I242+I244+I245-0, 0)</f>
        <v>0</v>
      </c>
      <c r="Z247">
        <f>IF(Source!BI248=3,I242+I244+I245-0, 0)</f>
        <v>0</v>
      </c>
      <c r="AA247">
        <f>IF(Source!BI248=4,I242+I244+I245,0)</f>
        <v>0</v>
      </c>
    </row>
    <row r="249" spans="1:35" ht="55.2" x14ac:dyDescent="0.3">
      <c r="A249" s="16">
        <v>27</v>
      </c>
      <c r="B249" s="16" t="str">
        <f>Source!F252</f>
        <v>3.47-26-5</v>
      </c>
      <c r="C249" s="16" t="s">
        <v>387</v>
      </c>
      <c r="D249" s="18" t="str">
        <f>Source!H252</f>
        <v>100 м2</v>
      </c>
      <c r="E249" s="17">
        <f>Source!I252</f>
        <v>-6.2E-2</v>
      </c>
      <c r="F249" s="20"/>
      <c r="G249" s="19"/>
      <c r="H249" s="17"/>
      <c r="I249" s="20"/>
      <c r="J249" s="17"/>
      <c r="K249" s="20"/>
      <c r="Q249">
        <f>ROUND((Source!DN252/100)*ROUND((Source!AF252*Source!AV252)*Source!I252, 2), 2)</f>
        <v>-7.26</v>
      </c>
      <c r="R249">
        <f>Source!X252</f>
        <v>-107.6</v>
      </c>
      <c r="S249">
        <f>ROUND((Source!DO252/100)*ROUND((Source!AF252*Source!AV252)*Source!I252, 2), 2)</f>
        <v>-3.92</v>
      </c>
      <c r="T249">
        <f>Source!Y252</f>
        <v>-49.19</v>
      </c>
      <c r="U249">
        <f>ROUND((175/100)*ROUND((Source!AE252*Source!AV252)*Source!I252, 2), 2)</f>
        <v>0</v>
      </c>
      <c r="V249">
        <f>ROUND((160/100)*ROUND(Source!CS252*Source!I252, 2), 2)</f>
        <v>0</v>
      </c>
      <c r="AI249">
        <v>0</v>
      </c>
    </row>
    <row r="250" spans="1:35" x14ac:dyDescent="0.25">
      <c r="C250" s="21" t="str">
        <f>"Объем: "&amp;Source!I252&amp;"=-"&amp;""&amp;Source!I248&amp;""</f>
        <v>Объем: -0,062=-0,062</v>
      </c>
    </row>
    <row r="251" spans="1:35" ht="14.4" x14ac:dyDescent="0.3">
      <c r="A251" s="16"/>
      <c r="B251" s="16"/>
      <c r="C251" s="16" t="s">
        <v>768</v>
      </c>
      <c r="D251" s="18"/>
      <c r="E251" s="17"/>
      <c r="F251" s="20">
        <f>Source!AO252</f>
        <v>56.94</v>
      </c>
      <c r="G251" s="19" t="str">
        <f>Source!DG252</f>
        <v>)*1,1</v>
      </c>
      <c r="H251" s="17">
        <f>Source!AV252</f>
        <v>1</v>
      </c>
      <c r="I251" s="20">
        <f>ROUND((Source!AF252*Source!AV252)*Source!I252, 2)</f>
        <v>-3.88</v>
      </c>
      <c r="J251" s="17">
        <f>IF(Source!BA252&lt;&gt; 0, Source!BA252, 1)</f>
        <v>26.39</v>
      </c>
      <c r="K251" s="20">
        <f>Source!S252</f>
        <v>-102.48</v>
      </c>
      <c r="W251">
        <f>I251</f>
        <v>-3.88</v>
      </c>
    </row>
    <row r="252" spans="1:35" ht="14.4" x14ac:dyDescent="0.3">
      <c r="A252" s="16" t="s">
        <v>389</v>
      </c>
      <c r="B252" s="16" t="str">
        <f>Source!F253</f>
        <v>1.4-6-1</v>
      </c>
      <c r="C252" s="16" t="s">
        <v>380</v>
      </c>
      <c r="D252" s="18" t="str">
        <f>Source!H253</f>
        <v>м3</v>
      </c>
      <c r="E252" s="17">
        <f>Source!I253</f>
        <v>-0.31</v>
      </c>
      <c r="F252" s="20">
        <f>Source!AK253</f>
        <v>146.84</v>
      </c>
      <c r="G252" s="31" t="s">
        <v>3</v>
      </c>
      <c r="H252" s="17">
        <f>Source!AW253</f>
        <v>1</v>
      </c>
      <c r="I252" s="20">
        <f>ROUND((Source!AC253*Source!AW253)*Source!I253, 2)+ROUND((Source!AD253*Source!AV253)*Source!I253, 2)+ROUND((Source!AF253*Source!AV253)*Source!I253, 2)</f>
        <v>-45.52</v>
      </c>
      <c r="J252" s="17">
        <f>IF(Source!BC253&lt;&gt; 0, Source!BC253, 1)</f>
        <v>5.21</v>
      </c>
      <c r="K252" s="20">
        <f>Source!O253</f>
        <v>-237.16</v>
      </c>
      <c r="Q252">
        <f>ROUND((Source!DN253/100)*ROUND((Source!AF253*Source!AV253)*Source!I253, 2), 2)</f>
        <v>0</v>
      </c>
      <c r="R252">
        <f>Source!X253</f>
        <v>0</v>
      </c>
      <c r="S252">
        <f>ROUND((Source!DO253/100)*ROUND((Source!AF253*Source!AV253)*Source!I253, 2), 2)</f>
        <v>0</v>
      </c>
      <c r="T252">
        <f>Source!Y253</f>
        <v>0</v>
      </c>
      <c r="U252">
        <f>ROUND((175/100)*ROUND((Source!AE253*Source!AV253)*Source!I253, 2), 2)</f>
        <v>0</v>
      </c>
      <c r="V252">
        <f>ROUND((160/100)*ROUND(Source!CS253*Source!I253, 2), 2)</f>
        <v>0</v>
      </c>
      <c r="X252">
        <f>IF(Source!BI253&lt;=1,I252, 0)</f>
        <v>-45.52</v>
      </c>
      <c r="Y252">
        <f>IF(Source!BI253=2,I252, 0)</f>
        <v>0</v>
      </c>
      <c r="Z252">
        <f>IF(Source!BI253=3,I252, 0)</f>
        <v>0</v>
      </c>
      <c r="AA252">
        <f>IF(Source!BI253=4,I252, 0)</f>
        <v>0</v>
      </c>
      <c r="AI252">
        <v>3</v>
      </c>
    </row>
    <row r="253" spans="1:35" ht="14.4" x14ac:dyDescent="0.3">
      <c r="A253" s="16"/>
      <c r="B253" s="16"/>
      <c r="C253" s="16" t="s">
        <v>771</v>
      </c>
      <c r="D253" s="18" t="s">
        <v>772</v>
      </c>
      <c r="E253" s="17">
        <f>Source!DN252</f>
        <v>187</v>
      </c>
      <c r="F253" s="20"/>
      <c r="G253" s="19"/>
      <c r="H253" s="17"/>
      <c r="I253" s="20">
        <f>SUM(Q249:Q252)</f>
        <v>-7.26</v>
      </c>
      <c r="J253" s="17">
        <f>Source!BZ252</f>
        <v>105</v>
      </c>
      <c r="K253" s="20">
        <f>SUM(R249:R252)</f>
        <v>-107.6</v>
      </c>
    </row>
    <row r="254" spans="1:35" ht="14.4" x14ac:dyDescent="0.3">
      <c r="A254" s="16"/>
      <c r="B254" s="16"/>
      <c r="C254" s="16" t="s">
        <v>773</v>
      </c>
      <c r="D254" s="18" t="s">
        <v>772</v>
      </c>
      <c r="E254" s="17">
        <f>Source!DO252</f>
        <v>101</v>
      </c>
      <c r="F254" s="20"/>
      <c r="G254" s="19"/>
      <c r="H254" s="17"/>
      <c r="I254" s="20">
        <f>SUM(S249:S253)</f>
        <v>-3.92</v>
      </c>
      <c r="J254" s="17">
        <f>Source!CA252</f>
        <v>48</v>
      </c>
      <c r="K254" s="20">
        <f>SUM(T249:T253)</f>
        <v>-49.19</v>
      </c>
    </row>
    <row r="255" spans="1:35" ht="14.4" x14ac:dyDescent="0.3">
      <c r="A255" s="23"/>
      <c r="B255" s="23"/>
      <c r="C255" s="23" t="s">
        <v>775</v>
      </c>
      <c r="D255" s="24" t="s">
        <v>776</v>
      </c>
      <c r="E255" s="25">
        <f>Source!AQ252</f>
        <v>5.47</v>
      </c>
      <c r="F255" s="26"/>
      <c r="G255" s="27" t="str">
        <f>Source!DI252</f>
        <v>)*1,1</v>
      </c>
      <c r="H255" s="25">
        <f>Source!AV252</f>
        <v>1</v>
      </c>
      <c r="I255" s="26">
        <f>Source!U252</f>
        <v>-0.373054</v>
      </c>
      <c r="J255" s="25"/>
      <c r="K255" s="26"/>
    </row>
    <row r="256" spans="1:35" ht="13.8" x14ac:dyDescent="0.25">
      <c r="C256" s="28" t="s">
        <v>777</v>
      </c>
      <c r="H256" s="41">
        <f>I251+I253+I254+SUM(I252:I252)</f>
        <v>-60.580000000000005</v>
      </c>
      <c r="I256" s="41"/>
      <c r="J256" s="41">
        <f>K251+K253+K254+SUM(K252:K252)</f>
        <v>-496.42999999999995</v>
      </c>
      <c r="K256" s="41"/>
      <c r="O256" s="29">
        <f>I251+I253+I254+SUM(I252:I252)</f>
        <v>-60.580000000000005</v>
      </c>
      <c r="P256" s="29">
        <f>K251+K253+K254+SUM(K252:K252)</f>
        <v>-496.42999999999995</v>
      </c>
      <c r="X256">
        <f>IF(Source!BI252&lt;=1,I251+I253+I254-0, 0)</f>
        <v>-15.06</v>
      </c>
      <c r="Y256">
        <f>IF(Source!BI252=2,I251+I253+I254-0, 0)</f>
        <v>0</v>
      </c>
      <c r="Z256">
        <f>IF(Source!BI252=3,I251+I253+I254-0, 0)</f>
        <v>0</v>
      </c>
      <c r="AA256">
        <f>IF(Source!BI252=4,I251+I253+I254,0)</f>
        <v>0</v>
      </c>
    </row>
    <row r="258" spans="1:35" ht="27.6" x14ac:dyDescent="0.3">
      <c r="A258" s="16">
        <v>28</v>
      </c>
      <c r="B258" s="16" t="str">
        <f>Source!F254</f>
        <v>3.47-26-6</v>
      </c>
      <c r="C258" s="16" t="s">
        <v>392</v>
      </c>
      <c r="D258" s="18" t="str">
        <f>Source!H254</f>
        <v>100 м2</v>
      </c>
      <c r="E258" s="17">
        <f>Source!I254</f>
        <v>6.2E-2</v>
      </c>
      <c r="F258" s="20"/>
      <c r="G258" s="19"/>
      <c r="H258" s="17"/>
      <c r="I258" s="20"/>
      <c r="J258" s="17"/>
      <c r="K258" s="20"/>
      <c r="Q258">
        <f>ROUND((Source!DN254/100)*ROUND((Source!AF254*Source!AV254)*Source!I254, 2), 2)</f>
        <v>7.48</v>
      </c>
      <c r="R258">
        <f>Source!X254</f>
        <v>110.93</v>
      </c>
      <c r="S258">
        <f>ROUND((Source!DO254/100)*ROUND((Source!AF254*Source!AV254)*Source!I254, 2), 2)</f>
        <v>4.04</v>
      </c>
      <c r="T258">
        <f>Source!Y254</f>
        <v>50.71</v>
      </c>
      <c r="U258">
        <f>ROUND((175/100)*ROUND((Source!AE254*Source!AV254)*Source!I254, 2), 2)</f>
        <v>0</v>
      </c>
      <c r="V258">
        <f>ROUND((160/100)*ROUND(Source!CS254*Source!I254, 2), 2)</f>
        <v>0</v>
      </c>
      <c r="AI258">
        <v>0</v>
      </c>
    </row>
    <row r="259" spans="1:35" x14ac:dyDescent="0.25">
      <c r="C259" s="21" t="str">
        <f>"Объем: "&amp;Source!I254&amp;"=-"&amp;""&amp;Source!I252&amp;""</f>
        <v>Объем: 0,062=--0,062</v>
      </c>
    </row>
    <row r="260" spans="1:35" ht="14.4" x14ac:dyDescent="0.3">
      <c r="A260" s="16"/>
      <c r="B260" s="16"/>
      <c r="C260" s="16" t="s">
        <v>768</v>
      </c>
      <c r="D260" s="18"/>
      <c r="E260" s="17"/>
      <c r="F260" s="20">
        <f>Source!AO254</f>
        <v>58.7</v>
      </c>
      <c r="G260" s="19" t="str">
        <f>Source!DG254</f>
        <v>)*1,1</v>
      </c>
      <c r="H260" s="17">
        <f>Source!AV254</f>
        <v>1</v>
      </c>
      <c r="I260" s="20">
        <f>ROUND((Source!AF254*Source!AV254)*Source!I254, 2)</f>
        <v>4</v>
      </c>
      <c r="J260" s="17">
        <f>IF(Source!BA254&lt;&gt; 0, Source!BA254, 1)</f>
        <v>26.39</v>
      </c>
      <c r="K260" s="20">
        <f>Source!S254</f>
        <v>105.65</v>
      </c>
      <c r="W260">
        <f>I260</f>
        <v>4</v>
      </c>
    </row>
    <row r="261" spans="1:35" ht="14.4" x14ac:dyDescent="0.3">
      <c r="A261" s="16"/>
      <c r="B261" s="16"/>
      <c r="C261" s="16" t="s">
        <v>780</v>
      </c>
      <c r="D261" s="18"/>
      <c r="E261" s="17"/>
      <c r="F261" s="20">
        <f>Source!AL254</f>
        <v>70.7</v>
      </c>
      <c r="G261" s="19" t="str">
        <f>Source!DD254</f>
        <v/>
      </c>
      <c r="H261" s="17">
        <f>Source!AW254</f>
        <v>1</v>
      </c>
      <c r="I261" s="20">
        <f>ROUND((Source!AC254*Source!AW254)*Source!I254, 2)</f>
        <v>4.38</v>
      </c>
      <c r="J261" s="17">
        <f>IF(Source!BC254&lt;&gt; 0, Source!BC254, 1)</f>
        <v>5.14</v>
      </c>
      <c r="K261" s="20">
        <f>Source!P254</f>
        <v>22.53</v>
      </c>
    </row>
    <row r="262" spans="1:35" ht="27.6" x14ac:dyDescent="0.3">
      <c r="A262" s="16" t="s">
        <v>394</v>
      </c>
      <c r="B262" s="16" t="str">
        <f>Source!F255</f>
        <v>1.4-6-6</v>
      </c>
      <c r="C262" s="16" t="s">
        <v>396</v>
      </c>
      <c r="D262" s="18" t="str">
        <f>Source!H255</f>
        <v>кг</v>
      </c>
      <c r="E262" s="17">
        <f>Source!I255</f>
        <v>0.248</v>
      </c>
      <c r="F262" s="20">
        <f>Source!AK255</f>
        <v>57.93</v>
      </c>
      <c r="G262" s="31" t="s">
        <v>3</v>
      </c>
      <c r="H262" s="17">
        <f>Source!AW255</f>
        <v>1</v>
      </c>
      <c r="I262" s="20">
        <f>ROUND((Source!AC255*Source!AW255)*Source!I255, 2)+ROUND((Source!AD255*Source!AV255)*Source!I255, 2)+ROUND((Source!AF255*Source!AV255)*Source!I255, 2)</f>
        <v>14.37</v>
      </c>
      <c r="J262" s="17">
        <f>IF(Source!BC255&lt;&gt; 0, Source!BC255, 1)</f>
        <v>1.84</v>
      </c>
      <c r="K262" s="20">
        <f>Source!O255</f>
        <v>26.43</v>
      </c>
      <c r="Q262">
        <f>ROUND((Source!DN255/100)*ROUND((Source!AF255*Source!AV255)*Source!I255, 2), 2)</f>
        <v>0</v>
      </c>
      <c r="R262">
        <f>Source!X255</f>
        <v>0</v>
      </c>
      <c r="S262">
        <f>ROUND((Source!DO255/100)*ROUND((Source!AF255*Source!AV255)*Source!I255, 2), 2)</f>
        <v>0</v>
      </c>
      <c r="T262">
        <f>Source!Y255</f>
        <v>0</v>
      </c>
      <c r="U262">
        <f>ROUND((175/100)*ROUND((Source!AE255*Source!AV255)*Source!I255, 2), 2)</f>
        <v>0</v>
      </c>
      <c r="V262">
        <f>ROUND((160/100)*ROUND(Source!CS255*Source!I255, 2), 2)</f>
        <v>0</v>
      </c>
      <c r="X262">
        <f>IF(Source!BI255&lt;=1,I262, 0)</f>
        <v>14.37</v>
      </c>
      <c r="Y262">
        <f>IF(Source!BI255=2,I262, 0)</f>
        <v>0</v>
      </c>
      <c r="Z262">
        <f>IF(Source!BI255=3,I262, 0)</f>
        <v>0</v>
      </c>
      <c r="AA262">
        <f>IF(Source!BI255=4,I262, 0)</f>
        <v>0</v>
      </c>
      <c r="AI262">
        <v>3</v>
      </c>
    </row>
    <row r="263" spans="1:35" ht="14.4" x14ac:dyDescent="0.3">
      <c r="A263" s="16"/>
      <c r="B263" s="16"/>
      <c r="C263" s="16" t="s">
        <v>771</v>
      </c>
      <c r="D263" s="18" t="s">
        <v>772</v>
      </c>
      <c r="E263" s="17">
        <f>Source!DN254</f>
        <v>187</v>
      </c>
      <c r="F263" s="20"/>
      <c r="G263" s="19"/>
      <c r="H263" s="17"/>
      <c r="I263" s="20">
        <f>SUM(Q258:Q262)</f>
        <v>7.48</v>
      </c>
      <c r="J263" s="17">
        <f>Source!BZ254</f>
        <v>105</v>
      </c>
      <c r="K263" s="20">
        <f>SUM(R258:R262)</f>
        <v>110.93</v>
      </c>
    </row>
    <row r="264" spans="1:35" ht="14.4" x14ac:dyDescent="0.3">
      <c r="A264" s="16"/>
      <c r="B264" s="16"/>
      <c r="C264" s="16" t="s">
        <v>773</v>
      </c>
      <c r="D264" s="18" t="s">
        <v>772</v>
      </c>
      <c r="E264" s="17">
        <f>Source!DO254</f>
        <v>101</v>
      </c>
      <c r="F264" s="20"/>
      <c r="G264" s="19"/>
      <c r="H264" s="17"/>
      <c r="I264" s="20">
        <f>SUM(S258:S263)</f>
        <v>4.04</v>
      </c>
      <c r="J264" s="17">
        <f>Source!CA254</f>
        <v>48</v>
      </c>
      <c r="K264" s="20">
        <f>SUM(T258:T263)</f>
        <v>50.71</v>
      </c>
    </row>
    <row r="265" spans="1:35" ht="14.4" x14ac:dyDescent="0.3">
      <c r="A265" s="23"/>
      <c r="B265" s="23"/>
      <c r="C265" s="23" t="s">
        <v>775</v>
      </c>
      <c r="D265" s="24" t="s">
        <v>776</v>
      </c>
      <c r="E265" s="25">
        <f>Source!AQ254</f>
        <v>5.25</v>
      </c>
      <c r="F265" s="26"/>
      <c r="G265" s="27" t="str">
        <f>Source!DI254</f>
        <v>)*1,1</v>
      </c>
      <c r="H265" s="25">
        <f>Source!AV254</f>
        <v>1</v>
      </c>
      <c r="I265" s="26">
        <f>Source!U254</f>
        <v>0.35805000000000003</v>
      </c>
      <c r="J265" s="25"/>
      <c r="K265" s="26"/>
    </row>
    <row r="266" spans="1:35" ht="13.8" x14ac:dyDescent="0.25">
      <c r="C266" s="28" t="s">
        <v>777</v>
      </c>
      <c r="H266" s="41">
        <f>I260+I261+I263+I264+SUM(I262:I262)</f>
        <v>34.269999999999996</v>
      </c>
      <c r="I266" s="41"/>
      <c r="J266" s="41">
        <f>K260+K261+K263+K264+SUM(K262:K262)</f>
        <v>316.25</v>
      </c>
      <c r="K266" s="41"/>
      <c r="O266" s="29">
        <f>I260+I261+I263+I264+SUM(I262:I262)</f>
        <v>34.269999999999996</v>
      </c>
      <c r="P266" s="29">
        <f>K260+K261+K263+K264+SUM(K262:K262)</f>
        <v>316.25</v>
      </c>
      <c r="X266">
        <f>IF(Source!BI254&lt;=1,I260+I261+I263+I264-0, 0)</f>
        <v>19.899999999999999</v>
      </c>
      <c r="Y266">
        <f>IF(Source!BI254=2,I260+I261+I263+I264-0, 0)</f>
        <v>0</v>
      </c>
      <c r="Z266">
        <f>IF(Source!BI254=3,I260+I261+I263+I264-0, 0)</f>
        <v>0</v>
      </c>
      <c r="AA266">
        <f>IF(Source!BI254=4,I260+I261+I263+I264,0)</f>
        <v>0</v>
      </c>
    </row>
    <row r="269" spans="1:35" ht="13.8" x14ac:dyDescent="0.25">
      <c r="A269" s="40" t="str">
        <f>CONCATENATE("Итого по разделу: ",IF(Source!G257&lt;&gt;"Новый раздел", Source!G257, ""))</f>
        <v>Итого по разделу: Восстановление благоустройства</v>
      </c>
      <c r="B269" s="40"/>
      <c r="C269" s="40"/>
      <c r="D269" s="40"/>
      <c r="E269" s="40"/>
      <c r="F269" s="40"/>
      <c r="G269" s="40"/>
      <c r="H269" s="38">
        <f>SUM(O141:O268)</f>
        <v>220.44</v>
      </c>
      <c r="I269" s="39"/>
      <c r="J269" s="38">
        <f>SUM(P141:P268)</f>
        <v>2427.38</v>
      </c>
      <c r="K269" s="39"/>
    </row>
    <row r="270" spans="1:35" hidden="1" x14ac:dyDescent="0.25">
      <c r="A270" t="s">
        <v>778</v>
      </c>
      <c r="H270">
        <f>SUM(AC141:AC269)</f>
        <v>0</v>
      </c>
      <c r="J270">
        <f>SUM(AD141:AD269)</f>
        <v>0</v>
      </c>
    </row>
    <row r="271" spans="1:35" hidden="1" x14ac:dyDescent="0.25">
      <c r="A271" t="s">
        <v>779</v>
      </c>
      <c r="H271">
        <f>SUM(AE141:AE270)</f>
        <v>0</v>
      </c>
      <c r="J271">
        <f>SUM(AF141:AF270)</f>
        <v>0</v>
      </c>
    </row>
    <row r="273" spans="1:35" ht="16.8" hidden="1" x14ac:dyDescent="0.3">
      <c r="A273" s="42" t="str">
        <f>CONCATENATE("Раздел: ",IF(Source!G287&lt;&gt;"Новый раздел", Source!G287, ""))</f>
        <v>Раздел: Прокладка кабеля в земле. Монтажные работы.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</row>
    <row r="274" spans="1:35" ht="28.8" hidden="1" x14ac:dyDescent="0.3">
      <c r="A274" s="16">
        <v>29</v>
      </c>
      <c r="B274" s="16" t="str">
        <f>Source!F291</f>
        <v>4.8-74-1</v>
      </c>
      <c r="C274" s="16" t="s">
        <v>401</v>
      </c>
      <c r="D274" s="18" t="str">
        <f>Source!H291</f>
        <v>100 М КАБЕЛЯ</v>
      </c>
      <c r="E274" s="17">
        <f>Source!I291</f>
        <v>0</v>
      </c>
      <c r="F274" s="20"/>
      <c r="G274" s="19"/>
      <c r="H274" s="17"/>
      <c r="I274" s="20"/>
      <c r="J274" s="17"/>
      <c r="K274" s="20"/>
      <c r="Q274">
        <f>ROUND((Source!DN291/100)*ROUND((Source!AF291*Source!AV291)*Source!I291, 2), 2)</f>
        <v>0</v>
      </c>
      <c r="R274">
        <f>Source!X291</f>
        <v>0</v>
      </c>
      <c r="S274">
        <f>ROUND((Source!DO291/100)*ROUND((Source!AF291*Source!AV291)*Source!I291, 2), 2)</f>
        <v>0</v>
      </c>
      <c r="T274">
        <f>Source!Y291</f>
        <v>0</v>
      </c>
      <c r="U274">
        <f>ROUND((175/100)*ROUND((Source!AE291*Source!AV291)*Source!I291, 2), 2)</f>
        <v>0</v>
      </c>
      <c r="V274">
        <f>ROUND((160/100)*ROUND(Source!CS291*Source!I291, 2), 2)</f>
        <v>0</v>
      </c>
      <c r="AI274">
        <v>0</v>
      </c>
    </row>
    <row r="275" spans="1:35" hidden="1" x14ac:dyDescent="0.25">
      <c r="C275" s="21" t="str">
        <f>"Объем: "&amp;Source!I291&amp;"=92*"&amp;"0,261/"&amp;"100"</f>
        <v>Объем: =92*0,261/100</v>
      </c>
    </row>
    <row r="276" spans="1:35" ht="28.2" hidden="1" x14ac:dyDescent="0.3">
      <c r="A276" s="16"/>
      <c r="B276" s="16"/>
      <c r="C276" s="16" t="s">
        <v>768</v>
      </c>
      <c r="D276" s="18"/>
      <c r="E276" s="17"/>
      <c r="F276" s="20">
        <f>Source!AO291</f>
        <v>74.97</v>
      </c>
      <c r="G276" s="19" t="str">
        <f>Source!DG291</f>
        <v>)*1,2)*1,1</v>
      </c>
      <c r="H276" s="17">
        <f>Source!AV291</f>
        <v>1.0669999999999999</v>
      </c>
      <c r="I276" s="20">
        <f>ROUND((Source!AF291*Source!AV291)*Source!I291, 2)</f>
        <v>0</v>
      </c>
      <c r="J276" s="17">
        <f>IF(Source!BA291&lt;&gt; 0, Source!BA291, 1)</f>
        <v>26.39</v>
      </c>
      <c r="K276" s="20">
        <f>Source!S291</f>
        <v>0</v>
      </c>
      <c r="W276">
        <f>I276</f>
        <v>0</v>
      </c>
    </row>
    <row r="277" spans="1:35" ht="28.2" hidden="1" x14ac:dyDescent="0.3">
      <c r="A277" s="16"/>
      <c r="B277" s="16"/>
      <c r="C277" s="16" t="s">
        <v>769</v>
      </c>
      <c r="D277" s="18"/>
      <c r="E277" s="17"/>
      <c r="F277" s="20">
        <f>Source!AM291</f>
        <v>386.9</v>
      </c>
      <c r="G277" s="19" t="str">
        <f>Source!DE291</f>
        <v>)*1,2)*1,1</v>
      </c>
      <c r="H277" s="17">
        <f>Source!AV291</f>
        <v>1.0669999999999999</v>
      </c>
      <c r="I277" s="20">
        <f>ROUND((Source!AD291*Source!AV291)*Source!I291, 2)</f>
        <v>0</v>
      </c>
      <c r="J277" s="17">
        <f>IF(Source!BB291&lt;&gt; 0, Source!BB291, 1)</f>
        <v>11.34</v>
      </c>
      <c r="K277" s="20">
        <f>Source!Q291</f>
        <v>0</v>
      </c>
    </row>
    <row r="278" spans="1:35" ht="28.2" hidden="1" x14ac:dyDescent="0.3">
      <c r="A278" s="16"/>
      <c r="B278" s="16"/>
      <c r="C278" s="16" t="s">
        <v>770</v>
      </c>
      <c r="D278" s="18"/>
      <c r="E278" s="17"/>
      <c r="F278" s="20">
        <f>Source!AN291</f>
        <v>89.85</v>
      </c>
      <c r="G278" s="19" t="str">
        <f>Source!DF291</f>
        <v>)*1,2)*1,1</v>
      </c>
      <c r="H278" s="17">
        <f>Source!AV291</f>
        <v>1.0669999999999999</v>
      </c>
      <c r="I278" s="22">
        <f>ROUND((Source!AE291*Source!AV291)*Source!I291, 2)</f>
        <v>0</v>
      </c>
      <c r="J278" s="17">
        <f>IF(Source!BS291&lt;&gt; 0, Source!BS291, 1)</f>
        <v>26.39</v>
      </c>
      <c r="K278" s="22">
        <f>Source!R291</f>
        <v>0</v>
      </c>
      <c r="W278">
        <f>I278</f>
        <v>0</v>
      </c>
    </row>
    <row r="279" spans="1:35" ht="14.4" hidden="1" x14ac:dyDescent="0.3">
      <c r="A279" s="16"/>
      <c r="B279" s="16"/>
      <c r="C279" s="16" t="s">
        <v>780</v>
      </c>
      <c r="D279" s="18"/>
      <c r="E279" s="17"/>
      <c r="F279" s="20">
        <f>Source!AL291</f>
        <v>0.56000000000000005</v>
      </c>
      <c r="G279" s="19" t="str">
        <f>Source!DD291</f>
        <v/>
      </c>
      <c r="H279" s="17">
        <f>Source!AW291</f>
        <v>1.081</v>
      </c>
      <c r="I279" s="20">
        <f>ROUND((Source!AC291*Source!AW291)*Source!I291, 2)</f>
        <v>0</v>
      </c>
      <c r="J279" s="17">
        <f>IF(Source!BC291&lt;&gt; 0, Source!BC291, 1)</f>
        <v>7.39</v>
      </c>
      <c r="K279" s="20">
        <f>Source!P291</f>
        <v>0</v>
      </c>
    </row>
    <row r="280" spans="1:35" ht="14.4" hidden="1" x14ac:dyDescent="0.3">
      <c r="A280" s="16"/>
      <c r="B280" s="16"/>
      <c r="C280" s="16" t="s">
        <v>771</v>
      </c>
      <c r="D280" s="18" t="s">
        <v>772</v>
      </c>
      <c r="E280" s="17">
        <f>Source!DN291</f>
        <v>112</v>
      </c>
      <c r="F280" s="20"/>
      <c r="G280" s="19"/>
      <c r="H280" s="17"/>
      <c r="I280" s="20">
        <f>SUM(Q274:Q279)</f>
        <v>0</v>
      </c>
      <c r="J280" s="17">
        <f>Source!BZ291</f>
        <v>92</v>
      </c>
      <c r="K280" s="20">
        <f>SUM(R274:R279)</f>
        <v>0</v>
      </c>
    </row>
    <row r="281" spans="1:35" ht="14.4" hidden="1" x14ac:dyDescent="0.3">
      <c r="A281" s="16"/>
      <c r="B281" s="16"/>
      <c r="C281" s="16" t="s">
        <v>773</v>
      </c>
      <c r="D281" s="18" t="s">
        <v>772</v>
      </c>
      <c r="E281" s="17">
        <f>Source!DO291</f>
        <v>70</v>
      </c>
      <c r="F281" s="20"/>
      <c r="G281" s="19"/>
      <c r="H281" s="17"/>
      <c r="I281" s="20">
        <f>SUM(S274:S280)</f>
        <v>0</v>
      </c>
      <c r="J281" s="17">
        <f>Source!CA291</f>
        <v>43</v>
      </c>
      <c r="K281" s="20">
        <f>SUM(T274:T280)</f>
        <v>0</v>
      </c>
    </row>
    <row r="282" spans="1:35" ht="14.4" hidden="1" x14ac:dyDescent="0.3">
      <c r="A282" s="16"/>
      <c r="B282" s="16"/>
      <c r="C282" s="16" t="s">
        <v>774</v>
      </c>
      <c r="D282" s="18" t="s">
        <v>772</v>
      </c>
      <c r="E282" s="17">
        <f>175</f>
        <v>175</v>
      </c>
      <c r="F282" s="20"/>
      <c r="G282" s="19"/>
      <c r="H282" s="17"/>
      <c r="I282" s="20">
        <f>SUM(U274:U281)</f>
        <v>0</v>
      </c>
      <c r="J282" s="17">
        <f>160</f>
        <v>160</v>
      </c>
      <c r="K282" s="20">
        <f>SUM(V274:V281)</f>
        <v>0</v>
      </c>
    </row>
    <row r="283" spans="1:35" ht="28.2" hidden="1" x14ac:dyDescent="0.3">
      <c r="A283" s="23"/>
      <c r="B283" s="23"/>
      <c r="C283" s="23" t="s">
        <v>775</v>
      </c>
      <c r="D283" s="24" t="s">
        <v>776</v>
      </c>
      <c r="E283" s="25">
        <f>Source!AQ291</f>
        <v>6.08</v>
      </c>
      <c r="F283" s="26"/>
      <c r="G283" s="27" t="str">
        <f>Source!DI291</f>
        <v>)*1,2)*1,1</v>
      </c>
      <c r="H283" s="25">
        <f>Source!AV291</f>
        <v>1.0669999999999999</v>
      </c>
      <c r="I283" s="26">
        <f>Source!U291</f>
        <v>0</v>
      </c>
      <c r="J283" s="25"/>
      <c r="K283" s="26"/>
    </row>
    <row r="284" spans="1:35" ht="13.8" hidden="1" x14ac:dyDescent="0.25">
      <c r="C284" s="28" t="s">
        <v>777</v>
      </c>
      <c r="H284" s="41">
        <f>I276+I277+I279+I280+I281+I282+0</f>
        <v>0</v>
      </c>
      <c r="I284" s="41"/>
      <c r="J284" s="41">
        <f>K276+K277+K279+K280+K281+K282+0</f>
        <v>0</v>
      </c>
      <c r="K284" s="41"/>
      <c r="O284" s="29">
        <f>I276+I277+I279+I280+I281+I282+0</f>
        <v>0</v>
      </c>
      <c r="P284" s="29">
        <f>K276+K277+K279+K280+K281+K282+0</f>
        <v>0</v>
      </c>
      <c r="X284">
        <f>IF(Source!BI291&lt;=1,I276+I277+I279+I280+I281+I282-0, 0)</f>
        <v>0</v>
      </c>
      <c r="Y284">
        <f>IF(Source!BI291=2,I276+I277+I279+I280+I281+I282-0, 0)</f>
        <v>0</v>
      </c>
      <c r="Z284">
        <f>IF(Source!BI291=3,I276+I277+I279+I280+I281+I282-0, 0)</f>
        <v>0</v>
      </c>
      <c r="AA284">
        <f>IF(Source!BI291=4,I276+I277+I279+I280+I281+I282,0)</f>
        <v>0</v>
      </c>
    </row>
    <row r="285" spans="1:35" hidden="1" x14ac:dyDescent="0.25"/>
    <row r="286" spans="1:35" ht="28.8" hidden="1" x14ac:dyDescent="0.3">
      <c r="A286" s="16">
        <v>30</v>
      </c>
      <c r="B286" s="16" t="str">
        <f>Source!F292</f>
        <v>4.8-74-1</v>
      </c>
      <c r="C286" s="16" t="s">
        <v>401</v>
      </c>
      <c r="D286" s="18" t="str">
        <f>Source!H292</f>
        <v>100 М КАБЕЛЯ</v>
      </c>
      <c r="E286" s="17">
        <f>Source!I292</f>
        <v>0</v>
      </c>
      <c r="F286" s="20"/>
      <c r="G286" s="19"/>
      <c r="H286" s="17"/>
      <c r="I286" s="20"/>
      <c r="J286" s="17"/>
      <c r="K286" s="20"/>
      <c r="Q286">
        <f>ROUND((Source!DN292/100)*ROUND((Source!AF292*Source!AV292)*Source!I292, 2), 2)</f>
        <v>0</v>
      </c>
      <c r="R286">
        <f>Source!X292</f>
        <v>0</v>
      </c>
      <c r="S286">
        <f>ROUND((Source!DO292/100)*ROUND((Source!AF292*Source!AV292)*Source!I292, 2), 2)</f>
        <v>0</v>
      </c>
      <c r="T286">
        <f>Source!Y292</f>
        <v>0</v>
      </c>
      <c r="U286">
        <f>ROUND((175/100)*ROUND((Source!AE292*Source!AV292)*Source!I292, 2), 2)</f>
        <v>0</v>
      </c>
      <c r="V286">
        <f>ROUND((160/100)*ROUND(Source!CS292*Source!I292, 2), 2)</f>
        <v>0</v>
      </c>
      <c r="AI286">
        <v>0</v>
      </c>
    </row>
    <row r="287" spans="1:35" hidden="1" x14ac:dyDescent="0.25">
      <c r="C287" s="21" t="str">
        <f>"Объем: "&amp;Source!I292&amp;"=92*"&amp;"0,739/"&amp;"100"</f>
        <v>Объем: =92*0,739/100</v>
      </c>
    </row>
    <row r="288" spans="1:35" ht="14.4" hidden="1" x14ac:dyDescent="0.3">
      <c r="A288" s="16"/>
      <c r="B288" s="16"/>
      <c r="C288" s="16" t="s">
        <v>768</v>
      </c>
      <c r="D288" s="18"/>
      <c r="E288" s="17"/>
      <c r="F288" s="20">
        <f>Source!AO292</f>
        <v>74.97</v>
      </c>
      <c r="G288" s="19" t="str">
        <f>Source!DG292</f>
        <v>)*1,1</v>
      </c>
      <c r="H288" s="17">
        <f>Source!AV292</f>
        <v>1.0669999999999999</v>
      </c>
      <c r="I288" s="20">
        <f>ROUND((Source!AF292*Source!AV292)*Source!I292, 2)</f>
        <v>0</v>
      </c>
      <c r="J288" s="17">
        <f>IF(Source!BA292&lt;&gt; 0, Source!BA292, 1)</f>
        <v>26.39</v>
      </c>
      <c r="K288" s="20">
        <f>Source!S292</f>
        <v>0</v>
      </c>
      <c r="W288">
        <f>I288</f>
        <v>0</v>
      </c>
    </row>
    <row r="289" spans="1:35" ht="14.4" hidden="1" x14ac:dyDescent="0.3">
      <c r="A289" s="16"/>
      <c r="B289" s="16"/>
      <c r="C289" s="16" t="s">
        <v>769</v>
      </c>
      <c r="D289" s="18"/>
      <c r="E289" s="17"/>
      <c r="F289" s="20">
        <f>Source!AM292</f>
        <v>386.9</v>
      </c>
      <c r="G289" s="19" t="str">
        <f>Source!DE292</f>
        <v>)*1,1</v>
      </c>
      <c r="H289" s="17">
        <f>Source!AV292</f>
        <v>1.0669999999999999</v>
      </c>
      <c r="I289" s="20">
        <f>ROUND((Source!AD292*Source!AV292)*Source!I292, 2)</f>
        <v>0</v>
      </c>
      <c r="J289" s="17">
        <f>IF(Source!BB292&lt;&gt; 0, Source!BB292, 1)</f>
        <v>11.34</v>
      </c>
      <c r="K289" s="20">
        <f>Source!Q292</f>
        <v>0</v>
      </c>
    </row>
    <row r="290" spans="1:35" ht="14.4" hidden="1" x14ac:dyDescent="0.3">
      <c r="A290" s="16"/>
      <c r="B290" s="16"/>
      <c r="C290" s="16" t="s">
        <v>770</v>
      </c>
      <c r="D290" s="18"/>
      <c r="E290" s="17"/>
      <c r="F290" s="20">
        <f>Source!AN292</f>
        <v>89.85</v>
      </c>
      <c r="G290" s="19" t="str">
        <f>Source!DF292</f>
        <v>)*1,1</v>
      </c>
      <c r="H290" s="17">
        <f>Source!AV292</f>
        <v>1.0669999999999999</v>
      </c>
      <c r="I290" s="22">
        <f>ROUND((Source!AE292*Source!AV292)*Source!I292, 2)</f>
        <v>0</v>
      </c>
      <c r="J290" s="17">
        <f>IF(Source!BS292&lt;&gt; 0, Source!BS292, 1)</f>
        <v>26.39</v>
      </c>
      <c r="K290" s="22">
        <f>Source!R292</f>
        <v>0</v>
      </c>
      <c r="W290">
        <f>I290</f>
        <v>0</v>
      </c>
    </row>
    <row r="291" spans="1:35" ht="14.4" hidden="1" x14ac:dyDescent="0.3">
      <c r="A291" s="16"/>
      <c r="B291" s="16"/>
      <c r="C291" s="16" t="s">
        <v>780</v>
      </c>
      <c r="D291" s="18"/>
      <c r="E291" s="17"/>
      <c r="F291" s="20">
        <f>Source!AL292</f>
        <v>0.56000000000000005</v>
      </c>
      <c r="G291" s="19" t="str">
        <f>Source!DD292</f>
        <v/>
      </c>
      <c r="H291" s="17">
        <f>Source!AW292</f>
        <v>1.081</v>
      </c>
      <c r="I291" s="20">
        <f>ROUND((Source!AC292*Source!AW292)*Source!I292, 2)</f>
        <v>0</v>
      </c>
      <c r="J291" s="17">
        <f>IF(Source!BC292&lt;&gt; 0, Source!BC292, 1)</f>
        <v>7.39</v>
      </c>
      <c r="K291" s="20">
        <f>Source!P292</f>
        <v>0</v>
      </c>
    </row>
    <row r="292" spans="1:35" ht="14.4" hidden="1" x14ac:dyDescent="0.3">
      <c r="A292" s="16"/>
      <c r="B292" s="16"/>
      <c r="C292" s="16" t="s">
        <v>771</v>
      </c>
      <c r="D292" s="18" t="s">
        <v>772</v>
      </c>
      <c r="E292" s="17">
        <f>Source!DN292</f>
        <v>112</v>
      </c>
      <c r="F292" s="20"/>
      <c r="G292" s="19"/>
      <c r="H292" s="17"/>
      <c r="I292" s="20">
        <f>SUM(Q286:Q291)</f>
        <v>0</v>
      </c>
      <c r="J292" s="17">
        <f>Source!BZ292</f>
        <v>92</v>
      </c>
      <c r="K292" s="20">
        <f>SUM(R286:R291)</f>
        <v>0</v>
      </c>
    </row>
    <row r="293" spans="1:35" ht="14.4" hidden="1" x14ac:dyDescent="0.3">
      <c r="A293" s="16"/>
      <c r="B293" s="16"/>
      <c r="C293" s="16" t="s">
        <v>773</v>
      </c>
      <c r="D293" s="18" t="s">
        <v>772</v>
      </c>
      <c r="E293" s="17">
        <f>Source!DO292</f>
        <v>70</v>
      </c>
      <c r="F293" s="20"/>
      <c r="G293" s="19"/>
      <c r="H293" s="17"/>
      <c r="I293" s="20">
        <f>SUM(S286:S292)</f>
        <v>0</v>
      </c>
      <c r="J293" s="17">
        <f>Source!CA292</f>
        <v>43</v>
      </c>
      <c r="K293" s="20">
        <f>SUM(T286:T292)</f>
        <v>0</v>
      </c>
    </row>
    <row r="294" spans="1:35" ht="14.4" hidden="1" x14ac:dyDescent="0.3">
      <c r="A294" s="16"/>
      <c r="B294" s="16"/>
      <c r="C294" s="16" t="s">
        <v>774</v>
      </c>
      <c r="D294" s="18" t="s">
        <v>772</v>
      </c>
      <c r="E294" s="17">
        <f>175</f>
        <v>175</v>
      </c>
      <c r="F294" s="20"/>
      <c r="G294" s="19"/>
      <c r="H294" s="17"/>
      <c r="I294" s="20">
        <f>SUM(U286:U293)</f>
        <v>0</v>
      </c>
      <c r="J294" s="17">
        <f>160</f>
        <v>160</v>
      </c>
      <c r="K294" s="20">
        <f>SUM(V286:V293)</f>
        <v>0</v>
      </c>
    </row>
    <row r="295" spans="1:35" ht="14.4" hidden="1" x14ac:dyDescent="0.3">
      <c r="A295" s="23"/>
      <c r="B295" s="23"/>
      <c r="C295" s="23" t="s">
        <v>775</v>
      </c>
      <c r="D295" s="24" t="s">
        <v>776</v>
      </c>
      <c r="E295" s="25">
        <f>Source!AQ292</f>
        <v>6.08</v>
      </c>
      <c r="F295" s="26"/>
      <c r="G295" s="27" t="str">
        <f>Source!DI292</f>
        <v>)*1,1</v>
      </c>
      <c r="H295" s="25">
        <f>Source!AV292</f>
        <v>1.0669999999999999</v>
      </c>
      <c r="I295" s="26">
        <f>Source!U292</f>
        <v>0</v>
      </c>
      <c r="J295" s="25"/>
      <c r="K295" s="26"/>
    </row>
    <row r="296" spans="1:35" ht="13.8" hidden="1" x14ac:dyDescent="0.25">
      <c r="C296" s="28" t="s">
        <v>777</v>
      </c>
      <c r="H296" s="41">
        <f>I288+I289+I291+I292+I293+I294+0</f>
        <v>0</v>
      </c>
      <c r="I296" s="41"/>
      <c r="J296" s="41">
        <f>K288+K289+K291+K292+K293+K294+0</f>
        <v>0</v>
      </c>
      <c r="K296" s="41"/>
      <c r="O296" s="29">
        <f>I288+I289+I291+I292+I293+I294+0</f>
        <v>0</v>
      </c>
      <c r="P296" s="29">
        <f>K288+K289+K291+K292+K293+K294+0</f>
        <v>0</v>
      </c>
      <c r="X296">
        <f>IF(Source!BI292&lt;=1,I288+I289+I291+I292+I293+I294-0, 0)</f>
        <v>0</v>
      </c>
      <c r="Y296">
        <f>IF(Source!BI292=2,I288+I289+I291+I292+I293+I294-0, 0)</f>
        <v>0</v>
      </c>
      <c r="Z296">
        <f>IF(Source!BI292=3,I288+I289+I291+I292+I293+I294-0, 0)</f>
        <v>0</v>
      </c>
      <c r="AA296">
        <f>IF(Source!BI292=4,I288+I289+I291+I292+I293+I294,0)</f>
        <v>0</v>
      </c>
    </row>
    <row r="297" spans="1:35" hidden="1" x14ac:dyDescent="0.25"/>
    <row r="298" spans="1:35" ht="41.4" hidden="1" x14ac:dyDescent="0.3">
      <c r="A298" s="16">
        <v>31</v>
      </c>
      <c r="B298" s="16" t="str">
        <f>Source!F293</f>
        <v>4.8-74-2</v>
      </c>
      <c r="C298" s="16" t="s">
        <v>412</v>
      </c>
      <c r="D298" s="18" t="str">
        <f>Source!H293</f>
        <v>100 М КАБЕЛЯ</v>
      </c>
      <c r="E298" s="17">
        <f>Source!I293</f>
        <v>0</v>
      </c>
      <c r="F298" s="20"/>
      <c r="G298" s="19"/>
      <c r="H298" s="17"/>
      <c r="I298" s="20"/>
      <c r="J298" s="17"/>
      <c r="K298" s="20"/>
      <c r="Q298">
        <f>ROUND((Source!DN293/100)*ROUND((Source!AF293*Source!AV293)*Source!I293, 2), 2)</f>
        <v>0</v>
      </c>
      <c r="R298">
        <f>Source!X293</f>
        <v>0</v>
      </c>
      <c r="S298">
        <f>ROUND((Source!DO293/100)*ROUND((Source!AF293*Source!AV293)*Source!I293, 2), 2)</f>
        <v>0</v>
      </c>
      <c r="T298">
        <f>Source!Y293</f>
        <v>0</v>
      </c>
      <c r="U298">
        <f>ROUND((175/100)*ROUND((Source!AE293*Source!AV293)*Source!I293, 2), 2)</f>
        <v>0</v>
      </c>
      <c r="V298">
        <f>ROUND((160/100)*ROUND(Source!CS293*Source!I293, 2), 2)</f>
        <v>0</v>
      </c>
      <c r="AI298">
        <v>0</v>
      </c>
    </row>
    <row r="299" spans="1:35" hidden="1" x14ac:dyDescent="0.25">
      <c r="C299" s="21" t="str">
        <f>"Объем: "&amp;Source!I293&amp;"=(90)*"&amp;"0,261/"&amp;"100"</f>
        <v>Объем: =(90)*0,261/100</v>
      </c>
    </row>
    <row r="300" spans="1:35" ht="28.2" hidden="1" x14ac:dyDescent="0.3">
      <c r="A300" s="16"/>
      <c r="B300" s="16"/>
      <c r="C300" s="16" t="s">
        <v>768</v>
      </c>
      <c r="D300" s="18"/>
      <c r="E300" s="17"/>
      <c r="F300" s="20">
        <f>Source!AO293</f>
        <v>28.11</v>
      </c>
      <c r="G300" s="19" t="str">
        <f>Source!DG293</f>
        <v>)*1,2)*1,1</v>
      </c>
      <c r="H300" s="17">
        <f>Source!AV293</f>
        <v>1.0669999999999999</v>
      </c>
      <c r="I300" s="20">
        <f>ROUND((Source!AF293*Source!AV293)*Source!I293, 2)</f>
        <v>0</v>
      </c>
      <c r="J300" s="17">
        <f>IF(Source!BA293&lt;&gt; 0, Source!BA293, 1)</f>
        <v>26.39</v>
      </c>
      <c r="K300" s="20">
        <f>Source!S293</f>
        <v>0</v>
      </c>
      <c r="W300">
        <f>I300</f>
        <v>0</v>
      </c>
    </row>
    <row r="301" spans="1:35" ht="28.2" hidden="1" x14ac:dyDescent="0.3">
      <c r="A301" s="16"/>
      <c r="B301" s="16"/>
      <c r="C301" s="16" t="s">
        <v>769</v>
      </c>
      <c r="D301" s="18"/>
      <c r="E301" s="17"/>
      <c r="F301" s="20">
        <f>Source!AM293</f>
        <v>110.9</v>
      </c>
      <c r="G301" s="19" t="str">
        <f>Source!DE293</f>
        <v>)*1,2)*1,1</v>
      </c>
      <c r="H301" s="17">
        <f>Source!AV293</f>
        <v>1.0669999999999999</v>
      </c>
      <c r="I301" s="20">
        <f>ROUND((Source!AD293*Source!AV293)*Source!I293, 2)</f>
        <v>0</v>
      </c>
      <c r="J301" s="17">
        <f>IF(Source!BB293&lt;&gt; 0, Source!BB293, 1)</f>
        <v>11.34</v>
      </c>
      <c r="K301" s="20">
        <f>Source!Q293</f>
        <v>0</v>
      </c>
    </row>
    <row r="302" spans="1:35" ht="28.2" hidden="1" x14ac:dyDescent="0.3">
      <c r="A302" s="16"/>
      <c r="B302" s="16"/>
      <c r="C302" s="16" t="s">
        <v>770</v>
      </c>
      <c r="D302" s="18"/>
      <c r="E302" s="17"/>
      <c r="F302" s="20">
        <f>Source!AN293</f>
        <v>25.75</v>
      </c>
      <c r="G302" s="19" t="str">
        <f>Source!DF293</f>
        <v>)*1,2)*1,1</v>
      </c>
      <c r="H302" s="17">
        <f>Source!AV293</f>
        <v>1.0669999999999999</v>
      </c>
      <c r="I302" s="22">
        <f>ROUND((Source!AE293*Source!AV293)*Source!I293, 2)</f>
        <v>0</v>
      </c>
      <c r="J302" s="17">
        <f>IF(Source!BS293&lt;&gt; 0, Source!BS293, 1)</f>
        <v>26.39</v>
      </c>
      <c r="K302" s="22">
        <f>Source!R293</f>
        <v>0</v>
      </c>
      <c r="W302">
        <f>I302</f>
        <v>0</v>
      </c>
    </row>
    <row r="303" spans="1:35" ht="14.4" hidden="1" x14ac:dyDescent="0.3">
      <c r="A303" s="16"/>
      <c r="B303" s="16"/>
      <c r="C303" s="16" t="s">
        <v>780</v>
      </c>
      <c r="D303" s="18"/>
      <c r="E303" s="17"/>
      <c r="F303" s="20">
        <f>Source!AL293</f>
        <v>0.21</v>
      </c>
      <c r="G303" s="19" t="str">
        <f>Source!DD293</f>
        <v/>
      </c>
      <c r="H303" s="17">
        <f>Source!AW293</f>
        <v>1.081</v>
      </c>
      <c r="I303" s="20">
        <f>ROUND((Source!AC293*Source!AW293)*Source!I293, 2)</f>
        <v>0</v>
      </c>
      <c r="J303" s="17">
        <f>IF(Source!BC293&lt;&gt; 0, Source!BC293, 1)</f>
        <v>7.38</v>
      </c>
      <c r="K303" s="20">
        <f>Source!P293</f>
        <v>0</v>
      </c>
    </row>
    <row r="304" spans="1:35" ht="14.4" hidden="1" x14ac:dyDescent="0.3">
      <c r="A304" s="16"/>
      <c r="B304" s="16"/>
      <c r="C304" s="16" t="s">
        <v>771</v>
      </c>
      <c r="D304" s="18" t="s">
        <v>772</v>
      </c>
      <c r="E304" s="17">
        <f>Source!DN293</f>
        <v>112</v>
      </c>
      <c r="F304" s="20"/>
      <c r="G304" s="19"/>
      <c r="H304" s="17"/>
      <c r="I304" s="20">
        <f>SUM(Q298:Q303)</f>
        <v>0</v>
      </c>
      <c r="J304" s="17">
        <f>Source!BZ293</f>
        <v>92</v>
      </c>
      <c r="K304" s="20">
        <f>SUM(R298:R303)</f>
        <v>0</v>
      </c>
    </row>
    <row r="305" spans="1:35" ht="14.4" hidden="1" x14ac:dyDescent="0.3">
      <c r="A305" s="16"/>
      <c r="B305" s="16"/>
      <c r="C305" s="16" t="s">
        <v>773</v>
      </c>
      <c r="D305" s="18" t="s">
        <v>772</v>
      </c>
      <c r="E305" s="17">
        <f>Source!DO293</f>
        <v>70</v>
      </c>
      <c r="F305" s="20"/>
      <c r="G305" s="19"/>
      <c r="H305" s="17"/>
      <c r="I305" s="20">
        <f>SUM(S298:S304)</f>
        <v>0</v>
      </c>
      <c r="J305" s="17">
        <f>Source!CA293</f>
        <v>43</v>
      </c>
      <c r="K305" s="20">
        <f>SUM(T298:T304)</f>
        <v>0</v>
      </c>
    </row>
    <row r="306" spans="1:35" ht="14.4" hidden="1" x14ac:dyDescent="0.3">
      <c r="A306" s="16"/>
      <c r="B306" s="16"/>
      <c r="C306" s="16" t="s">
        <v>774</v>
      </c>
      <c r="D306" s="18" t="s">
        <v>772</v>
      </c>
      <c r="E306" s="17">
        <f>175</f>
        <v>175</v>
      </c>
      <c r="F306" s="20"/>
      <c r="G306" s="19"/>
      <c r="H306" s="17"/>
      <c r="I306" s="20">
        <f>SUM(U298:U305)</f>
        <v>0</v>
      </c>
      <c r="J306" s="17">
        <f>160</f>
        <v>160</v>
      </c>
      <c r="K306" s="20">
        <f>SUM(V298:V305)</f>
        <v>0</v>
      </c>
    </row>
    <row r="307" spans="1:35" ht="28.2" hidden="1" x14ac:dyDescent="0.3">
      <c r="A307" s="23"/>
      <c r="B307" s="23"/>
      <c r="C307" s="23" t="s">
        <v>775</v>
      </c>
      <c r="D307" s="24" t="s">
        <v>776</v>
      </c>
      <c r="E307" s="25">
        <f>Source!AQ293</f>
        <v>2.2799999999999998</v>
      </c>
      <c r="F307" s="26"/>
      <c r="G307" s="27" t="str">
        <f>Source!DI293</f>
        <v>)*1,2)*1,1</v>
      </c>
      <c r="H307" s="25">
        <f>Source!AV293</f>
        <v>1.0669999999999999</v>
      </c>
      <c r="I307" s="26">
        <f>Source!U293</f>
        <v>0</v>
      </c>
      <c r="J307" s="25"/>
      <c r="K307" s="26"/>
    </row>
    <row r="308" spans="1:35" ht="13.8" hidden="1" x14ac:dyDescent="0.25">
      <c r="C308" s="28" t="s">
        <v>777</v>
      </c>
      <c r="H308" s="41">
        <f>I300+I301+I303+I304+I305+I306+0</f>
        <v>0</v>
      </c>
      <c r="I308" s="41"/>
      <c r="J308" s="41">
        <f>K300+K301+K303+K304+K305+K306+0</f>
        <v>0</v>
      </c>
      <c r="K308" s="41"/>
      <c r="O308" s="29">
        <f>I300+I301+I303+I304+I305+I306+0</f>
        <v>0</v>
      </c>
      <c r="P308" s="29">
        <f>K300+K301+K303+K304+K305+K306+0</f>
        <v>0</v>
      </c>
      <c r="X308">
        <f>IF(Source!BI293&lt;=1,I300+I301+I303+I304+I305+I306-0, 0)</f>
        <v>0</v>
      </c>
      <c r="Y308">
        <f>IF(Source!BI293=2,I300+I301+I303+I304+I305+I306-0, 0)</f>
        <v>0</v>
      </c>
      <c r="Z308">
        <f>IF(Source!BI293=3,I300+I301+I303+I304+I305+I306-0, 0)</f>
        <v>0</v>
      </c>
      <c r="AA308">
        <f>IF(Source!BI293=4,I300+I301+I303+I304+I305+I306,0)</f>
        <v>0</v>
      </c>
    </row>
    <row r="309" spans="1:35" hidden="1" x14ac:dyDescent="0.25"/>
    <row r="310" spans="1:35" ht="41.4" hidden="1" x14ac:dyDescent="0.3">
      <c r="A310" s="16">
        <v>32</v>
      </c>
      <c r="B310" s="16" t="str">
        <f>Source!F294</f>
        <v>4.8-74-2</v>
      </c>
      <c r="C310" s="16" t="s">
        <v>412</v>
      </c>
      <c r="D310" s="18" t="str">
        <f>Source!H294</f>
        <v>100 М КАБЕЛЯ</v>
      </c>
      <c r="E310" s="17">
        <f>Source!I294</f>
        <v>0</v>
      </c>
      <c r="F310" s="20"/>
      <c r="G310" s="19"/>
      <c r="H310" s="17"/>
      <c r="I310" s="20"/>
      <c r="J310" s="17"/>
      <c r="K310" s="20"/>
      <c r="Q310">
        <f>ROUND((Source!DN294/100)*ROUND((Source!AF294*Source!AV294)*Source!I294, 2), 2)</f>
        <v>0</v>
      </c>
      <c r="R310">
        <f>Source!X294</f>
        <v>0</v>
      </c>
      <c r="S310">
        <f>ROUND((Source!DO294/100)*ROUND((Source!AF294*Source!AV294)*Source!I294, 2), 2)</f>
        <v>0</v>
      </c>
      <c r="T310">
        <f>Source!Y294</f>
        <v>0</v>
      </c>
      <c r="U310">
        <f>ROUND((175/100)*ROUND((Source!AE294*Source!AV294)*Source!I294, 2), 2)</f>
        <v>0</v>
      </c>
      <c r="V310">
        <f>ROUND((160/100)*ROUND(Source!CS294*Source!I294, 2), 2)</f>
        <v>0</v>
      </c>
      <c r="AI310">
        <v>0</v>
      </c>
    </row>
    <row r="311" spans="1:35" hidden="1" x14ac:dyDescent="0.25">
      <c r="C311" s="21" t="str">
        <f>"Объем: "&amp;Source!I294&amp;"=90*"&amp;"0,739/"&amp;"100"</f>
        <v>Объем: =90*0,739/100</v>
      </c>
    </row>
    <row r="312" spans="1:35" ht="14.4" hidden="1" x14ac:dyDescent="0.3">
      <c r="A312" s="16"/>
      <c r="B312" s="16"/>
      <c r="C312" s="16" t="s">
        <v>768</v>
      </c>
      <c r="D312" s="18"/>
      <c r="E312" s="17"/>
      <c r="F312" s="20">
        <f>Source!AO294</f>
        <v>28.11</v>
      </c>
      <c r="G312" s="19" t="str">
        <f>Source!DG294</f>
        <v>)*1,1</v>
      </c>
      <c r="H312" s="17">
        <f>Source!AV294</f>
        <v>1.0669999999999999</v>
      </c>
      <c r="I312" s="20">
        <f>ROUND((Source!AF294*Source!AV294)*Source!I294, 2)</f>
        <v>0</v>
      </c>
      <c r="J312" s="17">
        <f>IF(Source!BA294&lt;&gt; 0, Source!BA294, 1)</f>
        <v>26.39</v>
      </c>
      <c r="K312" s="20">
        <f>Source!S294</f>
        <v>0</v>
      </c>
      <c r="W312">
        <f>I312</f>
        <v>0</v>
      </c>
    </row>
    <row r="313" spans="1:35" ht="14.4" hidden="1" x14ac:dyDescent="0.3">
      <c r="A313" s="16"/>
      <c r="B313" s="16"/>
      <c r="C313" s="16" t="s">
        <v>769</v>
      </c>
      <c r="D313" s="18"/>
      <c r="E313" s="17"/>
      <c r="F313" s="20">
        <f>Source!AM294</f>
        <v>110.9</v>
      </c>
      <c r="G313" s="19" t="str">
        <f>Source!DE294</f>
        <v>)*1,1</v>
      </c>
      <c r="H313" s="17">
        <f>Source!AV294</f>
        <v>1.0669999999999999</v>
      </c>
      <c r="I313" s="20">
        <f>ROUND((Source!AD294*Source!AV294)*Source!I294, 2)</f>
        <v>0</v>
      </c>
      <c r="J313" s="17">
        <f>IF(Source!BB294&lt;&gt; 0, Source!BB294, 1)</f>
        <v>11.34</v>
      </c>
      <c r="K313" s="20">
        <f>Source!Q294</f>
        <v>0</v>
      </c>
    </row>
    <row r="314" spans="1:35" ht="14.4" hidden="1" x14ac:dyDescent="0.3">
      <c r="A314" s="16"/>
      <c r="B314" s="16"/>
      <c r="C314" s="16" t="s">
        <v>770</v>
      </c>
      <c r="D314" s="18"/>
      <c r="E314" s="17"/>
      <c r="F314" s="20">
        <f>Source!AN294</f>
        <v>25.75</v>
      </c>
      <c r="G314" s="19" t="str">
        <f>Source!DF294</f>
        <v>)*1,1</v>
      </c>
      <c r="H314" s="17">
        <f>Source!AV294</f>
        <v>1.0669999999999999</v>
      </c>
      <c r="I314" s="22">
        <f>ROUND((Source!AE294*Source!AV294)*Source!I294, 2)</f>
        <v>0</v>
      </c>
      <c r="J314" s="17">
        <f>IF(Source!BS294&lt;&gt; 0, Source!BS294, 1)</f>
        <v>26.39</v>
      </c>
      <c r="K314" s="22">
        <f>Source!R294</f>
        <v>0</v>
      </c>
      <c r="W314">
        <f>I314</f>
        <v>0</v>
      </c>
    </row>
    <row r="315" spans="1:35" ht="14.4" hidden="1" x14ac:dyDescent="0.3">
      <c r="A315" s="16"/>
      <c r="B315" s="16"/>
      <c r="C315" s="16" t="s">
        <v>780</v>
      </c>
      <c r="D315" s="18"/>
      <c r="E315" s="17"/>
      <c r="F315" s="20">
        <f>Source!AL294</f>
        <v>0.21</v>
      </c>
      <c r="G315" s="19" t="str">
        <f>Source!DD294</f>
        <v/>
      </c>
      <c r="H315" s="17">
        <f>Source!AW294</f>
        <v>1.081</v>
      </c>
      <c r="I315" s="20">
        <f>ROUND((Source!AC294*Source!AW294)*Source!I294, 2)</f>
        <v>0</v>
      </c>
      <c r="J315" s="17">
        <f>IF(Source!BC294&lt;&gt; 0, Source!BC294, 1)</f>
        <v>7.38</v>
      </c>
      <c r="K315" s="20">
        <f>Source!P294</f>
        <v>0</v>
      </c>
    </row>
    <row r="316" spans="1:35" ht="14.4" hidden="1" x14ac:dyDescent="0.3">
      <c r="A316" s="16"/>
      <c r="B316" s="16"/>
      <c r="C316" s="16" t="s">
        <v>771</v>
      </c>
      <c r="D316" s="18" t="s">
        <v>772</v>
      </c>
      <c r="E316" s="17">
        <f>Source!DN294</f>
        <v>112</v>
      </c>
      <c r="F316" s="20"/>
      <c r="G316" s="19"/>
      <c r="H316" s="17"/>
      <c r="I316" s="20">
        <f>SUM(Q310:Q315)</f>
        <v>0</v>
      </c>
      <c r="J316" s="17">
        <f>Source!BZ294</f>
        <v>92</v>
      </c>
      <c r="K316" s="20">
        <f>SUM(R310:R315)</f>
        <v>0</v>
      </c>
    </row>
    <row r="317" spans="1:35" ht="14.4" hidden="1" x14ac:dyDescent="0.3">
      <c r="A317" s="16"/>
      <c r="B317" s="16"/>
      <c r="C317" s="16" t="s">
        <v>773</v>
      </c>
      <c r="D317" s="18" t="s">
        <v>772</v>
      </c>
      <c r="E317" s="17">
        <f>Source!DO294</f>
        <v>70</v>
      </c>
      <c r="F317" s="20"/>
      <c r="G317" s="19"/>
      <c r="H317" s="17"/>
      <c r="I317" s="20">
        <f>SUM(S310:S316)</f>
        <v>0</v>
      </c>
      <c r="J317" s="17">
        <f>Source!CA294</f>
        <v>43</v>
      </c>
      <c r="K317" s="20">
        <f>SUM(T310:T316)</f>
        <v>0</v>
      </c>
    </row>
    <row r="318" spans="1:35" ht="14.4" hidden="1" x14ac:dyDescent="0.3">
      <c r="A318" s="16"/>
      <c r="B318" s="16"/>
      <c r="C318" s="16" t="s">
        <v>774</v>
      </c>
      <c r="D318" s="18" t="s">
        <v>772</v>
      </c>
      <c r="E318" s="17">
        <f>175</f>
        <v>175</v>
      </c>
      <c r="F318" s="20"/>
      <c r="G318" s="19"/>
      <c r="H318" s="17"/>
      <c r="I318" s="20">
        <f>SUM(U310:U317)</f>
        <v>0</v>
      </c>
      <c r="J318" s="17">
        <f>160</f>
        <v>160</v>
      </c>
      <c r="K318" s="20">
        <f>SUM(V310:V317)</f>
        <v>0</v>
      </c>
    </row>
    <row r="319" spans="1:35" ht="14.4" hidden="1" x14ac:dyDescent="0.3">
      <c r="A319" s="23"/>
      <c r="B319" s="23"/>
      <c r="C319" s="23" t="s">
        <v>775</v>
      </c>
      <c r="D319" s="24" t="s">
        <v>776</v>
      </c>
      <c r="E319" s="25">
        <f>Source!AQ294</f>
        <v>2.2799999999999998</v>
      </c>
      <c r="F319" s="26"/>
      <c r="G319" s="27" t="str">
        <f>Source!DI294</f>
        <v>)*1,1</v>
      </c>
      <c r="H319" s="25">
        <f>Source!AV294</f>
        <v>1.0669999999999999</v>
      </c>
      <c r="I319" s="26">
        <f>Source!U294</f>
        <v>0</v>
      </c>
      <c r="J319" s="25"/>
      <c r="K319" s="26"/>
    </row>
    <row r="320" spans="1:35" ht="13.8" hidden="1" x14ac:dyDescent="0.25">
      <c r="C320" s="28" t="s">
        <v>777</v>
      </c>
      <c r="H320" s="41">
        <f>I312+I313+I315+I316+I317+I318+0</f>
        <v>0</v>
      </c>
      <c r="I320" s="41"/>
      <c r="J320" s="41">
        <f>K312+K313+K315+K316+K317+K318+0</f>
        <v>0</v>
      </c>
      <c r="K320" s="41"/>
      <c r="O320" s="29">
        <f>I312+I313+I315+I316+I317+I318+0</f>
        <v>0</v>
      </c>
      <c r="P320" s="29">
        <f>K312+K313+K315+K316+K317+K318+0</f>
        <v>0</v>
      </c>
      <c r="X320">
        <f>IF(Source!BI294&lt;=1,I312+I313+I315+I316+I317+I318-0, 0)</f>
        <v>0</v>
      </c>
      <c r="Y320">
        <f>IF(Source!BI294=2,I312+I313+I315+I316+I317+I318-0, 0)</f>
        <v>0</v>
      </c>
      <c r="Z320">
        <f>IF(Source!BI294=3,I312+I313+I315+I316+I317+I318-0, 0)</f>
        <v>0</v>
      </c>
      <c r="AA320">
        <f>IF(Source!BI294=4,I312+I313+I315+I316+I317+I318,0)</f>
        <v>0</v>
      </c>
    </row>
    <row r="321" spans="1:35" hidden="1" x14ac:dyDescent="0.25"/>
    <row r="322" spans="1:35" ht="14.4" hidden="1" x14ac:dyDescent="0.3">
      <c r="A322" s="16">
        <v>33</v>
      </c>
      <c r="B322" s="16" t="str">
        <f>Source!F295</f>
        <v>1.1-1-766</v>
      </c>
      <c r="C322" s="16" t="s">
        <v>168</v>
      </c>
      <c r="D322" s="18" t="str">
        <f>Source!H295</f>
        <v>м3</v>
      </c>
      <c r="E322" s="17">
        <f>Source!I295</f>
        <v>0</v>
      </c>
      <c r="F322" s="20">
        <f>Source!AL295</f>
        <v>104.99</v>
      </c>
      <c r="G322" s="19" t="str">
        <f>Source!DD295</f>
        <v/>
      </c>
      <c r="H322" s="17">
        <f>Source!AW295</f>
        <v>1</v>
      </c>
      <c r="I322" s="20">
        <f>ROUND((Source!AC295*Source!AW295)*Source!I295, 2)</f>
        <v>0</v>
      </c>
      <c r="J322" s="17">
        <f>IF(Source!BC295&lt;&gt; 0, Source!BC295, 1)</f>
        <v>6.07</v>
      </c>
      <c r="K322" s="20">
        <f>Source!P295</f>
        <v>0</v>
      </c>
      <c r="Q322">
        <f>ROUND((Source!DN295/100)*ROUND((Source!AF295*Source!AV295)*Source!I295, 2), 2)</f>
        <v>0</v>
      </c>
      <c r="R322">
        <f>Source!X295</f>
        <v>0</v>
      </c>
      <c r="S322">
        <f>ROUND((Source!DO295/100)*ROUND((Source!AF295*Source!AV295)*Source!I295, 2), 2)</f>
        <v>0</v>
      </c>
      <c r="T322">
        <f>Source!Y295</f>
        <v>0</v>
      </c>
      <c r="U322">
        <f>ROUND((175/100)*ROUND((Source!AE295*Source!AV295)*Source!I295, 2), 2)</f>
        <v>0</v>
      </c>
      <c r="V322">
        <f>ROUND((160/100)*ROUND(Source!CS295*Source!I295, 2), 2)</f>
        <v>0</v>
      </c>
      <c r="AI322">
        <v>3</v>
      </c>
    </row>
    <row r="323" spans="1:35" hidden="1" x14ac:dyDescent="0.25">
      <c r="A323" s="32"/>
      <c r="B323" s="32"/>
      <c r="C323" s="33" t="str">
        <f>"Объем: "&amp;Source!I295&amp;"=6,81+"&amp;"4,58"</f>
        <v>Объем: =6,81+4,58</v>
      </c>
      <c r="D323" s="32"/>
      <c r="E323" s="32"/>
      <c r="F323" s="32"/>
      <c r="G323" s="32"/>
      <c r="H323" s="32"/>
      <c r="I323" s="32"/>
      <c r="J323" s="32"/>
      <c r="K323" s="32"/>
    </row>
    <row r="324" spans="1:35" ht="13.8" hidden="1" x14ac:dyDescent="0.25">
      <c r="C324" s="28" t="s">
        <v>777</v>
      </c>
      <c r="H324" s="41">
        <f>I322+0</f>
        <v>0</v>
      </c>
      <c r="I324" s="41"/>
      <c r="J324" s="41">
        <f>K322+0</f>
        <v>0</v>
      </c>
      <c r="K324" s="41"/>
      <c r="O324" s="29">
        <f>I322+0</f>
        <v>0</v>
      </c>
      <c r="P324" s="29">
        <f>K322+0</f>
        <v>0</v>
      </c>
      <c r="X324">
        <f>IF(Source!BI295&lt;=1,I322-0, 0)</f>
        <v>0</v>
      </c>
      <c r="Y324">
        <f>IF(Source!BI295=2,I322-0, 0)</f>
        <v>0</v>
      </c>
      <c r="Z324">
        <f>IF(Source!BI295=3,I322-0, 0)</f>
        <v>0</v>
      </c>
      <c r="AA324">
        <f>IF(Source!BI295=4,I322,0)</f>
        <v>0</v>
      </c>
    </row>
    <row r="325" spans="1:35" hidden="1" x14ac:dyDescent="0.25"/>
    <row r="326" spans="1:35" ht="28.8" hidden="1" x14ac:dyDescent="0.3">
      <c r="A326" s="16">
        <v>34</v>
      </c>
      <c r="B326" s="16" t="str">
        <f>Source!F300</f>
        <v>4.8-73-2</v>
      </c>
      <c r="C326" s="16" t="s">
        <v>428</v>
      </c>
      <c r="D326" s="18" t="str">
        <f>Source!H300</f>
        <v>100 М КАБЕЛЯ</v>
      </c>
      <c r="E326" s="17">
        <f>Source!I300</f>
        <v>0</v>
      </c>
      <c r="F326" s="20"/>
      <c r="G326" s="19"/>
      <c r="H326" s="17"/>
      <c r="I326" s="20"/>
      <c r="J326" s="17"/>
      <c r="K326" s="20"/>
      <c r="Q326">
        <f>ROUND((Source!DN300/100)*ROUND((Source!AF300*Source!AV300)*Source!I300, 2), 2)</f>
        <v>0</v>
      </c>
      <c r="R326">
        <f>Source!X300</f>
        <v>0</v>
      </c>
      <c r="S326">
        <f>ROUND((Source!DO300/100)*ROUND((Source!AF300*Source!AV300)*Source!I300, 2), 2)</f>
        <v>0</v>
      </c>
      <c r="T326">
        <f>Source!Y300</f>
        <v>0</v>
      </c>
      <c r="U326">
        <f>ROUND((175/100)*ROUND((Source!AE300*Source!AV300)*Source!I300, 2), 2)</f>
        <v>0</v>
      </c>
      <c r="V326">
        <f>ROUND((160/100)*ROUND(Source!CS300*Source!I300, 2), 2)</f>
        <v>0</v>
      </c>
      <c r="AI326">
        <v>0</v>
      </c>
    </row>
    <row r="327" spans="1:35" hidden="1" x14ac:dyDescent="0.25">
      <c r="C327" s="21" t="str">
        <f>"Объем: "&amp;Source!I300&amp;"=145,36/"&amp;"100"</f>
        <v>Объем: =145,36/100</v>
      </c>
    </row>
    <row r="328" spans="1:35" ht="28.2" hidden="1" x14ac:dyDescent="0.3">
      <c r="A328" s="16"/>
      <c r="B328" s="16"/>
      <c r="C328" s="16" t="s">
        <v>768</v>
      </c>
      <c r="D328" s="18"/>
      <c r="E328" s="17"/>
      <c r="F328" s="20">
        <f>Source!AO300</f>
        <v>145.49</v>
      </c>
      <c r="G328" s="19" t="str">
        <f>Source!DG300</f>
        <v>)*1,2)*1,1</v>
      </c>
      <c r="H328" s="17">
        <f>Source!AV300</f>
        <v>1.0669999999999999</v>
      </c>
      <c r="I328" s="20">
        <f>ROUND((Source!AF300*Source!AV300)*Source!I300, 2)</f>
        <v>0</v>
      </c>
      <c r="J328" s="17">
        <f>IF(Source!BA300&lt;&gt; 0, Source!BA300, 1)</f>
        <v>26.39</v>
      </c>
      <c r="K328" s="20">
        <f>Source!S300</f>
        <v>0</v>
      </c>
      <c r="W328">
        <f>I328</f>
        <v>0</v>
      </c>
    </row>
    <row r="329" spans="1:35" ht="28.2" hidden="1" x14ac:dyDescent="0.3">
      <c r="A329" s="16"/>
      <c r="B329" s="16"/>
      <c r="C329" s="16" t="s">
        <v>769</v>
      </c>
      <c r="D329" s="18"/>
      <c r="E329" s="17"/>
      <c r="F329" s="20">
        <f>Source!AM300</f>
        <v>350.31</v>
      </c>
      <c r="G329" s="19" t="str">
        <f>Source!DE300</f>
        <v>)*1,2)*1,1</v>
      </c>
      <c r="H329" s="17">
        <f>Source!AV300</f>
        <v>1.0669999999999999</v>
      </c>
      <c r="I329" s="20">
        <f>ROUND((Source!AD300*Source!AV300)*Source!I300, 2)</f>
        <v>0</v>
      </c>
      <c r="J329" s="17">
        <f>IF(Source!BB300&lt;&gt; 0, Source!BB300, 1)</f>
        <v>10</v>
      </c>
      <c r="K329" s="20">
        <f>Source!Q300</f>
        <v>0</v>
      </c>
    </row>
    <row r="330" spans="1:35" ht="28.2" hidden="1" x14ac:dyDescent="0.3">
      <c r="A330" s="16"/>
      <c r="B330" s="16"/>
      <c r="C330" s="16" t="s">
        <v>770</v>
      </c>
      <c r="D330" s="18"/>
      <c r="E330" s="17"/>
      <c r="F330" s="20">
        <f>Source!AN300</f>
        <v>57.39</v>
      </c>
      <c r="G330" s="19" t="str">
        <f>Source!DF300</f>
        <v>)*1,2)*1,1</v>
      </c>
      <c r="H330" s="17">
        <f>Source!AV300</f>
        <v>1.0669999999999999</v>
      </c>
      <c r="I330" s="22">
        <f>ROUND((Source!AE300*Source!AV300)*Source!I300, 2)</f>
        <v>0</v>
      </c>
      <c r="J330" s="17">
        <f>IF(Source!BS300&lt;&gt; 0, Source!BS300, 1)</f>
        <v>26.39</v>
      </c>
      <c r="K330" s="22">
        <f>Source!R300</f>
        <v>0</v>
      </c>
      <c r="W330">
        <f>I330</f>
        <v>0</v>
      </c>
    </row>
    <row r="331" spans="1:35" ht="14.4" hidden="1" x14ac:dyDescent="0.3">
      <c r="A331" s="16"/>
      <c r="B331" s="16"/>
      <c r="C331" s="16" t="s">
        <v>780</v>
      </c>
      <c r="D331" s="18"/>
      <c r="E331" s="17"/>
      <c r="F331" s="20">
        <f>Source!AL300</f>
        <v>24.92</v>
      </c>
      <c r="G331" s="19" t="str">
        <f>Source!DD300</f>
        <v/>
      </c>
      <c r="H331" s="17">
        <f>Source!AW300</f>
        <v>1.081</v>
      </c>
      <c r="I331" s="20">
        <f>ROUND((Source!AC300*Source!AW300)*Source!I300, 2)</f>
        <v>0</v>
      </c>
      <c r="J331" s="17">
        <f>IF(Source!BC300&lt;&gt; 0, Source!BC300, 1)</f>
        <v>7.4</v>
      </c>
      <c r="K331" s="20">
        <f>Source!P300</f>
        <v>0</v>
      </c>
    </row>
    <row r="332" spans="1:35" ht="14.4" hidden="1" x14ac:dyDescent="0.3">
      <c r="A332" s="16"/>
      <c r="B332" s="16"/>
      <c r="C332" s="16" t="s">
        <v>771</v>
      </c>
      <c r="D332" s="18" t="s">
        <v>772</v>
      </c>
      <c r="E332" s="17">
        <f>Source!DN300</f>
        <v>112</v>
      </c>
      <c r="F332" s="20"/>
      <c r="G332" s="19"/>
      <c r="H332" s="17"/>
      <c r="I332" s="20">
        <f>SUM(Q326:Q331)</f>
        <v>0</v>
      </c>
      <c r="J332" s="17">
        <f>Source!BZ300</f>
        <v>92</v>
      </c>
      <c r="K332" s="20">
        <f>SUM(R326:R331)</f>
        <v>0</v>
      </c>
    </row>
    <row r="333" spans="1:35" ht="14.4" hidden="1" x14ac:dyDescent="0.3">
      <c r="A333" s="16"/>
      <c r="B333" s="16"/>
      <c r="C333" s="16" t="s">
        <v>773</v>
      </c>
      <c r="D333" s="18" t="s">
        <v>772</v>
      </c>
      <c r="E333" s="17">
        <f>Source!DO300</f>
        <v>70</v>
      </c>
      <c r="F333" s="20"/>
      <c r="G333" s="19"/>
      <c r="H333" s="17"/>
      <c r="I333" s="20">
        <f>SUM(S326:S332)</f>
        <v>0</v>
      </c>
      <c r="J333" s="17">
        <f>Source!CA300</f>
        <v>43</v>
      </c>
      <c r="K333" s="20">
        <f>SUM(T326:T332)</f>
        <v>0</v>
      </c>
    </row>
    <row r="334" spans="1:35" ht="14.4" hidden="1" x14ac:dyDescent="0.3">
      <c r="A334" s="16"/>
      <c r="B334" s="16"/>
      <c r="C334" s="16" t="s">
        <v>774</v>
      </c>
      <c r="D334" s="18" t="s">
        <v>772</v>
      </c>
      <c r="E334" s="17">
        <f>175</f>
        <v>175</v>
      </c>
      <c r="F334" s="20"/>
      <c r="G334" s="19"/>
      <c r="H334" s="17"/>
      <c r="I334" s="20">
        <f>SUM(U326:U333)</f>
        <v>0</v>
      </c>
      <c r="J334" s="17">
        <f>160</f>
        <v>160</v>
      </c>
      <c r="K334" s="20">
        <f>SUM(V326:V333)</f>
        <v>0</v>
      </c>
    </row>
    <row r="335" spans="1:35" ht="28.2" hidden="1" x14ac:dyDescent="0.3">
      <c r="A335" s="23"/>
      <c r="B335" s="23"/>
      <c r="C335" s="23" t="s">
        <v>775</v>
      </c>
      <c r="D335" s="24" t="s">
        <v>776</v>
      </c>
      <c r="E335" s="25">
        <f>Source!AQ300</f>
        <v>11.8</v>
      </c>
      <c r="F335" s="26"/>
      <c r="G335" s="27" t="str">
        <f>Source!DI300</f>
        <v>)*1,2)*1,1</v>
      </c>
      <c r="H335" s="25">
        <f>Source!AV300</f>
        <v>1.0669999999999999</v>
      </c>
      <c r="I335" s="26">
        <f>Source!U300</f>
        <v>0</v>
      </c>
      <c r="J335" s="25"/>
      <c r="K335" s="26"/>
    </row>
    <row r="336" spans="1:35" ht="13.8" hidden="1" x14ac:dyDescent="0.25">
      <c r="C336" s="28" t="s">
        <v>777</v>
      </c>
      <c r="H336" s="41">
        <f>I328+I329+I331+I332+I333+I334+0</f>
        <v>0</v>
      </c>
      <c r="I336" s="41"/>
      <c r="J336" s="41">
        <f>K328+K329+K331+K332+K333+K334+0</f>
        <v>0</v>
      </c>
      <c r="K336" s="41"/>
      <c r="O336" s="29">
        <f>I328+I329+I331+I332+I333+I334+0</f>
        <v>0</v>
      </c>
      <c r="P336" s="29">
        <f>K328+K329+K331+K332+K333+K334+0</f>
        <v>0</v>
      </c>
      <c r="X336">
        <f>IF(Source!BI300&lt;=1,I328+I329+I331+I332+I333+I334-0, 0)</f>
        <v>0</v>
      </c>
      <c r="Y336">
        <f>IF(Source!BI300=2,I328+I329+I331+I332+I333+I334-0, 0)</f>
        <v>0</v>
      </c>
      <c r="Z336">
        <f>IF(Source!BI300=3,I328+I329+I331+I332+I333+I334-0, 0)</f>
        <v>0</v>
      </c>
      <c r="AA336">
        <f>IF(Source!BI300=4,I328+I329+I331+I332+I333+I334,0)</f>
        <v>0</v>
      </c>
    </row>
    <row r="337" spans="1:35" hidden="1" x14ac:dyDescent="0.25"/>
    <row r="338" spans="1:35" ht="28.8" hidden="1" x14ac:dyDescent="0.3">
      <c r="A338" s="16">
        <v>35</v>
      </c>
      <c r="B338" s="16" t="str">
        <f>Source!F301</f>
        <v>4.8-73-2</v>
      </c>
      <c r="C338" s="16" t="s">
        <v>428</v>
      </c>
      <c r="D338" s="18" t="str">
        <f>Source!H301</f>
        <v>100 М КАБЕЛЯ</v>
      </c>
      <c r="E338" s="17">
        <f>Source!I301</f>
        <v>0</v>
      </c>
      <c r="F338" s="20"/>
      <c r="G338" s="19"/>
      <c r="H338" s="17"/>
      <c r="I338" s="20"/>
      <c r="J338" s="17"/>
      <c r="K338" s="20"/>
      <c r="Q338">
        <f>ROUND((Source!DN301/100)*ROUND((Source!AF301*Source!AV301)*Source!I301, 2), 2)</f>
        <v>0</v>
      </c>
      <c r="R338">
        <f>Source!X301</f>
        <v>0</v>
      </c>
      <c r="S338">
        <f>ROUND((Source!DO301/100)*ROUND((Source!AF301*Source!AV301)*Source!I301, 2), 2)</f>
        <v>0</v>
      </c>
      <c r="T338">
        <f>Source!Y301</f>
        <v>0</v>
      </c>
      <c r="U338">
        <f>ROUND((175/100)*ROUND((Source!AE301*Source!AV301)*Source!I301, 2), 2)</f>
        <v>0</v>
      </c>
      <c r="V338">
        <f>ROUND((160/100)*ROUND(Source!CS301*Source!I301, 2), 2)</f>
        <v>0</v>
      </c>
      <c r="AI338">
        <v>0</v>
      </c>
    </row>
    <row r="339" spans="1:35" hidden="1" x14ac:dyDescent="0.25">
      <c r="C339" s="21" t="str">
        <f>"Объем: "&amp;Source!I301&amp;"=411,56/"&amp;"100"</f>
        <v>Объем: =411,56/100</v>
      </c>
    </row>
    <row r="340" spans="1:35" ht="14.4" hidden="1" x14ac:dyDescent="0.3">
      <c r="A340" s="16"/>
      <c r="B340" s="16"/>
      <c r="C340" s="16" t="s">
        <v>768</v>
      </c>
      <c r="D340" s="18"/>
      <c r="E340" s="17"/>
      <c r="F340" s="20">
        <f>Source!AO301</f>
        <v>145.49</v>
      </c>
      <c r="G340" s="19" t="str">
        <f>Source!DG301</f>
        <v>)*1,1</v>
      </c>
      <c r="H340" s="17">
        <f>Source!AV301</f>
        <v>1.0669999999999999</v>
      </c>
      <c r="I340" s="20">
        <f>ROUND((Source!AF301*Source!AV301)*Source!I301, 2)</f>
        <v>0</v>
      </c>
      <c r="J340" s="17">
        <f>IF(Source!BA301&lt;&gt; 0, Source!BA301, 1)</f>
        <v>26.39</v>
      </c>
      <c r="K340" s="20">
        <f>Source!S301</f>
        <v>0</v>
      </c>
      <c r="W340">
        <f>I340</f>
        <v>0</v>
      </c>
    </row>
    <row r="341" spans="1:35" ht="14.4" hidden="1" x14ac:dyDescent="0.3">
      <c r="A341" s="16"/>
      <c r="B341" s="16"/>
      <c r="C341" s="16" t="s">
        <v>769</v>
      </c>
      <c r="D341" s="18"/>
      <c r="E341" s="17"/>
      <c r="F341" s="20">
        <f>Source!AM301</f>
        <v>350.31</v>
      </c>
      <c r="G341" s="19" t="str">
        <f>Source!DE301</f>
        <v>)*1,1</v>
      </c>
      <c r="H341" s="17">
        <f>Source!AV301</f>
        <v>1.0669999999999999</v>
      </c>
      <c r="I341" s="20">
        <f>ROUND((Source!AD301*Source!AV301)*Source!I301, 2)</f>
        <v>0</v>
      </c>
      <c r="J341" s="17">
        <f>IF(Source!BB301&lt;&gt; 0, Source!BB301, 1)</f>
        <v>10</v>
      </c>
      <c r="K341" s="20">
        <f>Source!Q301</f>
        <v>0</v>
      </c>
    </row>
    <row r="342" spans="1:35" ht="14.4" hidden="1" x14ac:dyDescent="0.3">
      <c r="A342" s="16"/>
      <c r="B342" s="16"/>
      <c r="C342" s="16" t="s">
        <v>770</v>
      </c>
      <c r="D342" s="18"/>
      <c r="E342" s="17"/>
      <c r="F342" s="20">
        <f>Source!AN301</f>
        <v>57.39</v>
      </c>
      <c r="G342" s="19" t="str">
        <f>Source!DF301</f>
        <v>)*1,1</v>
      </c>
      <c r="H342" s="17">
        <f>Source!AV301</f>
        <v>1.0669999999999999</v>
      </c>
      <c r="I342" s="22">
        <f>ROUND((Source!AE301*Source!AV301)*Source!I301, 2)</f>
        <v>0</v>
      </c>
      <c r="J342" s="17">
        <f>IF(Source!BS301&lt;&gt; 0, Source!BS301, 1)</f>
        <v>26.39</v>
      </c>
      <c r="K342" s="22">
        <f>Source!R301</f>
        <v>0</v>
      </c>
      <c r="W342">
        <f>I342</f>
        <v>0</v>
      </c>
    </row>
    <row r="343" spans="1:35" ht="14.4" hidden="1" x14ac:dyDescent="0.3">
      <c r="A343" s="16"/>
      <c r="B343" s="16"/>
      <c r="C343" s="16" t="s">
        <v>780</v>
      </c>
      <c r="D343" s="18"/>
      <c r="E343" s="17"/>
      <c r="F343" s="20">
        <f>Source!AL301</f>
        <v>24.92</v>
      </c>
      <c r="G343" s="19" t="str">
        <f>Source!DD301</f>
        <v/>
      </c>
      <c r="H343" s="17">
        <f>Source!AW301</f>
        <v>1.081</v>
      </c>
      <c r="I343" s="20">
        <f>ROUND((Source!AC301*Source!AW301)*Source!I301, 2)</f>
        <v>0</v>
      </c>
      <c r="J343" s="17">
        <f>IF(Source!BC301&lt;&gt; 0, Source!BC301, 1)</f>
        <v>7.4</v>
      </c>
      <c r="K343" s="20">
        <f>Source!P301</f>
        <v>0</v>
      </c>
    </row>
    <row r="344" spans="1:35" ht="14.4" hidden="1" x14ac:dyDescent="0.3">
      <c r="A344" s="16"/>
      <c r="B344" s="16"/>
      <c r="C344" s="16" t="s">
        <v>771</v>
      </c>
      <c r="D344" s="18" t="s">
        <v>772</v>
      </c>
      <c r="E344" s="17">
        <f>Source!DN301</f>
        <v>112</v>
      </c>
      <c r="F344" s="20"/>
      <c r="G344" s="19"/>
      <c r="H344" s="17"/>
      <c r="I344" s="20">
        <f>SUM(Q338:Q343)</f>
        <v>0</v>
      </c>
      <c r="J344" s="17">
        <f>Source!BZ301</f>
        <v>92</v>
      </c>
      <c r="K344" s="20">
        <f>SUM(R338:R343)</f>
        <v>0</v>
      </c>
    </row>
    <row r="345" spans="1:35" ht="14.4" hidden="1" x14ac:dyDescent="0.3">
      <c r="A345" s="16"/>
      <c r="B345" s="16"/>
      <c r="C345" s="16" t="s">
        <v>773</v>
      </c>
      <c r="D345" s="18" t="s">
        <v>772</v>
      </c>
      <c r="E345" s="17">
        <f>Source!DO301</f>
        <v>70</v>
      </c>
      <c r="F345" s="20"/>
      <c r="G345" s="19"/>
      <c r="H345" s="17"/>
      <c r="I345" s="20">
        <f>SUM(S338:S344)</f>
        <v>0</v>
      </c>
      <c r="J345" s="17">
        <f>Source!CA301</f>
        <v>43</v>
      </c>
      <c r="K345" s="20">
        <f>SUM(T338:T344)</f>
        <v>0</v>
      </c>
    </row>
    <row r="346" spans="1:35" ht="14.4" hidden="1" x14ac:dyDescent="0.3">
      <c r="A346" s="16"/>
      <c r="B346" s="16"/>
      <c r="C346" s="16" t="s">
        <v>774</v>
      </c>
      <c r="D346" s="18" t="s">
        <v>772</v>
      </c>
      <c r="E346" s="17">
        <f>175</f>
        <v>175</v>
      </c>
      <c r="F346" s="20"/>
      <c r="G346" s="19"/>
      <c r="H346" s="17"/>
      <c r="I346" s="20">
        <f>SUM(U338:U345)</f>
        <v>0</v>
      </c>
      <c r="J346" s="17">
        <f>160</f>
        <v>160</v>
      </c>
      <c r="K346" s="20">
        <f>SUM(V338:V345)</f>
        <v>0</v>
      </c>
    </row>
    <row r="347" spans="1:35" ht="14.4" hidden="1" x14ac:dyDescent="0.3">
      <c r="A347" s="23"/>
      <c r="B347" s="23"/>
      <c r="C347" s="23" t="s">
        <v>775</v>
      </c>
      <c r="D347" s="24" t="s">
        <v>776</v>
      </c>
      <c r="E347" s="25">
        <f>Source!AQ301</f>
        <v>11.8</v>
      </c>
      <c r="F347" s="26"/>
      <c r="G347" s="27" t="str">
        <f>Source!DI301</f>
        <v>)*1,1</v>
      </c>
      <c r="H347" s="25">
        <f>Source!AV301</f>
        <v>1.0669999999999999</v>
      </c>
      <c r="I347" s="26">
        <f>Source!U301</f>
        <v>0</v>
      </c>
      <c r="J347" s="25"/>
      <c r="K347" s="26"/>
    </row>
    <row r="348" spans="1:35" ht="13.8" hidden="1" x14ac:dyDescent="0.25">
      <c r="C348" s="28" t="s">
        <v>777</v>
      </c>
      <c r="H348" s="41">
        <f>I340+I341+I343+I344+I345+I346+0</f>
        <v>0</v>
      </c>
      <c r="I348" s="41"/>
      <c r="J348" s="41">
        <f>K340+K341+K343+K344+K345+K346+0</f>
        <v>0</v>
      </c>
      <c r="K348" s="41"/>
      <c r="O348" s="29">
        <f>I340+I341+I343+I344+I345+I346+0</f>
        <v>0</v>
      </c>
      <c r="P348" s="29">
        <f>K340+K341+K343+K344+K345+K346+0</f>
        <v>0</v>
      </c>
      <c r="X348">
        <f>IF(Source!BI301&lt;=1,I340+I341+I343+I344+I345+I346-0, 0)</f>
        <v>0</v>
      </c>
      <c r="Y348">
        <f>IF(Source!BI301=2,I340+I341+I343+I344+I345+I346-0, 0)</f>
        <v>0</v>
      </c>
      <c r="Z348">
        <f>IF(Source!BI301=3,I340+I341+I343+I344+I345+I346-0, 0)</f>
        <v>0</v>
      </c>
      <c r="AA348">
        <f>IF(Source!BI301=4,I340+I341+I343+I344+I345+I346,0)</f>
        <v>0</v>
      </c>
    </row>
    <row r="349" spans="1:35" hidden="1" x14ac:dyDescent="0.25"/>
    <row r="350" spans="1:35" ht="69" hidden="1" x14ac:dyDescent="0.3">
      <c r="A350" s="16">
        <v>36</v>
      </c>
      <c r="B350" s="16" t="str">
        <f>Source!F303</f>
        <v>1.23-7-391</v>
      </c>
      <c r="C350" s="16" t="s">
        <v>423</v>
      </c>
      <c r="D350" s="18" t="str">
        <f>Source!H303</f>
        <v>км</v>
      </c>
      <c r="E350" s="17">
        <f>Source!I303</f>
        <v>0</v>
      </c>
      <c r="F350" s="20">
        <f>Source!AL303</f>
        <v>81534.37</v>
      </c>
      <c r="G350" s="19" t="str">
        <f>Source!DD303</f>
        <v/>
      </c>
      <c r="H350" s="17">
        <f>Source!AW303</f>
        <v>1</v>
      </c>
      <c r="I350" s="20">
        <f>ROUND((Source!AC303*Source!AW303)*Source!I303, 2)</f>
        <v>0</v>
      </c>
      <c r="J350" s="17">
        <f>IF(Source!BC303&lt;&gt; 0, Source!BC303, 1)</f>
        <v>8.66</v>
      </c>
      <c r="K350" s="20">
        <f>Source!P303</f>
        <v>0</v>
      </c>
      <c r="Q350">
        <f>ROUND((Source!DN303/100)*ROUND((Source!AF303*Source!AV303)*Source!I303, 2), 2)</f>
        <v>0</v>
      </c>
      <c r="R350">
        <f>Source!X303</f>
        <v>0</v>
      </c>
      <c r="S350">
        <f>ROUND((Source!DO303/100)*ROUND((Source!AF303*Source!AV303)*Source!I303, 2), 2)</f>
        <v>0</v>
      </c>
      <c r="T350">
        <f>Source!Y303</f>
        <v>0</v>
      </c>
      <c r="U350">
        <f>ROUND((175/100)*ROUND((Source!AE303*Source!AV303)*Source!I303, 2), 2)</f>
        <v>0</v>
      </c>
      <c r="V350">
        <f>ROUND((160/100)*ROUND(Source!CS303*Source!I303, 2), 2)</f>
        <v>0</v>
      </c>
      <c r="AI350">
        <v>3</v>
      </c>
    </row>
    <row r="351" spans="1:35" hidden="1" x14ac:dyDescent="0.25">
      <c r="A351" s="32"/>
      <c r="B351" s="32"/>
      <c r="C351" s="33" t="str">
        <f>"Объем: "&amp;Source!I303&amp;"=("&amp;Source!I301&amp;"+"&amp;""&amp;Source!I300&amp;")*"&amp;"1,02/"&amp;"10"</f>
        <v>Объем: =(+)*1,02/10</v>
      </c>
      <c r="D351" s="32"/>
      <c r="E351" s="32"/>
      <c r="F351" s="32"/>
      <c r="G351" s="32"/>
      <c r="H351" s="32"/>
      <c r="I351" s="32"/>
      <c r="J351" s="32"/>
      <c r="K351" s="32"/>
    </row>
    <row r="352" spans="1:35" ht="13.8" hidden="1" x14ac:dyDescent="0.25">
      <c r="C352" s="28" t="s">
        <v>777</v>
      </c>
      <c r="H352" s="41">
        <f>I350+0</f>
        <v>0</v>
      </c>
      <c r="I352" s="41"/>
      <c r="J352" s="41">
        <f>K350+0</f>
        <v>0</v>
      </c>
      <c r="K352" s="41"/>
      <c r="O352" s="29">
        <f>I350+0</f>
        <v>0</v>
      </c>
      <c r="P352" s="29">
        <f>K350+0</f>
        <v>0</v>
      </c>
      <c r="X352">
        <f>IF(Source!BI303&lt;=1,I350-0, 0)</f>
        <v>0</v>
      </c>
      <c r="Y352">
        <f>IF(Source!BI303=2,I350-0, 0)</f>
        <v>0</v>
      </c>
      <c r="Z352">
        <f>IF(Source!BI303=3,I350-0, 0)</f>
        <v>0</v>
      </c>
      <c r="AA352">
        <f>IF(Source!BI303=4,I350,0)</f>
        <v>0</v>
      </c>
    </row>
    <row r="353" spans="1:35" hidden="1" x14ac:dyDescent="0.25"/>
    <row r="354" spans="1:35" ht="82.8" hidden="1" x14ac:dyDescent="0.3">
      <c r="A354" s="16">
        <v>37</v>
      </c>
      <c r="B354" s="16" t="str">
        <f>Source!F309</f>
        <v>4.8-75-5</v>
      </c>
      <c r="C354" s="16" t="s">
        <v>461</v>
      </c>
      <c r="D354" s="18" t="str">
        <f>Source!H309</f>
        <v>100 М КАБЕЛЯ</v>
      </c>
      <c r="E354" s="17">
        <f>Source!I309</f>
        <v>0</v>
      </c>
      <c r="F354" s="20"/>
      <c r="G354" s="19"/>
      <c r="H354" s="17"/>
      <c r="I354" s="20"/>
      <c r="J354" s="17"/>
      <c r="K354" s="20"/>
      <c r="Q354">
        <f>ROUND((Source!DN309/100)*ROUND((Source!AF309*Source!AV309)*Source!I309, 2), 2)</f>
        <v>0</v>
      </c>
      <c r="R354">
        <f>Source!X309</f>
        <v>0</v>
      </c>
      <c r="S354">
        <f>ROUND((Source!DO309/100)*ROUND((Source!AF309*Source!AV309)*Source!I309, 2), 2)</f>
        <v>0</v>
      </c>
      <c r="T354">
        <f>Source!Y309</f>
        <v>0</v>
      </c>
      <c r="U354">
        <f>ROUND((175/100)*ROUND((Source!AE309*Source!AV309)*Source!I309, 2), 2)</f>
        <v>0</v>
      </c>
      <c r="V354">
        <f>ROUND((160/100)*ROUND(Source!CS309*Source!I309, 2), 2)</f>
        <v>0</v>
      </c>
      <c r="AI354">
        <v>0</v>
      </c>
    </row>
    <row r="355" spans="1:35" hidden="1" x14ac:dyDescent="0.25">
      <c r="C355" s="21" t="str">
        <f>"Объем: "&amp;Source!I309&amp;"=(2)/"&amp;"100"</f>
        <v>Объем: =(2)/100</v>
      </c>
    </row>
    <row r="356" spans="1:35" ht="28.2" hidden="1" x14ac:dyDescent="0.3">
      <c r="A356" s="16"/>
      <c r="B356" s="16"/>
      <c r="C356" s="16" t="s">
        <v>768</v>
      </c>
      <c r="D356" s="18"/>
      <c r="E356" s="17"/>
      <c r="F356" s="20">
        <f>Source!AO309</f>
        <v>38.89</v>
      </c>
      <c r="G356" s="19" t="str">
        <f>Source!DG309</f>
        <v>)*1,1)*1,2</v>
      </c>
      <c r="H356" s="17">
        <f>Source!AV309</f>
        <v>1.0669999999999999</v>
      </c>
      <c r="I356" s="20">
        <f>ROUND((Source!AF309*Source!AV309)*Source!I309, 2)</f>
        <v>0</v>
      </c>
      <c r="J356" s="17">
        <f>IF(Source!BA309&lt;&gt; 0, Source!BA309, 1)</f>
        <v>26.39</v>
      </c>
      <c r="K356" s="20">
        <f>Source!S309</f>
        <v>0</v>
      </c>
      <c r="W356">
        <f>I356</f>
        <v>0</v>
      </c>
    </row>
    <row r="357" spans="1:35" ht="28.2" hidden="1" x14ac:dyDescent="0.3">
      <c r="A357" s="16"/>
      <c r="B357" s="16"/>
      <c r="C357" s="16" t="s">
        <v>769</v>
      </c>
      <c r="D357" s="18"/>
      <c r="E357" s="17"/>
      <c r="F357" s="20">
        <f>Source!AM309</f>
        <v>5.21</v>
      </c>
      <c r="G357" s="19" t="str">
        <f>Source!DE309</f>
        <v>)*1,1)*1,2</v>
      </c>
      <c r="H357" s="17">
        <f>Source!AV309</f>
        <v>1.0669999999999999</v>
      </c>
      <c r="I357" s="20">
        <f>ROUND((Source!AD309*Source!AV309)*Source!I309, 2)</f>
        <v>0</v>
      </c>
      <c r="J357" s="17">
        <f>IF(Source!BB309&lt;&gt; 0, Source!BB309, 1)</f>
        <v>11.42</v>
      </c>
      <c r="K357" s="20">
        <f>Source!Q309</f>
        <v>0</v>
      </c>
    </row>
    <row r="358" spans="1:35" ht="28.2" hidden="1" x14ac:dyDescent="0.3">
      <c r="A358" s="16"/>
      <c r="B358" s="16"/>
      <c r="C358" s="16" t="s">
        <v>770</v>
      </c>
      <c r="D358" s="18"/>
      <c r="E358" s="17"/>
      <c r="F358" s="20">
        <f>Source!AN309</f>
        <v>1.23</v>
      </c>
      <c r="G358" s="19" t="str">
        <f>Source!DF309</f>
        <v>)*1,1)*1,2</v>
      </c>
      <c r="H358" s="17">
        <f>Source!AV309</f>
        <v>1.0669999999999999</v>
      </c>
      <c r="I358" s="22">
        <f>ROUND((Source!AE309*Source!AV309)*Source!I309, 2)</f>
        <v>0</v>
      </c>
      <c r="J358" s="17">
        <f>IF(Source!BS309&lt;&gt; 0, Source!BS309, 1)</f>
        <v>26.39</v>
      </c>
      <c r="K358" s="22">
        <f>Source!R309</f>
        <v>0</v>
      </c>
      <c r="W358">
        <f>I358</f>
        <v>0</v>
      </c>
    </row>
    <row r="359" spans="1:35" ht="41.4" hidden="1" x14ac:dyDescent="0.3">
      <c r="A359" s="16" t="s">
        <v>465</v>
      </c>
      <c r="B359" s="16" t="str">
        <f>Source!F310</f>
        <v>1.1-1-3458</v>
      </c>
      <c r="C359" s="16" t="s">
        <v>467</v>
      </c>
      <c r="D359" s="18" t="str">
        <f>Source!H310</f>
        <v>шт.</v>
      </c>
      <c r="E359" s="17">
        <f>Source!I310</f>
        <v>0</v>
      </c>
      <c r="F359" s="20">
        <f>Source!AK310</f>
        <v>5.88</v>
      </c>
      <c r="G359" s="31" t="s">
        <v>3</v>
      </c>
      <c r="H359" s="17">
        <f>Source!AW310</f>
        <v>1.081</v>
      </c>
      <c r="I359" s="20">
        <f>ROUND((Source!AC310*Source!AW310)*Source!I310, 2)+ROUND((Source!AD310*Source!AV310)*Source!I310, 2)+ROUND((Source!AF310*Source!AV310)*Source!I310, 2)</f>
        <v>0</v>
      </c>
      <c r="J359" s="17">
        <f>IF(Source!BC310&lt;&gt; 0, Source!BC310, 1)</f>
        <v>9.1</v>
      </c>
      <c r="K359" s="20">
        <f>Source!O310</f>
        <v>0</v>
      </c>
      <c r="Q359">
        <f>ROUND((Source!DN310/100)*ROUND((Source!AF310*Source!AV310)*Source!I310, 2), 2)</f>
        <v>0</v>
      </c>
      <c r="R359">
        <f>Source!X310</f>
        <v>0</v>
      </c>
      <c r="S359">
        <f>ROUND((Source!DO310/100)*ROUND((Source!AF310*Source!AV310)*Source!I310, 2), 2)</f>
        <v>0</v>
      </c>
      <c r="T359">
        <f>Source!Y310</f>
        <v>0</v>
      </c>
      <c r="U359">
        <f>ROUND((175/100)*ROUND((Source!AE310*Source!AV310)*Source!I310, 2), 2)</f>
        <v>0</v>
      </c>
      <c r="V359">
        <f>ROUND((160/100)*ROUND(Source!CS310*Source!I310, 2), 2)</f>
        <v>0</v>
      </c>
      <c r="X359">
        <f>IF(Source!BI310&lt;=1,I359, 0)</f>
        <v>0</v>
      </c>
      <c r="Y359">
        <f>IF(Source!BI310=2,I359, 0)</f>
        <v>0</v>
      </c>
      <c r="Z359">
        <f>IF(Source!BI310=3,I359, 0)</f>
        <v>0</v>
      </c>
      <c r="AA359">
        <f>IF(Source!BI310=4,I359, 0)</f>
        <v>0</v>
      </c>
      <c r="AI359">
        <v>3</v>
      </c>
    </row>
    <row r="360" spans="1:35" ht="14.4" hidden="1" x14ac:dyDescent="0.3">
      <c r="A360" s="16"/>
      <c r="B360" s="16"/>
      <c r="C360" s="16" t="s">
        <v>771</v>
      </c>
      <c r="D360" s="18" t="s">
        <v>772</v>
      </c>
      <c r="E360" s="17">
        <f>Source!DN309</f>
        <v>112</v>
      </c>
      <c r="F360" s="20"/>
      <c r="G360" s="19"/>
      <c r="H360" s="17"/>
      <c r="I360" s="20">
        <f>SUM(Q354:Q359)</f>
        <v>0</v>
      </c>
      <c r="J360" s="17">
        <f>Source!BZ309</f>
        <v>92</v>
      </c>
      <c r="K360" s="20">
        <f>SUM(R354:R359)</f>
        <v>0</v>
      </c>
    </row>
    <row r="361" spans="1:35" ht="14.4" hidden="1" x14ac:dyDescent="0.3">
      <c r="A361" s="16"/>
      <c r="B361" s="16"/>
      <c r="C361" s="16" t="s">
        <v>773</v>
      </c>
      <c r="D361" s="18" t="s">
        <v>772</v>
      </c>
      <c r="E361" s="17">
        <f>Source!DO309</f>
        <v>70</v>
      </c>
      <c r="F361" s="20"/>
      <c r="G361" s="19"/>
      <c r="H361" s="17"/>
      <c r="I361" s="20">
        <f>SUM(S354:S360)</f>
        <v>0</v>
      </c>
      <c r="J361" s="17">
        <f>Source!CA309</f>
        <v>43</v>
      </c>
      <c r="K361" s="20">
        <f>SUM(T354:T360)</f>
        <v>0</v>
      </c>
    </row>
    <row r="362" spans="1:35" ht="14.4" hidden="1" x14ac:dyDescent="0.3">
      <c r="A362" s="16"/>
      <c r="B362" s="16"/>
      <c r="C362" s="16" t="s">
        <v>774</v>
      </c>
      <c r="D362" s="18" t="s">
        <v>772</v>
      </c>
      <c r="E362" s="17">
        <f>175</f>
        <v>175</v>
      </c>
      <c r="F362" s="20"/>
      <c r="G362" s="19"/>
      <c r="H362" s="17"/>
      <c r="I362" s="20">
        <f>SUM(U354:U361)</f>
        <v>0</v>
      </c>
      <c r="J362" s="17">
        <f>160</f>
        <v>160</v>
      </c>
      <c r="K362" s="20">
        <f>SUM(V354:V361)</f>
        <v>0</v>
      </c>
    </row>
    <row r="363" spans="1:35" ht="28.2" hidden="1" x14ac:dyDescent="0.3">
      <c r="A363" s="23"/>
      <c r="B363" s="23"/>
      <c r="C363" s="23" t="s">
        <v>775</v>
      </c>
      <c r="D363" s="24" t="s">
        <v>776</v>
      </c>
      <c r="E363" s="25">
        <f>Source!AQ309</f>
        <v>3.68</v>
      </c>
      <c r="F363" s="26"/>
      <c r="G363" s="27" t="str">
        <f>Source!DI309</f>
        <v>)*1,1)*1,2</v>
      </c>
      <c r="H363" s="25">
        <f>Source!AV309</f>
        <v>1.0669999999999999</v>
      </c>
      <c r="I363" s="26">
        <f>Source!U309</f>
        <v>0</v>
      </c>
      <c r="J363" s="25"/>
      <c r="K363" s="26"/>
    </row>
    <row r="364" spans="1:35" ht="13.8" hidden="1" x14ac:dyDescent="0.25">
      <c r="C364" s="28" t="s">
        <v>777</v>
      </c>
      <c r="H364" s="41">
        <f>I356+I357+I360+I361+I362+SUM(I359:I359)</f>
        <v>0</v>
      </c>
      <c r="I364" s="41"/>
      <c r="J364" s="41">
        <f>K356+K357+K360+K361+K362+SUM(K359:K359)</f>
        <v>0</v>
      </c>
      <c r="K364" s="41"/>
      <c r="O364" s="29">
        <f>I356+I357+I360+I361+I362+SUM(I359:I359)</f>
        <v>0</v>
      </c>
      <c r="P364" s="29">
        <f>K356+K357+K360+K361+K362+SUM(K359:K359)</f>
        <v>0</v>
      </c>
      <c r="X364">
        <f>IF(Source!BI309&lt;=1,I356+I357+I360+I361+I362-0, 0)</f>
        <v>0</v>
      </c>
      <c r="Y364">
        <f>IF(Source!BI309=2,I356+I357+I360+I361+I362-0, 0)</f>
        <v>0</v>
      </c>
      <c r="Z364">
        <f>IF(Source!BI309=3,I356+I357+I360+I361+I362-0, 0)</f>
        <v>0</v>
      </c>
      <c r="AA364">
        <f>IF(Source!BI309=4,I356+I357+I360+I361+I362,0)</f>
        <v>0</v>
      </c>
    </row>
    <row r="365" spans="1:35" hidden="1" x14ac:dyDescent="0.25"/>
    <row r="366" spans="1:35" ht="82.8" hidden="1" x14ac:dyDescent="0.3">
      <c r="A366" s="16">
        <v>38</v>
      </c>
      <c r="B366" s="16" t="str">
        <f>Source!F313</f>
        <v>4.8-75-6</v>
      </c>
      <c r="C366" s="16" t="s">
        <v>471</v>
      </c>
      <c r="D366" s="18" t="str">
        <f>Source!H313</f>
        <v>100 М КАБЕЛЯ</v>
      </c>
      <c r="E366" s="17">
        <f>Source!I313</f>
        <v>0</v>
      </c>
      <c r="F366" s="20"/>
      <c r="G366" s="19"/>
      <c r="H366" s="17"/>
      <c r="I366" s="20"/>
      <c r="J366" s="17"/>
      <c r="K366" s="20"/>
      <c r="Q366">
        <f>ROUND((Source!DN313/100)*ROUND((Source!AF313*Source!AV313)*Source!I313, 2), 2)</f>
        <v>0</v>
      </c>
      <c r="R366">
        <f>Source!X313</f>
        <v>0</v>
      </c>
      <c r="S366">
        <f>ROUND((Source!DO313/100)*ROUND((Source!AF313*Source!AV313)*Source!I313, 2), 2)</f>
        <v>0</v>
      </c>
      <c r="T366">
        <f>Source!Y313</f>
        <v>0</v>
      </c>
      <c r="U366">
        <f>ROUND((175/100)*ROUND((Source!AE313*Source!AV313)*Source!I313, 2), 2)</f>
        <v>0</v>
      </c>
      <c r="V366">
        <f>ROUND((160/100)*ROUND(Source!CS313*Source!I313, 2), 2)</f>
        <v>0</v>
      </c>
      <c r="AI366">
        <v>0</v>
      </c>
    </row>
    <row r="367" spans="1:35" hidden="1" x14ac:dyDescent="0.25">
      <c r="C367" s="21" t="str">
        <f>"Объем: "&amp;Source!I313&amp;"=(90*"&amp;"0,261)/"&amp;"100"</f>
        <v>Объем: =(90*0,261)/100</v>
      </c>
    </row>
    <row r="368" spans="1:35" ht="28.2" hidden="1" x14ac:dyDescent="0.3">
      <c r="A368" s="16"/>
      <c r="B368" s="16"/>
      <c r="C368" s="16" t="s">
        <v>768</v>
      </c>
      <c r="D368" s="18"/>
      <c r="E368" s="17"/>
      <c r="F368" s="20">
        <f>Source!AO313</f>
        <v>43.8</v>
      </c>
      <c r="G368" s="19" t="str">
        <f>Source!DG313</f>
        <v>)*1,1)*1,2</v>
      </c>
      <c r="H368" s="17">
        <f>Source!AV313</f>
        <v>1.0669999999999999</v>
      </c>
      <c r="I368" s="20">
        <f>ROUND((Source!AF313*Source!AV313)*Source!I313, 2)</f>
        <v>0</v>
      </c>
      <c r="J368" s="17">
        <f>IF(Source!BA313&lt;&gt; 0, Source!BA313, 1)</f>
        <v>26.39</v>
      </c>
      <c r="K368" s="20">
        <f>Source!S313</f>
        <v>0</v>
      </c>
      <c r="W368">
        <f>I368</f>
        <v>0</v>
      </c>
    </row>
    <row r="369" spans="1:35" ht="28.2" hidden="1" x14ac:dyDescent="0.3">
      <c r="A369" s="16"/>
      <c r="B369" s="16"/>
      <c r="C369" s="16" t="s">
        <v>769</v>
      </c>
      <c r="D369" s="18"/>
      <c r="E369" s="17"/>
      <c r="F369" s="20">
        <f>Source!AM313</f>
        <v>8.19</v>
      </c>
      <c r="G369" s="19" t="str">
        <f>Source!DE313</f>
        <v>)*1,1)*1,2</v>
      </c>
      <c r="H369" s="17">
        <f>Source!AV313</f>
        <v>1.0669999999999999</v>
      </c>
      <c r="I369" s="20">
        <f>ROUND((Source!AD313*Source!AV313)*Source!I313, 2)</f>
        <v>0</v>
      </c>
      <c r="J369" s="17">
        <f>IF(Source!BB313&lt;&gt; 0, Source!BB313, 1)</f>
        <v>11.41</v>
      </c>
      <c r="K369" s="20">
        <f>Source!Q313</f>
        <v>0</v>
      </c>
    </row>
    <row r="370" spans="1:35" ht="28.2" hidden="1" x14ac:dyDescent="0.3">
      <c r="A370" s="16"/>
      <c r="B370" s="16"/>
      <c r="C370" s="16" t="s">
        <v>770</v>
      </c>
      <c r="D370" s="18"/>
      <c r="E370" s="17"/>
      <c r="F370" s="20">
        <f>Source!AN313</f>
        <v>1.93</v>
      </c>
      <c r="G370" s="19" t="str">
        <f>Source!DF313</f>
        <v>)*1,1)*1,2</v>
      </c>
      <c r="H370" s="17">
        <f>Source!AV313</f>
        <v>1.0669999999999999</v>
      </c>
      <c r="I370" s="22">
        <f>ROUND((Source!AE313*Source!AV313)*Source!I313, 2)</f>
        <v>0</v>
      </c>
      <c r="J370" s="17">
        <f>IF(Source!BS313&lt;&gt; 0, Source!BS313, 1)</f>
        <v>26.39</v>
      </c>
      <c r="K370" s="22">
        <f>Source!R313</f>
        <v>0</v>
      </c>
      <c r="W370">
        <f>I370</f>
        <v>0</v>
      </c>
    </row>
    <row r="371" spans="1:35" ht="41.4" hidden="1" x14ac:dyDescent="0.3">
      <c r="A371" s="16" t="s">
        <v>473</v>
      </c>
      <c r="B371" s="16" t="str">
        <f>Source!F314</f>
        <v>1.1-1-3459</v>
      </c>
      <c r="C371" s="16" t="s">
        <v>475</v>
      </c>
      <c r="D371" s="18" t="str">
        <f>Source!H314</f>
        <v>шт.</v>
      </c>
      <c r="E371" s="17">
        <f>Source!I314</f>
        <v>0</v>
      </c>
      <c r="F371" s="20">
        <f>Source!AK314</f>
        <v>8.82</v>
      </c>
      <c r="G371" s="31" t="s">
        <v>783</v>
      </c>
      <c r="H371" s="17">
        <f>Source!AW314</f>
        <v>1.081</v>
      </c>
      <c r="I371" s="20">
        <f>ROUND((Source!AC314*Source!AW314)*Source!I314, 2)+ROUND((Source!AD314*Source!AV314)*Source!I314, 2)+ROUND((Source!AF314*Source!AV314)*Source!I314, 2)</f>
        <v>0</v>
      </c>
      <c r="J371" s="17">
        <f>IF(Source!BC314&lt;&gt; 0, Source!BC314, 1)</f>
        <v>9.01</v>
      </c>
      <c r="K371" s="20">
        <f>Source!O314</f>
        <v>0</v>
      </c>
      <c r="Q371">
        <f>ROUND((Source!DN314/100)*ROUND((Source!AF314*Source!AV314)*Source!I314, 2), 2)</f>
        <v>0</v>
      </c>
      <c r="R371">
        <f>Source!X314</f>
        <v>0</v>
      </c>
      <c r="S371">
        <f>ROUND((Source!DO314/100)*ROUND((Source!AF314*Source!AV314)*Source!I314, 2), 2)</f>
        <v>0</v>
      </c>
      <c r="T371">
        <f>Source!Y314</f>
        <v>0</v>
      </c>
      <c r="U371">
        <f>ROUND((175/100)*ROUND((Source!AE314*Source!AV314)*Source!I314, 2), 2)</f>
        <v>0</v>
      </c>
      <c r="V371">
        <f>ROUND((160/100)*ROUND(Source!CS314*Source!I314, 2), 2)</f>
        <v>0</v>
      </c>
      <c r="X371">
        <f>IF(Source!BI314&lt;=1,I371, 0)</f>
        <v>0</v>
      </c>
      <c r="Y371">
        <f>IF(Source!BI314=2,I371, 0)</f>
        <v>0</v>
      </c>
      <c r="Z371">
        <f>IF(Source!BI314=3,I371, 0)</f>
        <v>0</v>
      </c>
      <c r="AA371">
        <f>IF(Source!BI314=4,I371, 0)</f>
        <v>0</v>
      </c>
      <c r="AI371">
        <v>3</v>
      </c>
    </row>
    <row r="372" spans="1:35" ht="14.4" hidden="1" x14ac:dyDescent="0.3">
      <c r="A372" s="16"/>
      <c r="B372" s="16"/>
      <c r="C372" s="16" t="s">
        <v>771</v>
      </c>
      <c r="D372" s="18" t="s">
        <v>772</v>
      </c>
      <c r="E372" s="17">
        <f>Source!DN313</f>
        <v>112</v>
      </c>
      <c r="F372" s="20"/>
      <c r="G372" s="19"/>
      <c r="H372" s="17"/>
      <c r="I372" s="20">
        <f>SUM(Q366:Q371)</f>
        <v>0</v>
      </c>
      <c r="J372" s="17">
        <f>Source!BZ313</f>
        <v>92</v>
      </c>
      <c r="K372" s="20">
        <f>SUM(R366:R371)</f>
        <v>0</v>
      </c>
    </row>
    <row r="373" spans="1:35" ht="14.4" hidden="1" x14ac:dyDescent="0.3">
      <c r="A373" s="16"/>
      <c r="B373" s="16"/>
      <c r="C373" s="16" t="s">
        <v>773</v>
      </c>
      <c r="D373" s="18" t="s">
        <v>772</v>
      </c>
      <c r="E373" s="17">
        <f>Source!DO313</f>
        <v>70</v>
      </c>
      <c r="F373" s="20"/>
      <c r="G373" s="19"/>
      <c r="H373" s="17"/>
      <c r="I373" s="20">
        <f>SUM(S366:S372)</f>
        <v>0</v>
      </c>
      <c r="J373" s="17">
        <f>Source!CA313</f>
        <v>43</v>
      </c>
      <c r="K373" s="20">
        <f>SUM(T366:T372)</f>
        <v>0</v>
      </c>
    </row>
    <row r="374" spans="1:35" ht="14.4" hidden="1" x14ac:dyDescent="0.3">
      <c r="A374" s="16"/>
      <c r="B374" s="16"/>
      <c r="C374" s="16" t="s">
        <v>774</v>
      </c>
      <c r="D374" s="18" t="s">
        <v>772</v>
      </c>
      <c r="E374" s="17">
        <f>175</f>
        <v>175</v>
      </c>
      <c r="F374" s="20"/>
      <c r="G374" s="19"/>
      <c r="H374" s="17"/>
      <c r="I374" s="20">
        <f>SUM(U366:U373)</f>
        <v>0</v>
      </c>
      <c r="J374" s="17">
        <f>160</f>
        <v>160</v>
      </c>
      <c r="K374" s="20">
        <f>SUM(V366:V373)</f>
        <v>0</v>
      </c>
    </row>
    <row r="375" spans="1:35" ht="28.2" hidden="1" x14ac:dyDescent="0.3">
      <c r="A375" s="23"/>
      <c r="B375" s="23"/>
      <c r="C375" s="23" t="s">
        <v>775</v>
      </c>
      <c r="D375" s="24" t="s">
        <v>776</v>
      </c>
      <c r="E375" s="25">
        <f>Source!AQ313</f>
        <v>4.16</v>
      </c>
      <c r="F375" s="26"/>
      <c r="G375" s="27" t="str">
        <f>Source!DI313</f>
        <v>)*1,1)*1,2</v>
      </c>
      <c r="H375" s="25">
        <f>Source!AV313</f>
        <v>1.0669999999999999</v>
      </c>
      <c r="I375" s="26">
        <f>Source!U313</f>
        <v>0</v>
      </c>
      <c r="J375" s="25"/>
      <c r="K375" s="26"/>
    </row>
    <row r="376" spans="1:35" ht="13.8" hidden="1" x14ac:dyDescent="0.25">
      <c r="C376" s="28" t="s">
        <v>777</v>
      </c>
      <c r="H376" s="41">
        <f>I368+I369+I372+I373+I374+SUM(I371:I371)</f>
        <v>0</v>
      </c>
      <c r="I376" s="41"/>
      <c r="J376" s="41">
        <f>K368+K369+K372+K373+K374+SUM(K371:K371)</f>
        <v>0</v>
      </c>
      <c r="K376" s="41"/>
      <c r="O376" s="29">
        <f>I368+I369+I372+I373+I374+SUM(I371:I371)</f>
        <v>0</v>
      </c>
      <c r="P376" s="29">
        <f>K368+K369+K372+K373+K374+SUM(K371:K371)</f>
        <v>0</v>
      </c>
      <c r="X376">
        <f>IF(Source!BI313&lt;=1,I368+I369+I372+I373+I374-0, 0)</f>
        <v>0</v>
      </c>
      <c r="Y376">
        <f>IF(Source!BI313=2,I368+I369+I372+I373+I374-0, 0)</f>
        <v>0</v>
      </c>
      <c r="Z376">
        <f>IF(Source!BI313=3,I368+I369+I372+I373+I374-0, 0)</f>
        <v>0</v>
      </c>
      <c r="AA376">
        <f>IF(Source!BI313=4,I368+I369+I372+I373+I374,0)</f>
        <v>0</v>
      </c>
    </row>
    <row r="377" spans="1:35" hidden="1" x14ac:dyDescent="0.25"/>
    <row r="378" spans="1:35" ht="82.8" hidden="1" x14ac:dyDescent="0.3">
      <c r="A378" s="16">
        <v>39</v>
      </c>
      <c r="B378" s="16" t="str">
        <f>Source!F315</f>
        <v>4.8-75-6</v>
      </c>
      <c r="C378" s="16" t="s">
        <v>471</v>
      </c>
      <c r="D378" s="18" t="str">
        <f>Source!H315</f>
        <v>100 М КАБЕЛЯ</v>
      </c>
      <c r="E378" s="17">
        <f>Source!I315</f>
        <v>0</v>
      </c>
      <c r="F378" s="20"/>
      <c r="G378" s="19"/>
      <c r="H378" s="17"/>
      <c r="I378" s="20"/>
      <c r="J378" s="17"/>
      <c r="K378" s="20"/>
      <c r="Q378">
        <f>ROUND((Source!DN315/100)*ROUND((Source!AF315*Source!AV315)*Source!I315, 2), 2)</f>
        <v>0</v>
      </c>
      <c r="R378">
        <f>Source!X315</f>
        <v>0</v>
      </c>
      <c r="S378">
        <f>ROUND((Source!DO315/100)*ROUND((Source!AF315*Source!AV315)*Source!I315, 2), 2)</f>
        <v>0</v>
      </c>
      <c r="T378">
        <f>Source!Y315</f>
        <v>0</v>
      </c>
      <c r="U378">
        <f>ROUND((175/100)*ROUND((Source!AE315*Source!AV315)*Source!I315, 2), 2)</f>
        <v>0</v>
      </c>
      <c r="V378">
        <f>ROUND((160/100)*ROUND(Source!CS315*Source!I315, 2), 2)</f>
        <v>0</v>
      </c>
      <c r="AI378">
        <v>0</v>
      </c>
    </row>
    <row r="379" spans="1:35" hidden="1" x14ac:dyDescent="0.25">
      <c r="C379" s="21" t="str">
        <f>"Объем: "&amp;Source!I315&amp;"=(90*"&amp;"0,739)/"&amp;"100"</f>
        <v>Объем: =(90*0,739)/100</v>
      </c>
    </row>
    <row r="380" spans="1:35" ht="14.4" hidden="1" x14ac:dyDescent="0.3">
      <c r="A380" s="16"/>
      <c r="B380" s="16"/>
      <c r="C380" s="16" t="s">
        <v>768</v>
      </c>
      <c r="D380" s="18"/>
      <c r="E380" s="17"/>
      <c r="F380" s="20">
        <f>Source!AO315</f>
        <v>43.8</v>
      </c>
      <c r="G380" s="19" t="str">
        <f>Source!DG315</f>
        <v>)*1,1</v>
      </c>
      <c r="H380" s="17">
        <f>Source!AV315</f>
        <v>1.0669999999999999</v>
      </c>
      <c r="I380" s="20">
        <f>ROUND((Source!AF315*Source!AV315)*Source!I315, 2)</f>
        <v>0</v>
      </c>
      <c r="J380" s="17">
        <f>IF(Source!BA315&lt;&gt; 0, Source!BA315, 1)</f>
        <v>26.39</v>
      </c>
      <c r="K380" s="20">
        <f>Source!S315</f>
        <v>0</v>
      </c>
      <c r="W380">
        <f>I380</f>
        <v>0</v>
      </c>
    </row>
    <row r="381" spans="1:35" ht="14.4" hidden="1" x14ac:dyDescent="0.3">
      <c r="A381" s="16"/>
      <c r="B381" s="16"/>
      <c r="C381" s="16" t="s">
        <v>769</v>
      </c>
      <c r="D381" s="18"/>
      <c r="E381" s="17"/>
      <c r="F381" s="20">
        <f>Source!AM315</f>
        <v>8.19</v>
      </c>
      <c r="G381" s="19" t="str">
        <f>Source!DE315</f>
        <v>)*1,1</v>
      </c>
      <c r="H381" s="17">
        <f>Source!AV315</f>
        <v>1.0669999999999999</v>
      </c>
      <c r="I381" s="20">
        <f>ROUND((Source!AD315*Source!AV315)*Source!I315, 2)</f>
        <v>0</v>
      </c>
      <c r="J381" s="17">
        <f>IF(Source!BB315&lt;&gt; 0, Source!BB315, 1)</f>
        <v>11.41</v>
      </c>
      <c r="K381" s="20">
        <f>Source!Q315</f>
        <v>0</v>
      </c>
    </row>
    <row r="382" spans="1:35" ht="14.4" hidden="1" x14ac:dyDescent="0.3">
      <c r="A382" s="16"/>
      <c r="B382" s="16"/>
      <c r="C382" s="16" t="s">
        <v>770</v>
      </c>
      <c r="D382" s="18"/>
      <c r="E382" s="17"/>
      <c r="F382" s="20">
        <f>Source!AN315</f>
        <v>1.93</v>
      </c>
      <c r="G382" s="19" t="str">
        <f>Source!DF315</f>
        <v>)*1,1</v>
      </c>
      <c r="H382" s="17">
        <f>Source!AV315</f>
        <v>1.0669999999999999</v>
      </c>
      <c r="I382" s="22">
        <f>ROUND((Source!AE315*Source!AV315)*Source!I315, 2)</f>
        <v>0</v>
      </c>
      <c r="J382" s="17">
        <f>IF(Source!BS315&lt;&gt; 0, Source!BS315, 1)</f>
        <v>26.39</v>
      </c>
      <c r="K382" s="22">
        <f>Source!R315</f>
        <v>0</v>
      </c>
      <c r="W382">
        <f>I382</f>
        <v>0</v>
      </c>
    </row>
    <row r="383" spans="1:35" ht="41.4" hidden="1" x14ac:dyDescent="0.3">
      <c r="A383" s="16" t="s">
        <v>478</v>
      </c>
      <c r="B383" s="16" t="str">
        <f>Source!F316</f>
        <v>1.1-1-3459</v>
      </c>
      <c r="C383" s="16" t="s">
        <v>475</v>
      </c>
      <c r="D383" s="18" t="str">
        <f>Source!H316</f>
        <v>шт.</v>
      </c>
      <c r="E383" s="17">
        <f>Source!I316</f>
        <v>0</v>
      </c>
      <c r="F383" s="20">
        <f>Source!AK316</f>
        <v>8.82</v>
      </c>
      <c r="G383" s="31" t="s">
        <v>3</v>
      </c>
      <c r="H383" s="17">
        <f>Source!AW316</f>
        <v>1.081</v>
      </c>
      <c r="I383" s="20">
        <f>ROUND((Source!AC316*Source!AW316)*Source!I316, 2)+ROUND((Source!AD316*Source!AV316)*Source!I316, 2)+ROUND((Source!AF316*Source!AV316)*Source!I316, 2)</f>
        <v>0</v>
      </c>
      <c r="J383" s="17">
        <f>IF(Source!BC316&lt;&gt; 0, Source!BC316, 1)</f>
        <v>9.01</v>
      </c>
      <c r="K383" s="20">
        <f>Source!O316</f>
        <v>0</v>
      </c>
      <c r="Q383">
        <f>ROUND((Source!DN316/100)*ROUND((Source!AF316*Source!AV316)*Source!I316, 2), 2)</f>
        <v>0</v>
      </c>
      <c r="R383">
        <f>Source!X316</f>
        <v>0</v>
      </c>
      <c r="S383">
        <f>ROUND((Source!DO316/100)*ROUND((Source!AF316*Source!AV316)*Source!I316, 2), 2)</f>
        <v>0</v>
      </c>
      <c r="T383">
        <f>Source!Y316</f>
        <v>0</v>
      </c>
      <c r="U383">
        <f>ROUND((175/100)*ROUND((Source!AE316*Source!AV316)*Source!I316, 2), 2)</f>
        <v>0</v>
      </c>
      <c r="V383">
        <f>ROUND((160/100)*ROUND(Source!CS316*Source!I316, 2), 2)</f>
        <v>0</v>
      </c>
      <c r="X383">
        <f>IF(Source!BI316&lt;=1,I383, 0)</f>
        <v>0</v>
      </c>
      <c r="Y383">
        <f>IF(Source!BI316=2,I383, 0)</f>
        <v>0</v>
      </c>
      <c r="Z383">
        <f>IF(Source!BI316=3,I383, 0)</f>
        <v>0</v>
      </c>
      <c r="AA383">
        <f>IF(Source!BI316=4,I383, 0)</f>
        <v>0</v>
      </c>
      <c r="AI383">
        <v>3</v>
      </c>
    </row>
    <row r="384" spans="1:35" ht="14.4" hidden="1" x14ac:dyDescent="0.3">
      <c r="A384" s="16"/>
      <c r="B384" s="16"/>
      <c r="C384" s="16" t="s">
        <v>771</v>
      </c>
      <c r="D384" s="18" t="s">
        <v>772</v>
      </c>
      <c r="E384" s="17">
        <f>Source!DN315</f>
        <v>112</v>
      </c>
      <c r="F384" s="20"/>
      <c r="G384" s="19"/>
      <c r="H384" s="17"/>
      <c r="I384" s="20">
        <f>SUM(Q378:Q383)</f>
        <v>0</v>
      </c>
      <c r="J384" s="17">
        <f>Source!BZ315</f>
        <v>92</v>
      </c>
      <c r="K384" s="20">
        <f>SUM(R378:R383)</f>
        <v>0</v>
      </c>
    </row>
    <row r="385" spans="1:35" ht="14.4" hidden="1" x14ac:dyDescent="0.3">
      <c r="A385" s="16"/>
      <c r="B385" s="16"/>
      <c r="C385" s="16" t="s">
        <v>773</v>
      </c>
      <c r="D385" s="18" t="s">
        <v>772</v>
      </c>
      <c r="E385" s="17">
        <f>Source!DO315</f>
        <v>70</v>
      </c>
      <c r="F385" s="20"/>
      <c r="G385" s="19"/>
      <c r="H385" s="17"/>
      <c r="I385" s="20">
        <f>SUM(S378:S384)</f>
        <v>0</v>
      </c>
      <c r="J385" s="17">
        <f>Source!CA315</f>
        <v>43</v>
      </c>
      <c r="K385" s="20">
        <f>SUM(T378:T384)</f>
        <v>0</v>
      </c>
    </row>
    <row r="386" spans="1:35" ht="14.4" hidden="1" x14ac:dyDescent="0.3">
      <c r="A386" s="16"/>
      <c r="B386" s="16"/>
      <c r="C386" s="16" t="s">
        <v>774</v>
      </c>
      <c r="D386" s="18" t="s">
        <v>772</v>
      </c>
      <c r="E386" s="17">
        <f>175</f>
        <v>175</v>
      </c>
      <c r="F386" s="20"/>
      <c r="G386" s="19"/>
      <c r="H386" s="17"/>
      <c r="I386" s="20">
        <f>SUM(U378:U385)</f>
        <v>0</v>
      </c>
      <c r="J386" s="17">
        <f>160</f>
        <v>160</v>
      </c>
      <c r="K386" s="20">
        <f>SUM(V378:V385)</f>
        <v>0</v>
      </c>
    </row>
    <row r="387" spans="1:35" ht="14.4" hidden="1" x14ac:dyDescent="0.3">
      <c r="A387" s="23"/>
      <c r="B387" s="23"/>
      <c r="C387" s="23" t="s">
        <v>775</v>
      </c>
      <c r="D387" s="24" t="s">
        <v>776</v>
      </c>
      <c r="E387" s="25">
        <f>Source!AQ315</f>
        <v>4.16</v>
      </c>
      <c r="F387" s="26"/>
      <c r="G387" s="27" t="str">
        <f>Source!DI315</f>
        <v>)*1,1</v>
      </c>
      <c r="H387" s="25">
        <f>Source!AV315</f>
        <v>1.0669999999999999</v>
      </c>
      <c r="I387" s="26">
        <f>Source!U315</f>
        <v>0</v>
      </c>
      <c r="J387" s="25"/>
      <c r="K387" s="26"/>
    </row>
    <row r="388" spans="1:35" ht="13.8" hidden="1" x14ac:dyDescent="0.25">
      <c r="C388" s="28" t="s">
        <v>777</v>
      </c>
      <c r="H388" s="41">
        <f>I380+I381+I384+I385+I386+SUM(I383:I383)</f>
        <v>0</v>
      </c>
      <c r="I388" s="41"/>
      <c r="J388" s="41">
        <f>K380+K381+K384+K385+K386+SUM(K383:K383)</f>
        <v>0</v>
      </c>
      <c r="K388" s="41"/>
      <c r="O388" s="29">
        <f>I380+I381+I384+I385+I386+SUM(I383:I383)</f>
        <v>0</v>
      </c>
      <c r="P388" s="29">
        <f>K380+K381+K384+K385+K386+SUM(K383:K383)</f>
        <v>0</v>
      </c>
      <c r="X388">
        <f>IF(Source!BI315&lt;=1,I380+I381+I384+I385+I386-0, 0)</f>
        <v>0</v>
      </c>
      <c r="Y388">
        <f>IF(Source!BI315=2,I380+I381+I384+I385+I386-0, 0)</f>
        <v>0</v>
      </c>
      <c r="Z388">
        <f>IF(Source!BI315=3,I380+I381+I384+I385+I386-0, 0)</f>
        <v>0</v>
      </c>
      <c r="AA388">
        <f>IF(Source!BI315=4,I380+I381+I384+I385+I386,0)</f>
        <v>0</v>
      </c>
    </row>
    <row r="389" spans="1:35" hidden="1" x14ac:dyDescent="0.25"/>
    <row r="390" spans="1:35" ht="69" hidden="1" x14ac:dyDescent="0.3">
      <c r="A390" s="16">
        <v>40</v>
      </c>
      <c r="B390" s="16" t="str">
        <f>Source!F321</f>
        <v>4.8-304-3</v>
      </c>
      <c r="C390" s="16" t="s">
        <v>444</v>
      </c>
      <c r="D390" s="18" t="str">
        <f>Source!H321</f>
        <v>1 комплект</v>
      </c>
      <c r="E390" s="17">
        <f>Source!I321</f>
        <v>0</v>
      </c>
      <c r="F390" s="20"/>
      <c r="G390" s="19"/>
      <c r="H390" s="17"/>
      <c r="I390" s="20"/>
      <c r="J390" s="17"/>
      <c r="K390" s="20"/>
      <c r="Q390">
        <f>ROUND((Source!DN321/100)*ROUND(Source!AF321*Source!I321, 2), 2)</f>
        <v>0</v>
      </c>
      <c r="R390">
        <f>Source!X321</f>
        <v>0</v>
      </c>
      <c r="S390">
        <f>ROUND((Source!DO321/100)*ROUND(Source!AF321*Source!I321, 2), 2)</f>
        <v>0</v>
      </c>
      <c r="T390">
        <f>Source!Y321</f>
        <v>0</v>
      </c>
      <c r="U390">
        <f>ROUND((175/100)*ROUND(Source!AE321*Source!I321, 2), 2)</f>
        <v>0</v>
      </c>
      <c r="V390">
        <f>ROUND((160/100)*ROUND(Source!CS321*Source!I321, 2), 2)</f>
        <v>0</v>
      </c>
      <c r="AI390">
        <v>0</v>
      </c>
    </row>
    <row r="391" spans="1:35" ht="14.4" hidden="1" x14ac:dyDescent="0.3">
      <c r="A391" s="16"/>
      <c r="B391" s="16"/>
      <c r="C391" s="16" t="s">
        <v>768</v>
      </c>
      <c r="D391" s="18"/>
      <c r="E391" s="17"/>
      <c r="F391" s="20">
        <f>Source!AO321</f>
        <v>72.5</v>
      </c>
      <c r="G391" s="19" t="str">
        <f>Source!DG321</f>
        <v>*1,2*1,1</v>
      </c>
      <c r="H391" s="17">
        <f>Source!AV321</f>
        <v>1</v>
      </c>
      <c r="I391" s="20">
        <f>ROUND(Source!AF321*Source!I321, 2)</f>
        <v>0</v>
      </c>
      <c r="J391" s="17">
        <f>IF(Source!BA321&lt;&gt; 0, Source!BA321, 1)</f>
        <v>26.39</v>
      </c>
      <c r="K391" s="20">
        <f>Source!S321</f>
        <v>0</v>
      </c>
      <c r="W391">
        <f>I391</f>
        <v>0</v>
      </c>
    </row>
    <row r="392" spans="1:35" ht="14.4" hidden="1" x14ac:dyDescent="0.3">
      <c r="A392" s="16"/>
      <c r="B392" s="16"/>
      <c r="C392" s="16" t="s">
        <v>769</v>
      </c>
      <c r="D392" s="18"/>
      <c r="E392" s="17"/>
      <c r="F392" s="20">
        <f>Source!AM321</f>
        <v>1.42</v>
      </c>
      <c r="G392" s="19" t="str">
        <f>Source!DE321</f>
        <v>*1,2*1,1</v>
      </c>
      <c r="H392" s="17">
        <f>Source!AV321</f>
        <v>1</v>
      </c>
      <c r="I392" s="20">
        <f>ROUND(Source!AD321*Source!I321, 2)</f>
        <v>0</v>
      </c>
      <c r="J392" s="17">
        <f>IF(Source!BB321&lt;&gt; 0, Source!BB321, 1)</f>
        <v>8.18</v>
      </c>
      <c r="K392" s="20">
        <f>Source!Q321</f>
        <v>0</v>
      </c>
    </row>
    <row r="393" spans="1:35" ht="14.4" hidden="1" x14ac:dyDescent="0.3">
      <c r="A393" s="16"/>
      <c r="B393" s="16"/>
      <c r="C393" s="16" t="s">
        <v>770</v>
      </c>
      <c r="D393" s="18"/>
      <c r="E393" s="17"/>
      <c r="F393" s="20">
        <f>Source!AN321</f>
        <v>0.19</v>
      </c>
      <c r="G393" s="19" t="str">
        <f>Source!DF321</f>
        <v>*1,2*1,1</v>
      </c>
      <c r="H393" s="17">
        <f>Source!AV321</f>
        <v>1</v>
      </c>
      <c r="I393" s="22">
        <f>ROUND(Source!AE321*Source!I321, 2)</f>
        <v>0</v>
      </c>
      <c r="J393" s="17">
        <f>IF(Source!BS321&lt;&gt; 0, Source!BS321, 1)</f>
        <v>26.39</v>
      </c>
      <c r="K393" s="22">
        <f>Source!R321</f>
        <v>0</v>
      </c>
      <c r="W393">
        <f>I393</f>
        <v>0</v>
      </c>
    </row>
    <row r="394" spans="1:35" ht="14.4" hidden="1" x14ac:dyDescent="0.3">
      <c r="A394" s="16"/>
      <c r="B394" s="16"/>
      <c r="C394" s="16" t="s">
        <v>780</v>
      </c>
      <c r="D394" s="18"/>
      <c r="E394" s="17"/>
      <c r="F394" s="20">
        <f>Source!AL321</f>
        <v>11.8</v>
      </c>
      <c r="G394" s="19" t="str">
        <f>Source!DD321</f>
        <v/>
      </c>
      <c r="H394" s="17">
        <f>Source!AW321</f>
        <v>1</v>
      </c>
      <c r="I394" s="20">
        <f>ROUND(Source!AC321*Source!I321, 2)</f>
        <v>0</v>
      </c>
      <c r="J394" s="17">
        <f>IF(Source!BC321&lt;&gt; 0, Source!BC321, 1)</f>
        <v>7.8</v>
      </c>
      <c r="K394" s="20">
        <f>Source!P321</f>
        <v>0</v>
      </c>
    </row>
    <row r="395" spans="1:35" ht="96.6" hidden="1" x14ac:dyDescent="0.3">
      <c r="A395" s="16" t="s">
        <v>490</v>
      </c>
      <c r="B395" s="16" t="str">
        <f>Source!F322</f>
        <v>1.21-5-610</v>
      </c>
      <c r="C395" s="16" t="s">
        <v>492</v>
      </c>
      <c r="D395" s="18" t="str">
        <f>Source!H322</f>
        <v>КОМПЛЕКТ</v>
      </c>
      <c r="E395" s="17">
        <f>Source!I322</f>
        <v>0</v>
      </c>
      <c r="F395" s="20">
        <f>Source!AK322</f>
        <v>2531.73</v>
      </c>
      <c r="G395" s="31" t="s">
        <v>3</v>
      </c>
      <c r="H395" s="17">
        <f>Source!AW322</f>
        <v>1</v>
      </c>
      <c r="I395" s="20">
        <f>ROUND(Source!AC322*Source!I322, 2)+ROUND(Source!AD322*Source!I322, 2)+ROUND(Source!AF322*Source!I322, 2)</f>
        <v>0</v>
      </c>
      <c r="J395" s="17">
        <f>IF(Source!BC322&lt;&gt; 0, Source!BC322, 1)</f>
        <v>3.21</v>
      </c>
      <c r="K395" s="20">
        <f>Source!O322</f>
        <v>0</v>
      </c>
      <c r="Q395">
        <f>ROUND((Source!DN322/100)*ROUND(Source!AF322*Source!I322, 2), 2)</f>
        <v>0</v>
      </c>
      <c r="R395">
        <f>Source!X322</f>
        <v>0</v>
      </c>
      <c r="S395">
        <f>ROUND((Source!DO322/100)*ROUND(Source!AF322*Source!I322, 2), 2)</f>
        <v>0</v>
      </c>
      <c r="T395">
        <f>Source!Y322</f>
        <v>0</v>
      </c>
      <c r="U395">
        <f>ROUND((175/100)*ROUND(Source!AE322*Source!I322, 2), 2)</f>
        <v>0</v>
      </c>
      <c r="V395">
        <f>ROUND((160/100)*ROUND(Source!CS322*Source!I322, 2), 2)</f>
        <v>0</v>
      </c>
      <c r="X395">
        <f>IF(Source!BI322&lt;=1,I395, 0)</f>
        <v>0</v>
      </c>
      <c r="Y395">
        <f>IF(Source!BI322=2,I395, 0)</f>
        <v>0</v>
      </c>
      <c r="Z395">
        <f>IF(Source!BI322=3,I395, 0)</f>
        <v>0</v>
      </c>
      <c r="AA395">
        <f>IF(Source!BI322=4,I395, 0)</f>
        <v>0</v>
      </c>
      <c r="AI395">
        <v>3</v>
      </c>
    </row>
    <row r="396" spans="1:35" ht="14.4" hidden="1" x14ac:dyDescent="0.3">
      <c r="A396" s="16"/>
      <c r="B396" s="16"/>
      <c r="C396" s="16" t="s">
        <v>771</v>
      </c>
      <c r="D396" s="18" t="s">
        <v>772</v>
      </c>
      <c r="E396" s="17">
        <f>Source!DN321</f>
        <v>0</v>
      </c>
      <c r="F396" s="20"/>
      <c r="G396" s="19"/>
      <c r="H396" s="17"/>
      <c r="I396" s="20">
        <f>SUM(Q390:Q395)</f>
        <v>0</v>
      </c>
      <c r="J396" s="17">
        <f>Source!BZ321</f>
        <v>92</v>
      </c>
      <c r="K396" s="20">
        <f>SUM(R390:R395)</f>
        <v>0</v>
      </c>
    </row>
    <row r="397" spans="1:35" ht="14.4" hidden="1" x14ac:dyDescent="0.3">
      <c r="A397" s="16"/>
      <c r="B397" s="16"/>
      <c r="C397" s="16" t="s">
        <v>773</v>
      </c>
      <c r="D397" s="18" t="s">
        <v>772</v>
      </c>
      <c r="E397" s="17">
        <f>Source!DO321</f>
        <v>0</v>
      </c>
      <c r="F397" s="20"/>
      <c r="G397" s="19"/>
      <c r="H397" s="17"/>
      <c r="I397" s="20">
        <f>SUM(S390:S396)</f>
        <v>0</v>
      </c>
      <c r="J397" s="17">
        <f>Source!CA321</f>
        <v>43</v>
      </c>
      <c r="K397" s="20">
        <f>SUM(T390:T396)</f>
        <v>0</v>
      </c>
    </row>
    <row r="398" spans="1:35" ht="14.4" hidden="1" x14ac:dyDescent="0.3">
      <c r="A398" s="16"/>
      <c r="B398" s="16"/>
      <c r="C398" s="16" t="s">
        <v>774</v>
      </c>
      <c r="D398" s="18" t="s">
        <v>772</v>
      </c>
      <c r="E398" s="17">
        <f>175</f>
        <v>175</v>
      </c>
      <c r="F398" s="20"/>
      <c r="G398" s="19"/>
      <c r="H398" s="17"/>
      <c r="I398" s="20">
        <f>SUM(U390:U397)</f>
        <v>0</v>
      </c>
      <c r="J398" s="17">
        <f>160</f>
        <v>160</v>
      </c>
      <c r="K398" s="20">
        <f>SUM(V390:V397)</f>
        <v>0</v>
      </c>
    </row>
    <row r="399" spans="1:35" ht="14.4" hidden="1" x14ac:dyDescent="0.3">
      <c r="A399" s="23"/>
      <c r="B399" s="23"/>
      <c r="C399" s="23" t="s">
        <v>775</v>
      </c>
      <c r="D399" s="24" t="s">
        <v>776</v>
      </c>
      <c r="E399" s="25">
        <f>Source!AQ321</f>
        <v>5</v>
      </c>
      <c r="F399" s="26"/>
      <c r="G399" s="27" t="str">
        <f>Source!DI321</f>
        <v>*1,2*1,1</v>
      </c>
      <c r="H399" s="25">
        <f>Source!AV321</f>
        <v>1</v>
      </c>
      <c r="I399" s="26">
        <f>Source!U321</f>
        <v>0</v>
      </c>
      <c r="J399" s="25"/>
      <c r="K399" s="26"/>
    </row>
    <row r="400" spans="1:35" ht="13.8" hidden="1" x14ac:dyDescent="0.25">
      <c r="C400" s="28" t="s">
        <v>777</v>
      </c>
      <c r="H400" s="41">
        <f>I391+I392+I394+I396+I397+I398+SUM(I395:I395)</f>
        <v>0</v>
      </c>
      <c r="I400" s="41"/>
      <c r="J400" s="41">
        <f>K391+K392+K394+K396+K397+K398+SUM(K395:K395)</f>
        <v>0</v>
      </c>
      <c r="K400" s="41"/>
      <c r="O400" s="29">
        <f>I391+I392+I394+I396+I397+I398+SUM(I395:I395)</f>
        <v>0</v>
      </c>
      <c r="P400" s="29">
        <f>K391+K392+K394+K396+K397+K398+SUM(K395:K395)</f>
        <v>0</v>
      </c>
      <c r="X400">
        <f>IF(Source!BI321&lt;=1,I391+I392+I394+I396+I397+I398-0, 0)</f>
        <v>0</v>
      </c>
      <c r="Y400">
        <f>IF(Source!BI321=2,I391+I392+I394+I396+I397+I398-0, 0)</f>
        <v>0</v>
      </c>
      <c r="Z400">
        <f>IF(Source!BI321=3,I391+I392+I394+I396+I397+I398-0, 0)</f>
        <v>0</v>
      </c>
      <c r="AA400">
        <f>IF(Source!BI321=4,I391+I392+I394+I396+I397+I398,0)</f>
        <v>0</v>
      </c>
    </row>
    <row r="401" spans="1:43" hidden="1" x14ac:dyDescent="0.25"/>
    <row r="402" spans="1:43" hidden="1" x14ac:dyDescent="0.25"/>
    <row r="403" spans="1:43" ht="13.8" hidden="1" x14ac:dyDescent="0.25">
      <c r="A403" s="40" t="str">
        <f>CONCATENATE("Итого по разделу: ",IF(Source!G341&lt;&gt;"Новый раздел", Source!G341, ""))</f>
        <v>Итого по разделу: Прокладка кабеля в земле. Монтажные работы.</v>
      </c>
      <c r="B403" s="40"/>
      <c r="C403" s="40"/>
      <c r="D403" s="40"/>
      <c r="E403" s="40"/>
      <c r="F403" s="40"/>
      <c r="G403" s="40"/>
      <c r="H403" s="38">
        <f>SUM(O273:O402)</f>
        <v>0</v>
      </c>
      <c r="I403" s="39"/>
      <c r="J403" s="38">
        <f>SUM(P273:P402)</f>
        <v>0</v>
      </c>
      <c r="K403" s="39"/>
    </row>
    <row r="404" spans="1:43" hidden="1" x14ac:dyDescent="0.25">
      <c r="A404" t="s">
        <v>778</v>
      </c>
      <c r="H404">
        <f>SUM(AC273:AC403)</f>
        <v>0</v>
      </c>
      <c r="J404">
        <f>SUM(AD273:AD403)</f>
        <v>0</v>
      </c>
    </row>
    <row r="405" spans="1:43" hidden="1" x14ac:dyDescent="0.25">
      <c r="A405" t="s">
        <v>779</v>
      </c>
      <c r="H405">
        <f>SUM(AE273:AE404)</f>
        <v>0</v>
      </c>
      <c r="J405">
        <f>SUM(AF273:AF404)</f>
        <v>0</v>
      </c>
    </row>
    <row r="406" spans="1:43" hidden="1" x14ac:dyDescent="0.25"/>
    <row r="407" spans="1:43" ht="13.8" x14ac:dyDescent="0.25">
      <c r="A407" s="40" t="str">
        <f>CONCATENATE("Итого по локальной смете: ",IF(Source!G371&lt;&gt;"Новая локальная смета", Source!G371, ""))</f>
        <v>Итого по локальной смете: Прокладка КЛ-10кВ в земле</v>
      </c>
      <c r="B407" s="40"/>
      <c r="C407" s="40"/>
      <c r="D407" s="40"/>
      <c r="E407" s="40"/>
      <c r="F407" s="40"/>
      <c r="G407" s="40"/>
      <c r="H407" s="38">
        <f>SUM(O28:O406)</f>
        <v>220.44</v>
      </c>
      <c r="I407" s="39"/>
      <c r="J407" s="38">
        <f>SUM(P28:P406)</f>
        <v>2427.38</v>
      </c>
      <c r="K407" s="39"/>
    </row>
    <row r="408" spans="1:43" hidden="1" x14ac:dyDescent="0.25">
      <c r="A408" t="s">
        <v>778</v>
      </c>
      <c r="H408">
        <f>SUM(AC28:AC407)</f>
        <v>0</v>
      </c>
      <c r="J408">
        <f>SUM(AD28:AD407)</f>
        <v>0</v>
      </c>
    </row>
    <row r="409" spans="1:43" hidden="1" x14ac:dyDescent="0.25">
      <c r="A409" t="s">
        <v>779</v>
      </c>
      <c r="H409">
        <f>SUM(AE28:AE408)</f>
        <v>0</v>
      </c>
      <c r="J409">
        <f>SUM(AF28:AF408)</f>
        <v>0</v>
      </c>
    </row>
    <row r="411" spans="1:43" ht="69" x14ac:dyDescent="0.25">
      <c r="A411" s="40" t="str">
        <f>CONCATENATE("Итого по смете: ",IF(Source!G403&lt;&gt;"Новый объект", Source!G403,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411" s="40"/>
      <c r="C411" s="40"/>
      <c r="D411" s="40"/>
      <c r="E411" s="40"/>
      <c r="F411" s="40"/>
      <c r="G411" s="40"/>
      <c r="H411" s="38">
        <f>SUM(O1:O410)</f>
        <v>220.44</v>
      </c>
      <c r="I411" s="39"/>
      <c r="J411" s="38">
        <f>SUM(P1:P410)</f>
        <v>2427.38</v>
      </c>
      <c r="K411" s="39"/>
      <c r="AQ411" s="30" t="str">
        <f>CONCATENATE("Итого по смете: ",IF(Source!G403&lt;&gt;"Новый объект", Source!G403,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412" spans="1:43" hidden="1" x14ac:dyDescent="0.25">
      <c r="A412" t="s">
        <v>778</v>
      </c>
      <c r="H412">
        <f>SUM(AC1:AC411)</f>
        <v>0</v>
      </c>
      <c r="J412">
        <f>SUM(AD1:AD411)</f>
        <v>0</v>
      </c>
    </row>
    <row r="413" spans="1:43" hidden="1" x14ac:dyDescent="0.25">
      <c r="A413" t="s">
        <v>779</v>
      </c>
      <c r="H413">
        <f>SUM(AE1:AE412)</f>
        <v>0</v>
      </c>
      <c r="J413">
        <f>SUM(AF1:AF412)</f>
        <v>0</v>
      </c>
    </row>
    <row r="416" spans="1:43" ht="13.8" x14ac:dyDescent="0.25">
      <c r="A416" s="35" t="s">
        <v>785</v>
      </c>
      <c r="B416" s="35"/>
      <c r="C416" s="34" t="str">
        <f>IF(Source!AC12&lt;&gt;"", Source!AC12," ")</f>
        <v>Инженер-сметчик I категории</v>
      </c>
      <c r="D416" s="34"/>
      <c r="E416" s="34"/>
      <c r="F416" s="34"/>
      <c r="G416" s="34"/>
      <c r="H416" s="36" t="str">
        <f>IF(Source!AB12&lt;&gt;"", Source!AB12," ")</f>
        <v>Калинкина А.А.</v>
      </c>
      <c r="I416" s="36"/>
      <c r="J416" s="36"/>
      <c r="K416" s="36"/>
    </row>
    <row r="417" spans="1:11" ht="13.8" x14ac:dyDescent="0.25">
      <c r="A417" s="9"/>
      <c r="B417" s="9"/>
      <c r="C417" s="37" t="s">
        <v>786</v>
      </c>
      <c r="D417" s="37"/>
      <c r="E417" s="37"/>
      <c r="F417" s="37"/>
      <c r="G417" s="37"/>
      <c r="H417" s="9"/>
      <c r="I417" s="9"/>
      <c r="J417" s="9"/>
      <c r="K417" s="9"/>
    </row>
    <row r="418" spans="1:11" ht="13.8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</row>
    <row r="419" spans="1:11" ht="13.8" x14ac:dyDescent="0.25">
      <c r="A419" s="35" t="s">
        <v>787</v>
      </c>
      <c r="B419" s="35"/>
      <c r="C419" s="34" t="str">
        <f>IF(Source!AE12&lt;&gt;"", Source!AE12," ")</f>
        <v xml:space="preserve"> </v>
      </c>
      <c r="D419" s="34"/>
      <c r="E419" s="34"/>
      <c r="F419" s="34"/>
      <c r="G419" s="34"/>
      <c r="H419" s="36" t="str">
        <f>IF(Source!AD12&lt;&gt;"", Source!AD12," ")</f>
        <v xml:space="preserve"> </v>
      </c>
      <c r="I419" s="36"/>
      <c r="J419" s="36"/>
      <c r="K419" s="36"/>
    </row>
    <row r="420" spans="1:11" ht="13.8" x14ac:dyDescent="0.25">
      <c r="A420" s="9"/>
      <c r="B420" s="9"/>
      <c r="C420" s="37" t="s">
        <v>786</v>
      </c>
      <c r="D420" s="37"/>
      <c r="E420" s="37"/>
      <c r="F420" s="37"/>
      <c r="G420" s="37"/>
      <c r="H420" s="9"/>
      <c r="I420" s="9"/>
      <c r="J420" s="9"/>
      <c r="K420" s="9"/>
    </row>
  </sheetData>
  <mergeCells count="116">
    <mergeCell ref="J2:K2"/>
    <mergeCell ref="A12:K12"/>
    <mergeCell ref="A14:K14"/>
    <mergeCell ref="F16:H16"/>
    <mergeCell ref="F17:H17"/>
    <mergeCell ref="F18:H18"/>
    <mergeCell ref="F19:H19"/>
    <mergeCell ref="A3:K3"/>
    <mergeCell ref="A4:K4"/>
    <mergeCell ref="A6:K6"/>
    <mergeCell ref="A7:K7"/>
    <mergeCell ref="A9:K9"/>
    <mergeCell ref="A11:K11"/>
    <mergeCell ref="A28:K28"/>
    <mergeCell ref="A30:K30"/>
    <mergeCell ref="H40:I40"/>
    <mergeCell ref="J40:K40"/>
    <mergeCell ref="H51:I51"/>
    <mergeCell ref="J51:K51"/>
    <mergeCell ref="F20:H20"/>
    <mergeCell ref="F21:H21"/>
    <mergeCell ref="F22:H22"/>
    <mergeCell ref="F23:H23"/>
    <mergeCell ref="A24:K24"/>
    <mergeCell ref="B67:J67"/>
    <mergeCell ref="H74:I74"/>
    <mergeCell ref="J74:K74"/>
    <mergeCell ref="H82:I82"/>
    <mergeCell ref="J82:K82"/>
    <mergeCell ref="H93:I93"/>
    <mergeCell ref="J93:K93"/>
    <mergeCell ref="H58:I58"/>
    <mergeCell ref="J58:K58"/>
    <mergeCell ref="J61:K61"/>
    <mergeCell ref="H61:I61"/>
    <mergeCell ref="A61:G61"/>
    <mergeCell ref="A65:K65"/>
    <mergeCell ref="H134:I134"/>
    <mergeCell ref="J134:K134"/>
    <mergeCell ref="J137:K137"/>
    <mergeCell ref="H137:I137"/>
    <mergeCell ref="A137:G137"/>
    <mergeCell ref="A141:K141"/>
    <mergeCell ref="H104:I104"/>
    <mergeCell ref="J104:K104"/>
    <mergeCell ref="H115:I115"/>
    <mergeCell ref="J115:K115"/>
    <mergeCell ref="H126:I126"/>
    <mergeCell ref="J126:K126"/>
    <mergeCell ref="H190:I190"/>
    <mergeCell ref="J190:K190"/>
    <mergeCell ref="H201:I201"/>
    <mergeCell ref="J201:K201"/>
    <mergeCell ref="H213:I213"/>
    <mergeCell ref="J213:K213"/>
    <mergeCell ref="B143:J143"/>
    <mergeCell ref="H155:I155"/>
    <mergeCell ref="J155:K155"/>
    <mergeCell ref="H168:I168"/>
    <mergeCell ref="J168:K168"/>
    <mergeCell ref="H177:I177"/>
    <mergeCell ref="J177:K177"/>
    <mergeCell ref="A269:G269"/>
    <mergeCell ref="A273:K273"/>
    <mergeCell ref="B239:J239"/>
    <mergeCell ref="H247:I247"/>
    <mergeCell ref="J247:K247"/>
    <mergeCell ref="H256:I256"/>
    <mergeCell ref="J256:K256"/>
    <mergeCell ref="H224:I224"/>
    <mergeCell ref="J224:K224"/>
    <mergeCell ref="H237:I237"/>
    <mergeCell ref="J237:K237"/>
    <mergeCell ref="H284:I284"/>
    <mergeCell ref="J284:K284"/>
    <mergeCell ref="H296:I296"/>
    <mergeCell ref="J296:K296"/>
    <mergeCell ref="H308:I308"/>
    <mergeCell ref="J308:K308"/>
    <mergeCell ref="H266:I266"/>
    <mergeCell ref="J266:K266"/>
    <mergeCell ref="J269:K269"/>
    <mergeCell ref="H269:I269"/>
    <mergeCell ref="H348:I348"/>
    <mergeCell ref="J348:K348"/>
    <mergeCell ref="H352:I352"/>
    <mergeCell ref="J352:K352"/>
    <mergeCell ref="H364:I364"/>
    <mergeCell ref="J364:K364"/>
    <mergeCell ref="H320:I320"/>
    <mergeCell ref="J320:K320"/>
    <mergeCell ref="H324:I324"/>
    <mergeCell ref="J324:K324"/>
    <mergeCell ref="H336:I336"/>
    <mergeCell ref="J336:K336"/>
    <mergeCell ref="J403:K403"/>
    <mergeCell ref="H403:I403"/>
    <mergeCell ref="A403:G403"/>
    <mergeCell ref="J407:K407"/>
    <mergeCell ref="H407:I407"/>
    <mergeCell ref="A407:G407"/>
    <mergeCell ref="H376:I376"/>
    <mergeCell ref="J376:K376"/>
    <mergeCell ref="H388:I388"/>
    <mergeCell ref="J388:K388"/>
    <mergeCell ref="H400:I400"/>
    <mergeCell ref="J400:K400"/>
    <mergeCell ref="A419:B419"/>
    <mergeCell ref="H419:K419"/>
    <mergeCell ref="C420:G420"/>
    <mergeCell ref="J411:K411"/>
    <mergeCell ref="H411:I411"/>
    <mergeCell ref="A411:G411"/>
    <mergeCell ref="A416:B416"/>
    <mergeCell ref="H416:K416"/>
    <mergeCell ref="C417:G417"/>
  </mergeCells>
  <pageMargins left="0.4" right="0.2" top="0.2" bottom="0.4" header="0.2" footer="0.2"/>
  <pageSetup paperSize="9" scale="72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41"/>
  <sheetViews>
    <sheetView topLeftCell="A277" workbookViewId="0">
      <selection activeCell="I291" sqref="I291:I438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5">
      <c r="A12" s="1">
        <v>1</v>
      </c>
      <c r="B12" s="1">
        <v>436</v>
      </c>
      <c r="C12" s="1">
        <v>0</v>
      </c>
      <c r="D12" s="1">
        <f>ROW(A403)</f>
        <v>403</v>
      </c>
      <c r="E12" s="1">
        <v>0</v>
      </c>
      <c r="F12" s="1" t="s">
        <v>4</v>
      </c>
      <c r="G12" s="1" t="s">
        <v>731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B403</f>
        <v>436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8" s="2"/>
      <c r="I18" s="2"/>
      <c r="J18" s="2"/>
      <c r="K18" s="2"/>
      <c r="L18" s="2"/>
      <c r="M18" s="2"/>
      <c r="N18" s="2"/>
      <c r="O18" s="2">
        <f t="shared" ref="O18:AT18" si="1">O403</f>
        <v>1275.8900000000001</v>
      </c>
      <c r="P18" s="2">
        <f t="shared" si="1"/>
        <v>523.28</v>
      </c>
      <c r="Q18" s="2">
        <f t="shared" si="1"/>
        <v>0</v>
      </c>
      <c r="R18" s="2">
        <f t="shared" si="1"/>
        <v>0</v>
      </c>
      <c r="S18" s="2">
        <f t="shared" si="1"/>
        <v>752.61</v>
      </c>
      <c r="T18" s="2">
        <f t="shared" si="1"/>
        <v>0</v>
      </c>
      <c r="U18" s="2">
        <f t="shared" si="1"/>
        <v>2.712996</v>
      </c>
      <c r="V18" s="2">
        <f t="shared" si="1"/>
        <v>0</v>
      </c>
      <c r="W18" s="2">
        <f t="shared" si="1"/>
        <v>0</v>
      </c>
      <c r="X18" s="2">
        <f t="shared" si="1"/>
        <v>790.24</v>
      </c>
      <c r="Y18" s="2">
        <f t="shared" si="1"/>
        <v>361.25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2427.38</v>
      </c>
      <c r="AS18" s="2">
        <f t="shared" si="1"/>
        <v>2427.38</v>
      </c>
      <c r="AT18" s="2">
        <f t="shared" si="1"/>
        <v>0</v>
      </c>
      <c r="AU18" s="2">
        <f t="shared" ref="AU18:BZ18" si="2">AU403</f>
        <v>0</v>
      </c>
      <c r="AV18" s="2">
        <f t="shared" si="2"/>
        <v>523.28</v>
      </c>
      <c r="AW18" s="2">
        <f t="shared" si="2"/>
        <v>523.28</v>
      </c>
      <c r="AX18" s="2">
        <f t="shared" si="2"/>
        <v>0</v>
      </c>
      <c r="AY18" s="2">
        <f t="shared" si="2"/>
        <v>523.28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CA403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DG403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EM403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FS403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ROW(A371)</f>
        <v>371</v>
      </c>
      <c r="E20" s="1"/>
      <c r="F20" s="1" t="s">
        <v>22</v>
      </c>
      <c r="G20" s="1" t="s">
        <v>23</v>
      </c>
      <c r="H20" s="1" t="s">
        <v>3</v>
      </c>
      <c r="I20" s="1">
        <v>0</v>
      </c>
      <c r="J20" s="1" t="s">
        <v>24</v>
      </c>
      <c r="K20" s="1">
        <v>-1</v>
      </c>
      <c r="L20" s="1" t="s">
        <v>22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B371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02-01-02</v>
      </c>
      <c r="G22" s="2" t="str">
        <f t="shared" si="7"/>
        <v>Прокладка КЛ-10кВ в земле</v>
      </c>
      <c r="H22" s="2"/>
      <c r="I22" s="2"/>
      <c r="J22" s="2"/>
      <c r="K22" s="2"/>
      <c r="L22" s="2"/>
      <c r="M22" s="2"/>
      <c r="N22" s="2"/>
      <c r="O22" s="2">
        <f t="shared" ref="O22:AT22" si="8">O371</f>
        <v>1275.8900000000001</v>
      </c>
      <c r="P22" s="2">
        <f t="shared" si="8"/>
        <v>523.28</v>
      </c>
      <c r="Q22" s="2">
        <f t="shared" si="8"/>
        <v>0</v>
      </c>
      <c r="R22" s="2">
        <f t="shared" si="8"/>
        <v>0</v>
      </c>
      <c r="S22" s="2">
        <f t="shared" si="8"/>
        <v>752.61</v>
      </c>
      <c r="T22" s="2">
        <f t="shared" si="8"/>
        <v>0</v>
      </c>
      <c r="U22" s="2">
        <f t="shared" si="8"/>
        <v>2.712996</v>
      </c>
      <c r="V22" s="2">
        <f t="shared" si="8"/>
        <v>0</v>
      </c>
      <c r="W22" s="2">
        <f t="shared" si="8"/>
        <v>0</v>
      </c>
      <c r="X22" s="2">
        <f t="shared" si="8"/>
        <v>790.24</v>
      </c>
      <c r="Y22" s="2">
        <f t="shared" si="8"/>
        <v>361.25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2427.38</v>
      </c>
      <c r="AS22" s="2">
        <f t="shared" si="8"/>
        <v>2427.38</v>
      </c>
      <c r="AT22" s="2">
        <f t="shared" si="8"/>
        <v>0</v>
      </c>
      <c r="AU22" s="2">
        <f t="shared" ref="AU22:BZ22" si="9">AU371</f>
        <v>0</v>
      </c>
      <c r="AV22" s="2">
        <f t="shared" si="9"/>
        <v>523.28</v>
      </c>
      <c r="AW22" s="2">
        <f t="shared" si="9"/>
        <v>523.28</v>
      </c>
      <c r="AX22" s="2">
        <f t="shared" si="9"/>
        <v>0</v>
      </c>
      <c r="AY22" s="2">
        <f t="shared" si="9"/>
        <v>523.28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CA371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DG371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EM371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FS371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25</v>
      </c>
      <c r="G24" s="1" t="s">
        <v>26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Разборка покрытий</v>
      </c>
      <c r="H26" s="2"/>
      <c r="I26" s="2"/>
      <c r="J26" s="2"/>
      <c r="K26" s="2"/>
      <c r="L26" s="2"/>
      <c r="M26" s="2"/>
      <c r="N26" s="2"/>
      <c r="O26" s="2">
        <f t="shared" ref="O26:AT26" si="15">O36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D28">
        <f>ROW(EtalonRes!A5)</f>
        <v>5</v>
      </c>
      <c r="E28" t="s">
        <v>27</v>
      </c>
      <c r="F28" t="s">
        <v>28</v>
      </c>
      <c r="G28" t="s">
        <v>29</v>
      </c>
      <c r="H28" t="s">
        <v>30</v>
      </c>
      <c r="J28">
        <v>0</v>
      </c>
      <c r="K28">
        <f>ROUND(ROUND(((178.46)*0.04+14.22*0.13+0*0.06+0*0.1)/100,4),9)</f>
        <v>8.9899999999999994E-2</v>
      </c>
      <c r="O28">
        <f t="shared" ref="O28:O34" si="21">ROUND(CP28,2)</f>
        <v>0</v>
      </c>
      <c r="P28">
        <f t="shared" ref="P28:P34" si="22">ROUND(CQ28*I28,2)</f>
        <v>0</v>
      </c>
      <c r="Q28">
        <f t="shared" ref="Q28:Q34" si="23">ROUND(CR28*I28,2)</f>
        <v>0</v>
      </c>
      <c r="R28">
        <f t="shared" ref="R28:R34" si="24">ROUND(CS28*I28,2)</f>
        <v>0</v>
      </c>
      <c r="S28">
        <f t="shared" ref="S28:S34" si="25">ROUND(CT28*I28,2)</f>
        <v>0</v>
      </c>
      <c r="T28">
        <f t="shared" ref="T28:T34" si="26">ROUND(CU28*I28,2)</f>
        <v>0</v>
      </c>
      <c r="U28">
        <f t="shared" ref="U28:U34" si="27">CV28*I28</f>
        <v>0</v>
      </c>
      <c r="V28">
        <f t="shared" ref="V28:V34" si="28">CW28*I28</f>
        <v>0</v>
      </c>
      <c r="W28">
        <f t="shared" ref="W28:W34" si="29">ROUND(CX28*I28,2)</f>
        <v>0</v>
      </c>
      <c r="X28">
        <f t="shared" ref="X28:Y34" si="30">ROUND(CY28,2)</f>
        <v>0</v>
      </c>
      <c r="Y28">
        <f t="shared" si="30"/>
        <v>0</v>
      </c>
      <c r="AA28">
        <v>76023113</v>
      </c>
      <c r="AB28">
        <f t="shared" ref="AB28:AB34" si="31">ROUND((AC28+AD28+AF28),6)</f>
        <v>4044.2930000000001</v>
      </c>
      <c r="AC28">
        <f t="shared" ref="AC28:AC34" si="32">ROUND((ES28),6)</f>
        <v>0</v>
      </c>
      <c r="AD28">
        <f t="shared" ref="AD28:AF30" si="33">ROUND(((ET28*1.1)),6)</f>
        <v>2187.5479999999998</v>
      </c>
      <c r="AE28">
        <f t="shared" si="33"/>
        <v>560.72500000000002</v>
      </c>
      <c r="AF28">
        <f t="shared" si="33"/>
        <v>1856.7449999999999</v>
      </c>
      <c r="AG28">
        <f t="shared" ref="AG28:AG34" si="34">ROUND((AP28),6)</f>
        <v>0</v>
      </c>
      <c r="AH28">
        <f t="shared" ref="AH28:AI30" si="35">((EW28*1.1))</f>
        <v>170.5</v>
      </c>
      <c r="AI28">
        <f t="shared" si="35"/>
        <v>0</v>
      </c>
      <c r="AJ28">
        <f t="shared" ref="AJ28:AJ34" si="36">(AS28)</f>
        <v>0</v>
      </c>
      <c r="AK28">
        <v>3676.63</v>
      </c>
      <c r="AL28">
        <v>0</v>
      </c>
      <c r="AM28">
        <v>1988.68</v>
      </c>
      <c r="AN28">
        <v>509.75</v>
      </c>
      <c r="AO28">
        <v>1687.95</v>
      </c>
      <c r="AP28">
        <v>0</v>
      </c>
      <c r="AQ28">
        <v>155</v>
      </c>
      <c r="AR28">
        <v>0</v>
      </c>
      <c r="AS28">
        <v>0</v>
      </c>
      <c r="AT28">
        <v>70</v>
      </c>
      <c r="AU28">
        <v>41</v>
      </c>
      <c r="AV28">
        <v>1.0469999999999999</v>
      </c>
      <c r="AW28">
        <v>1</v>
      </c>
      <c r="AZ28">
        <v>1</v>
      </c>
      <c r="BA28">
        <v>26.39</v>
      </c>
      <c r="BB28">
        <v>12.11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31</v>
      </c>
      <c r="BM28">
        <v>674</v>
      </c>
      <c r="BN28">
        <v>0</v>
      </c>
      <c r="BO28" t="s">
        <v>28</v>
      </c>
      <c r="BP28">
        <v>1</v>
      </c>
      <c r="BQ28">
        <v>60</v>
      </c>
      <c r="BR28">
        <v>0</v>
      </c>
      <c r="BS28">
        <v>26.39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732</v>
      </c>
      <c r="CO28">
        <v>0</v>
      </c>
      <c r="CP28">
        <f t="shared" ref="CP28:CP34" si="37">(P28+Q28+S28)</f>
        <v>0</v>
      </c>
      <c r="CQ28">
        <f t="shared" ref="CQ28:CQ34" si="38">(AC28*BC28*AW28)</f>
        <v>0</v>
      </c>
      <c r="CR28">
        <f t="shared" ref="CR28:CR34" si="39">(AD28*BB28*AV28)</f>
        <v>27736.292975159991</v>
      </c>
      <c r="CS28">
        <f t="shared" ref="CS28:CS34" si="40">(AE28*BS28*AV28)</f>
        <v>15493.016789249999</v>
      </c>
      <c r="CT28">
        <f t="shared" ref="CT28:CT34" si="41">(AF28*BA28*AV28)</f>
        <v>51302.477075849994</v>
      </c>
      <c r="CU28">
        <f t="shared" ref="CU28:CU34" si="42">AG28</f>
        <v>0</v>
      </c>
      <c r="CV28">
        <f t="shared" ref="CV28:CV34" si="43">(AH28*AV28)</f>
        <v>178.51349999999999</v>
      </c>
      <c r="CW28">
        <f t="shared" ref="CW28:CX34" si="44">AI28</f>
        <v>0</v>
      </c>
      <c r="CX28">
        <f t="shared" si="44"/>
        <v>0</v>
      </c>
      <c r="CY28">
        <f t="shared" ref="CY28:CY34" si="45">S28*(BZ28/100)</f>
        <v>0</v>
      </c>
      <c r="CZ28">
        <f t="shared" ref="CZ28:CZ34" si="46">S28*(CA28/100)</f>
        <v>0</v>
      </c>
      <c r="DC28" t="s">
        <v>3</v>
      </c>
      <c r="DD28" t="s">
        <v>3</v>
      </c>
      <c r="DE28" t="s">
        <v>32</v>
      </c>
      <c r="DF28" t="s">
        <v>32</v>
      </c>
      <c r="DG28" t="s">
        <v>32</v>
      </c>
      <c r="DH28" t="s">
        <v>3</v>
      </c>
      <c r="DI28" t="s">
        <v>32</v>
      </c>
      <c r="DJ28" t="s">
        <v>32</v>
      </c>
      <c r="DK28" t="s">
        <v>3</v>
      </c>
      <c r="DL28" t="s">
        <v>3</v>
      </c>
      <c r="DM28" t="s">
        <v>3</v>
      </c>
      <c r="DN28">
        <v>80</v>
      </c>
      <c r="DO28">
        <v>55</v>
      </c>
      <c r="DP28">
        <v>1.0469999999999999</v>
      </c>
      <c r="DQ28">
        <v>1</v>
      </c>
      <c r="DU28">
        <v>1007</v>
      </c>
      <c r="DV28" t="s">
        <v>30</v>
      </c>
      <c r="DW28" t="s">
        <v>30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40136860</v>
      </c>
      <c r="EF28">
        <v>60</v>
      </c>
      <c r="EG28" t="s">
        <v>33</v>
      </c>
      <c r="EH28">
        <v>0</v>
      </c>
      <c r="EI28" t="s">
        <v>3</v>
      </c>
      <c r="EJ28">
        <v>1</v>
      </c>
      <c r="EK28">
        <v>674</v>
      </c>
      <c r="EL28" t="s">
        <v>34</v>
      </c>
      <c r="EM28" t="s">
        <v>35</v>
      </c>
      <c r="EO28" t="s">
        <v>36</v>
      </c>
      <c r="EQ28">
        <v>0</v>
      </c>
      <c r="ER28">
        <v>3676.63</v>
      </c>
      <c r="ES28">
        <v>0</v>
      </c>
      <c r="ET28">
        <v>1988.68</v>
      </c>
      <c r="EU28">
        <v>509.75</v>
      </c>
      <c r="EV28">
        <v>1687.95</v>
      </c>
      <c r="EW28">
        <v>155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80</v>
      </c>
      <c r="FY28">
        <v>55</v>
      </c>
      <c r="GA28" t="s">
        <v>3</v>
      </c>
      <c r="GD28">
        <v>0</v>
      </c>
      <c r="GF28">
        <v>-1864206143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4" si="47">ROUND(IF(AND(BH28=3,BI28=3,FS28&lt;&gt;0),P28,0),2)</f>
        <v>0</v>
      </c>
      <c r="GM28">
        <f t="shared" ref="GM28:GM34" si="48">ROUND(O28+X28+Y28+GK28,2)+GX28</f>
        <v>0</v>
      </c>
      <c r="GN28">
        <f t="shared" ref="GN28:GN34" si="49">IF(OR(BI28=0,BI28=1),GM28-GX28,0)</f>
        <v>0</v>
      </c>
      <c r="GO28">
        <f t="shared" ref="GO28:GO34" si="50">IF(BI28=2,GM28-GX28,0)</f>
        <v>0</v>
      </c>
      <c r="GP28">
        <f t="shared" ref="GP28:GP34" si="51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52">ROUND((GT28),6)</f>
        <v>0</v>
      </c>
      <c r="GW28">
        <v>1</v>
      </c>
      <c r="GX28">
        <f t="shared" ref="GX28:GX34" si="53">ROUND(HC28*I28,2)</f>
        <v>0</v>
      </c>
      <c r="HA28">
        <v>0</v>
      </c>
      <c r="HB28">
        <v>0</v>
      </c>
      <c r="HC28">
        <f t="shared" ref="HC28:HC34" si="54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D29">
        <f>ROW(EtalonRes!A9)</f>
        <v>9</v>
      </c>
      <c r="E29" t="s">
        <v>37</v>
      </c>
      <c r="F29" t="s">
        <v>38</v>
      </c>
      <c r="G29" t="s">
        <v>39</v>
      </c>
      <c r="H29" t="s">
        <v>30</v>
      </c>
      <c r="J29">
        <v>0</v>
      </c>
      <c r="K29">
        <f>ROUND(ROUND((14.22*0.17)/100,4),9)</f>
        <v>2.4199999999999999E-2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76023113</v>
      </c>
      <c r="AB29">
        <f t="shared" si="31"/>
        <v>3113.451</v>
      </c>
      <c r="AC29">
        <f t="shared" si="32"/>
        <v>0</v>
      </c>
      <c r="AD29">
        <f t="shared" si="33"/>
        <v>2426.2919999999999</v>
      </c>
      <c r="AE29">
        <f t="shared" si="33"/>
        <v>208.417</v>
      </c>
      <c r="AF29">
        <f t="shared" si="33"/>
        <v>687.15899999999999</v>
      </c>
      <c r="AG29">
        <f t="shared" si="34"/>
        <v>0</v>
      </c>
      <c r="AH29">
        <f t="shared" si="35"/>
        <v>54.45</v>
      </c>
      <c r="AI29">
        <f t="shared" si="35"/>
        <v>0</v>
      </c>
      <c r="AJ29">
        <f t="shared" si="36"/>
        <v>0</v>
      </c>
      <c r="AK29">
        <v>2830.41</v>
      </c>
      <c r="AL29">
        <v>0</v>
      </c>
      <c r="AM29">
        <v>2205.7199999999998</v>
      </c>
      <c r="AN29">
        <v>189.47</v>
      </c>
      <c r="AO29">
        <v>624.69000000000005</v>
      </c>
      <c r="AP29">
        <v>0</v>
      </c>
      <c r="AQ29">
        <v>49.5</v>
      </c>
      <c r="AR29">
        <v>0</v>
      </c>
      <c r="AS29">
        <v>0</v>
      </c>
      <c r="AT29">
        <v>70</v>
      </c>
      <c r="AU29">
        <v>41</v>
      </c>
      <c r="AV29">
        <v>1.0469999999999999</v>
      </c>
      <c r="AW29">
        <v>1</v>
      </c>
      <c r="AZ29">
        <v>1</v>
      </c>
      <c r="BA29">
        <v>26.39</v>
      </c>
      <c r="BB29">
        <v>8.81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40</v>
      </c>
      <c r="BM29">
        <v>674</v>
      </c>
      <c r="BN29">
        <v>0</v>
      </c>
      <c r="BO29" t="s">
        <v>38</v>
      </c>
      <c r="BP29">
        <v>1</v>
      </c>
      <c r="BQ29">
        <v>60</v>
      </c>
      <c r="BR29">
        <v>0</v>
      </c>
      <c r="BS29">
        <v>26.39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732</v>
      </c>
      <c r="CO29">
        <v>0</v>
      </c>
      <c r="CP29">
        <f t="shared" si="37"/>
        <v>0</v>
      </c>
      <c r="CQ29">
        <f t="shared" si="38"/>
        <v>0</v>
      </c>
      <c r="CR29">
        <f t="shared" si="39"/>
        <v>22380.287248439996</v>
      </c>
      <c r="CS29">
        <f t="shared" si="40"/>
        <v>5758.6304876100003</v>
      </c>
      <c r="CT29">
        <f t="shared" si="41"/>
        <v>18986.42993247</v>
      </c>
      <c r="CU29">
        <f t="shared" si="42"/>
        <v>0</v>
      </c>
      <c r="CV29">
        <f t="shared" si="43"/>
        <v>57.009149999999998</v>
      </c>
      <c r="CW29">
        <f t="shared" si="44"/>
        <v>0</v>
      </c>
      <c r="CX29">
        <f t="shared" si="44"/>
        <v>0</v>
      </c>
      <c r="CY29">
        <f t="shared" si="45"/>
        <v>0</v>
      </c>
      <c r="CZ29">
        <f t="shared" si="46"/>
        <v>0</v>
      </c>
      <c r="DC29" t="s">
        <v>3</v>
      </c>
      <c r="DD29" t="s">
        <v>3</v>
      </c>
      <c r="DE29" t="s">
        <v>32</v>
      </c>
      <c r="DF29" t="s">
        <v>32</v>
      </c>
      <c r="DG29" t="s">
        <v>32</v>
      </c>
      <c r="DH29" t="s">
        <v>3</v>
      </c>
      <c r="DI29" t="s">
        <v>32</v>
      </c>
      <c r="DJ29" t="s">
        <v>32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1.0469999999999999</v>
      </c>
      <c r="DQ29">
        <v>1</v>
      </c>
      <c r="DU29">
        <v>1007</v>
      </c>
      <c r="DV29" t="s">
        <v>30</v>
      </c>
      <c r="DW29" t="s">
        <v>30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40136860</v>
      </c>
      <c r="EF29">
        <v>60</v>
      </c>
      <c r="EG29" t="s">
        <v>33</v>
      </c>
      <c r="EH29">
        <v>0</v>
      </c>
      <c r="EI29" t="s">
        <v>3</v>
      </c>
      <c r="EJ29">
        <v>1</v>
      </c>
      <c r="EK29">
        <v>674</v>
      </c>
      <c r="EL29" t="s">
        <v>34</v>
      </c>
      <c r="EM29" t="s">
        <v>35</v>
      </c>
      <c r="EO29" t="s">
        <v>36</v>
      </c>
      <c r="EQ29">
        <v>0</v>
      </c>
      <c r="ER29">
        <v>2830.41</v>
      </c>
      <c r="ES29">
        <v>0</v>
      </c>
      <c r="ET29">
        <v>2205.7199999999998</v>
      </c>
      <c r="EU29">
        <v>189.47</v>
      </c>
      <c r="EV29">
        <v>624.69000000000005</v>
      </c>
      <c r="EW29">
        <v>49.5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-1152371480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7"/>
        <v>0</v>
      </c>
      <c r="GM29">
        <f t="shared" si="48"/>
        <v>0</v>
      </c>
      <c r="GN29">
        <f t="shared" si="49"/>
        <v>0</v>
      </c>
      <c r="GO29">
        <f t="shared" si="50"/>
        <v>0</v>
      </c>
      <c r="GP29">
        <f t="shared" si="51"/>
        <v>0</v>
      </c>
      <c r="GR29">
        <v>0</v>
      </c>
      <c r="GS29">
        <v>3</v>
      </c>
      <c r="GT29">
        <v>0</v>
      </c>
      <c r="GU29" t="s">
        <v>3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D30">
        <f>ROW(EtalonRes!A10)</f>
        <v>10</v>
      </c>
      <c r="E30" t="s">
        <v>3</v>
      </c>
      <c r="F30" t="s">
        <v>41</v>
      </c>
      <c r="G30" t="s">
        <v>42</v>
      </c>
      <c r="H30" t="s">
        <v>43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-1</v>
      </c>
      <c r="AB30">
        <f t="shared" si="31"/>
        <v>943.26099999999997</v>
      </c>
      <c r="AC30">
        <f t="shared" si="32"/>
        <v>0</v>
      </c>
      <c r="AD30">
        <f t="shared" si="33"/>
        <v>0</v>
      </c>
      <c r="AE30">
        <f t="shared" si="33"/>
        <v>0</v>
      </c>
      <c r="AF30">
        <f t="shared" si="33"/>
        <v>943.26099999999997</v>
      </c>
      <c r="AG30">
        <f t="shared" si="34"/>
        <v>0</v>
      </c>
      <c r="AH30">
        <f t="shared" si="35"/>
        <v>84.37</v>
      </c>
      <c r="AI30">
        <f t="shared" si="35"/>
        <v>0</v>
      </c>
      <c r="AJ30">
        <f t="shared" si="36"/>
        <v>0</v>
      </c>
      <c r="AK30">
        <v>857.51</v>
      </c>
      <c r="AL30">
        <v>0</v>
      </c>
      <c r="AM30">
        <v>0</v>
      </c>
      <c r="AN30">
        <v>0</v>
      </c>
      <c r="AO30">
        <v>857.51</v>
      </c>
      <c r="AP30">
        <v>0</v>
      </c>
      <c r="AQ30">
        <v>76.7</v>
      </c>
      <c r="AR30">
        <v>0</v>
      </c>
      <c r="AS30">
        <v>0</v>
      </c>
      <c r="AT30">
        <v>70</v>
      </c>
      <c r="AU30">
        <v>41</v>
      </c>
      <c r="AV30">
        <v>1.0469999999999999</v>
      </c>
      <c r="AW30">
        <v>1</v>
      </c>
      <c r="AZ30">
        <v>1</v>
      </c>
      <c r="BA30">
        <v>26.39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44</v>
      </c>
      <c r="BM30">
        <v>674</v>
      </c>
      <c r="BN30">
        <v>0</v>
      </c>
      <c r="BO30" t="s">
        <v>41</v>
      </c>
      <c r="BP30">
        <v>1</v>
      </c>
      <c r="BQ30">
        <v>60</v>
      </c>
      <c r="BR30">
        <v>0</v>
      </c>
      <c r="BS30">
        <v>26.39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70</v>
      </c>
      <c r="CA30">
        <v>41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732</v>
      </c>
      <c r="CO30">
        <v>0</v>
      </c>
      <c r="CP30">
        <f t="shared" si="37"/>
        <v>0</v>
      </c>
      <c r="CQ30">
        <f t="shared" si="38"/>
        <v>0</v>
      </c>
      <c r="CR30">
        <f t="shared" si="39"/>
        <v>0</v>
      </c>
      <c r="CS30">
        <f t="shared" si="40"/>
        <v>0</v>
      </c>
      <c r="CT30">
        <f t="shared" si="41"/>
        <v>26062.612706129999</v>
      </c>
      <c r="CU30">
        <f t="shared" si="42"/>
        <v>0</v>
      </c>
      <c r="CV30">
        <f t="shared" si="43"/>
        <v>88.335390000000004</v>
      </c>
      <c r="CW30">
        <f t="shared" si="44"/>
        <v>0</v>
      </c>
      <c r="CX30">
        <f t="shared" si="44"/>
        <v>0</v>
      </c>
      <c r="CY30">
        <f t="shared" si="45"/>
        <v>0</v>
      </c>
      <c r="CZ30">
        <f t="shared" si="46"/>
        <v>0</v>
      </c>
      <c r="DC30" t="s">
        <v>3</v>
      </c>
      <c r="DD30" t="s">
        <v>3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80</v>
      </c>
      <c r="DO30">
        <v>55</v>
      </c>
      <c r="DP30">
        <v>1.0469999999999999</v>
      </c>
      <c r="DQ30">
        <v>1</v>
      </c>
      <c r="DU30">
        <v>1003</v>
      </c>
      <c r="DV30" t="s">
        <v>43</v>
      </c>
      <c r="DW30" t="s">
        <v>43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40136860</v>
      </c>
      <c r="EF30">
        <v>60</v>
      </c>
      <c r="EG30" t="s">
        <v>33</v>
      </c>
      <c r="EH30">
        <v>0</v>
      </c>
      <c r="EI30" t="s">
        <v>3</v>
      </c>
      <c r="EJ30">
        <v>1</v>
      </c>
      <c r="EK30">
        <v>674</v>
      </c>
      <c r="EL30" t="s">
        <v>34</v>
      </c>
      <c r="EM30" t="s">
        <v>35</v>
      </c>
      <c r="EO30" t="s">
        <v>36</v>
      </c>
      <c r="EQ30">
        <v>1024</v>
      </c>
      <c r="ER30">
        <v>857.51</v>
      </c>
      <c r="ES30">
        <v>0</v>
      </c>
      <c r="ET30">
        <v>0</v>
      </c>
      <c r="EU30">
        <v>0</v>
      </c>
      <c r="EV30">
        <v>857.51</v>
      </c>
      <c r="EW30">
        <v>76.7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80</v>
      </c>
      <c r="FY30">
        <v>55</v>
      </c>
      <c r="GA30" t="s">
        <v>3</v>
      </c>
      <c r="GD30">
        <v>0</v>
      </c>
      <c r="GF30">
        <v>665913781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7"/>
        <v>0</v>
      </c>
      <c r="GM30">
        <f t="shared" si="48"/>
        <v>0</v>
      </c>
      <c r="GN30">
        <f t="shared" si="49"/>
        <v>0</v>
      </c>
      <c r="GO30">
        <f t="shared" si="50"/>
        <v>0</v>
      </c>
      <c r="GP30">
        <f t="shared" si="51"/>
        <v>0</v>
      </c>
      <c r="GR30">
        <v>0</v>
      </c>
      <c r="GS30">
        <v>3</v>
      </c>
      <c r="GT30">
        <v>0</v>
      </c>
      <c r="GU30" t="s">
        <v>3</v>
      </c>
      <c r="GV30">
        <f t="shared" si="52"/>
        <v>0</v>
      </c>
      <c r="GW30">
        <v>1</v>
      </c>
      <c r="GX30">
        <f t="shared" si="53"/>
        <v>0</v>
      </c>
      <c r="HA30">
        <v>0</v>
      </c>
      <c r="HB30">
        <v>0</v>
      </c>
      <c r="HC30">
        <f t="shared" si="54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D31">
        <f>ROW(EtalonRes!A11)</f>
        <v>11</v>
      </c>
      <c r="E31" t="s">
        <v>3</v>
      </c>
      <c r="F31" t="s">
        <v>45</v>
      </c>
      <c r="G31" t="s">
        <v>46</v>
      </c>
      <c r="H31" t="s">
        <v>47</v>
      </c>
      <c r="J31">
        <v>0</v>
      </c>
      <c r="K31">
        <f>ROUND(ROUND((0)/100,4),9)</f>
        <v>0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-1</v>
      </c>
      <c r="AB31">
        <f t="shared" si="31"/>
        <v>186.43</v>
      </c>
      <c r="AC31">
        <f t="shared" si="32"/>
        <v>0</v>
      </c>
      <c r="AD31">
        <f>ROUND((ET31),6)</f>
        <v>0</v>
      </c>
      <c r="AE31">
        <f>ROUND((EU31),6)</f>
        <v>0</v>
      </c>
      <c r="AF31">
        <f>ROUND((EV31),6)</f>
        <v>186.43</v>
      </c>
      <c r="AG31">
        <f t="shared" si="34"/>
        <v>0</v>
      </c>
      <c r="AH31">
        <f>(EW31)</f>
        <v>18.68</v>
      </c>
      <c r="AI31">
        <f>(EX31)</f>
        <v>0</v>
      </c>
      <c r="AJ31">
        <f t="shared" si="36"/>
        <v>0</v>
      </c>
      <c r="AK31">
        <v>186.43</v>
      </c>
      <c r="AL31">
        <v>0</v>
      </c>
      <c r="AM31">
        <v>0</v>
      </c>
      <c r="AN31">
        <v>0</v>
      </c>
      <c r="AO31">
        <v>186.43</v>
      </c>
      <c r="AP31">
        <v>0</v>
      </c>
      <c r="AQ31">
        <v>18.68</v>
      </c>
      <c r="AR31">
        <v>0</v>
      </c>
      <c r="AS31">
        <v>0</v>
      </c>
      <c r="AT31">
        <v>70</v>
      </c>
      <c r="AU31">
        <v>41</v>
      </c>
      <c r="AV31">
        <v>1.0469999999999999</v>
      </c>
      <c r="AW31">
        <v>1</v>
      </c>
      <c r="AZ31">
        <v>1</v>
      </c>
      <c r="BA31">
        <v>26.39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681</v>
      </c>
      <c r="BN31">
        <v>0</v>
      </c>
      <c r="BO31" t="s">
        <v>45</v>
      </c>
      <c r="BP31">
        <v>1</v>
      </c>
      <c r="BQ31">
        <v>60</v>
      </c>
      <c r="BR31">
        <v>0</v>
      </c>
      <c r="BS31">
        <v>26.39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0</v>
      </c>
      <c r="CQ31">
        <f t="shared" si="38"/>
        <v>0</v>
      </c>
      <c r="CR31">
        <f t="shared" si="39"/>
        <v>0</v>
      </c>
      <c r="CS31">
        <f t="shared" si="40"/>
        <v>0</v>
      </c>
      <c r="CT31">
        <f t="shared" si="41"/>
        <v>5151.1224218999996</v>
      </c>
      <c r="CU31">
        <f t="shared" si="42"/>
        <v>0</v>
      </c>
      <c r="CV31">
        <f t="shared" si="43"/>
        <v>19.557959999999998</v>
      </c>
      <c r="CW31">
        <f t="shared" si="44"/>
        <v>0</v>
      </c>
      <c r="CX31">
        <f t="shared" si="44"/>
        <v>0</v>
      </c>
      <c r="CY31">
        <f t="shared" si="45"/>
        <v>0</v>
      </c>
      <c r="CZ31">
        <f t="shared" si="46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1.0469999999999999</v>
      </c>
      <c r="DQ31">
        <v>1</v>
      </c>
      <c r="DU31">
        <v>1005</v>
      </c>
      <c r="DV31" t="s">
        <v>47</v>
      </c>
      <c r="DW31" t="s">
        <v>47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40136867</v>
      </c>
      <c r="EF31">
        <v>60</v>
      </c>
      <c r="EG31" t="s">
        <v>33</v>
      </c>
      <c r="EH31">
        <v>0</v>
      </c>
      <c r="EI31" t="s">
        <v>3</v>
      </c>
      <c r="EJ31">
        <v>1</v>
      </c>
      <c r="EK31">
        <v>681</v>
      </c>
      <c r="EL31" t="s">
        <v>49</v>
      </c>
      <c r="EM31" t="s">
        <v>50</v>
      </c>
      <c r="EO31" t="s">
        <v>3</v>
      </c>
      <c r="EQ31">
        <v>1024</v>
      </c>
      <c r="ER31">
        <v>186.43</v>
      </c>
      <c r="ES31">
        <v>0</v>
      </c>
      <c r="ET31">
        <v>0</v>
      </c>
      <c r="EU31">
        <v>0</v>
      </c>
      <c r="EV31">
        <v>186.43</v>
      </c>
      <c r="EW31">
        <v>18.68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-472037885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7"/>
        <v>0</v>
      </c>
      <c r="GM31">
        <f t="shared" si="48"/>
        <v>0</v>
      </c>
      <c r="GN31">
        <f t="shared" si="49"/>
        <v>0</v>
      </c>
      <c r="GO31">
        <f t="shared" si="50"/>
        <v>0</v>
      </c>
      <c r="GP31">
        <f t="shared" si="51"/>
        <v>0</v>
      </c>
      <c r="GR31">
        <v>0</v>
      </c>
      <c r="GS31">
        <v>3</v>
      </c>
      <c r="GT31">
        <v>0</v>
      </c>
      <c r="GU31" t="s">
        <v>3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D32">
        <f>ROW(EtalonRes!A15)</f>
        <v>15</v>
      </c>
      <c r="E32" t="s">
        <v>3</v>
      </c>
      <c r="F32" t="s">
        <v>51</v>
      </c>
      <c r="G32" t="s">
        <v>52</v>
      </c>
      <c r="H32" t="s">
        <v>30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-1</v>
      </c>
      <c r="AB32">
        <f t="shared" si="31"/>
        <v>651.36500000000001</v>
      </c>
      <c r="AC32">
        <f t="shared" si="32"/>
        <v>0</v>
      </c>
      <c r="AD32">
        <f>ROUND(((ET32*1.1)),6)</f>
        <v>530.00199999999995</v>
      </c>
      <c r="AE32">
        <f>ROUND(((EU32*1.1)),6)</f>
        <v>79.673000000000002</v>
      </c>
      <c r="AF32">
        <f>ROUND(((EV32*1.1)),6)</f>
        <v>121.363</v>
      </c>
      <c r="AG32">
        <f t="shared" si="34"/>
        <v>0</v>
      </c>
      <c r="AH32">
        <f>((EW32*1.1))</f>
        <v>12.870000000000001</v>
      </c>
      <c r="AI32">
        <f>((EX32*1.1))</f>
        <v>0</v>
      </c>
      <c r="AJ32">
        <f t="shared" si="36"/>
        <v>0</v>
      </c>
      <c r="AK32">
        <v>592.15</v>
      </c>
      <c r="AL32">
        <v>0</v>
      </c>
      <c r="AM32">
        <v>481.82</v>
      </c>
      <c r="AN32">
        <v>72.430000000000007</v>
      </c>
      <c r="AO32">
        <v>110.33</v>
      </c>
      <c r="AP32">
        <v>0</v>
      </c>
      <c r="AQ32">
        <v>11.7</v>
      </c>
      <c r="AR32">
        <v>0</v>
      </c>
      <c r="AS32">
        <v>0</v>
      </c>
      <c r="AT32">
        <v>70</v>
      </c>
      <c r="AU32">
        <v>41</v>
      </c>
      <c r="AV32">
        <v>1.0469999999999999</v>
      </c>
      <c r="AW32">
        <v>1</v>
      </c>
      <c r="AZ32">
        <v>1</v>
      </c>
      <c r="BA32">
        <v>26.39</v>
      </c>
      <c r="BB32">
        <v>10.33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53</v>
      </c>
      <c r="BM32">
        <v>674</v>
      </c>
      <c r="BN32">
        <v>0</v>
      </c>
      <c r="BO32" t="s">
        <v>51</v>
      </c>
      <c r="BP32">
        <v>1</v>
      </c>
      <c r="BQ32">
        <v>60</v>
      </c>
      <c r="BR32">
        <v>0</v>
      </c>
      <c r="BS32">
        <v>26.39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70</v>
      </c>
      <c r="CA32">
        <v>41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732</v>
      </c>
      <c r="CO32">
        <v>0</v>
      </c>
      <c r="CP32">
        <f t="shared" si="37"/>
        <v>0</v>
      </c>
      <c r="CQ32">
        <f t="shared" si="38"/>
        <v>0</v>
      </c>
      <c r="CR32">
        <f t="shared" si="39"/>
        <v>5732.2419310199994</v>
      </c>
      <c r="CS32">
        <f t="shared" si="40"/>
        <v>2201.39128209</v>
      </c>
      <c r="CT32">
        <f t="shared" si="41"/>
        <v>3353.2997397899999</v>
      </c>
      <c r="CU32">
        <f t="shared" si="42"/>
        <v>0</v>
      </c>
      <c r="CV32">
        <f t="shared" si="43"/>
        <v>13.47489</v>
      </c>
      <c r="CW32">
        <f t="shared" si="44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80</v>
      </c>
      <c r="DO32">
        <v>55</v>
      </c>
      <c r="DP32">
        <v>1.0469999999999999</v>
      </c>
      <c r="DQ32">
        <v>1</v>
      </c>
      <c r="DU32">
        <v>1007</v>
      </c>
      <c r="DV32" t="s">
        <v>30</v>
      </c>
      <c r="DW32" t="s">
        <v>30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40136860</v>
      </c>
      <c r="EF32">
        <v>60</v>
      </c>
      <c r="EG32" t="s">
        <v>33</v>
      </c>
      <c r="EH32">
        <v>0</v>
      </c>
      <c r="EI32" t="s">
        <v>3</v>
      </c>
      <c r="EJ32">
        <v>1</v>
      </c>
      <c r="EK32">
        <v>674</v>
      </c>
      <c r="EL32" t="s">
        <v>34</v>
      </c>
      <c r="EM32" t="s">
        <v>35</v>
      </c>
      <c r="EO32" t="s">
        <v>36</v>
      </c>
      <c r="EQ32">
        <v>1024</v>
      </c>
      <c r="ER32">
        <v>592.15</v>
      </c>
      <c r="ES32">
        <v>0</v>
      </c>
      <c r="ET32">
        <v>481.82</v>
      </c>
      <c r="EU32">
        <v>72.430000000000007</v>
      </c>
      <c r="EV32">
        <v>110.33</v>
      </c>
      <c r="EW32">
        <v>11.7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80</v>
      </c>
      <c r="FY32">
        <v>55</v>
      </c>
      <c r="GA32" t="s">
        <v>3</v>
      </c>
      <c r="GD32">
        <v>0</v>
      </c>
      <c r="GF32">
        <v>1279505591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7"/>
        <v>0</v>
      </c>
      <c r="GM32">
        <f t="shared" si="48"/>
        <v>0</v>
      </c>
      <c r="GN32">
        <f t="shared" si="49"/>
        <v>0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ROW(SmtRes!A5)</f>
        <v>5</v>
      </c>
      <c r="D33">
        <f>ROW(EtalonRes!A23)</f>
        <v>23</v>
      </c>
      <c r="E33" t="s">
        <v>3</v>
      </c>
      <c r="F33" t="s">
        <v>54</v>
      </c>
      <c r="G33" t="s">
        <v>55</v>
      </c>
      <c r="H33" t="s">
        <v>47</v>
      </c>
      <c r="J33">
        <v>0</v>
      </c>
      <c r="K33">
        <v>0</v>
      </c>
      <c r="O33">
        <f t="shared" si="21"/>
        <v>0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-1</v>
      </c>
      <c r="AB33">
        <f t="shared" si="31"/>
        <v>382.93</v>
      </c>
      <c r="AC33">
        <f t="shared" si="32"/>
        <v>0</v>
      </c>
      <c r="AD33">
        <f>ROUND((ET33),6)</f>
        <v>75.89</v>
      </c>
      <c r="AE33">
        <f>ROUND((EU33),6)</f>
        <v>13.51</v>
      </c>
      <c r="AF33">
        <f>ROUND((EV33),6)</f>
        <v>307.04000000000002</v>
      </c>
      <c r="AG33">
        <f t="shared" si="34"/>
        <v>0</v>
      </c>
      <c r="AH33">
        <f>(EW33)</f>
        <v>26.11</v>
      </c>
      <c r="AI33">
        <f>(EX33)</f>
        <v>0</v>
      </c>
      <c r="AJ33">
        <f t="shared" si="36"/>
        <v>0</v>
      </c>
      <c r="AK33">
        <v>382.93</v>
      </c>
      <c r="AL33">
        <v>0</v>
      </c>
      <c r="AM33">
        <v>75.89</v>
      </c>
      <c r="AN33">
        <v>13.51</v>
      </c>
      <c r="AO33">
        <v>307.04000000000002</v>
      </c>
      <c r="AP33">
        <v>0</v>
      </c>
      <c r="AQ33">
        <v>26.11</v>
      </c>
      <c r="AR33">
        <v>0</v>
      </c>
      <c r="AS33">
        <v>0</v>
      </c>
      <c r="AT33">
        <v>109</v>
      </c>
      <c r="AU33">
        <v>41</v>
      </c>
      <c r="AV33">
        <v>1.0469999999999999</v>
      </c>
      <c r="AW33">
        <v>1.006</v>
      </c>
      <c r="AZ33">
        <v>1</v>
      </c>
      <c r="BA33">
        <v>26.39</v>
      </c>
      <c r="BB33">
        <v>9.65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56</v>
      </c>
      <c r="BM33">
        <v>2004</v>
      </c>
      <c r="BN33">
        <v>0</v>
      </c>
      <c r="BO33" t="s">
        <v>54</v>
      </c>
      <c r="BP33">
        <v>1</v>
      </c>
      <c r="BQ33">
        <v>30</v>
      </c>
      <c r="BR33">
        <v>0</v>
      </c>
      <c r="BS33">
        <v>26.39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109</v>
      </c>
      <c r="CA33">
        <v>41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0</v>
      </c>
      <c r="CQ33">
        <f t="shared" si="38"/>
        <v>0</v>
      </c>
      <c r="CR33">
        <f t="shared" si="39"/>
        <v>766.75840949999997</v>
      </c>
      <c r="CS33">
        <f t="shared" si="40"/>
        <v>373.2857583</v>
      </c>
      <c r="CT33">
        <f t="shared" si="41"/>
        <v>8483.6165232000003</v>
      </c>
      <c r="CU33">
        <f t="shared" si="42"/>
        <v>0</v>
      </c>
      <c r="CV33">
        <f t="shared" si="43"/>
        <v>27.337169999999997</v>
      </c>
      <c r="CW33">
        <f t="shared" si="44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134</v>
      </c>
      <c r="DO33">
        <v>83</v>
      </c>
      <c r="DP33">
        <v>1.0469999999999999</v>
      </c>
      <c r="DQ33">
        <v>1.006</v>
      </c>
      <c r="DU33">
        <v>1005</v>
      </c>
      <c r="DV33" t="s">
        <v>47</v>
      </c>
      <c r="DW33" t="s">
        <v>47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40138191</v>
      </c>
      <c r="EF33">
        <v>30</v>
      </c>
      <c r="EG33" t="s">
        <v>57</v>
      </c>
      <c r="EH33">
        <v>0</v>
      </c>
      <c r="EI33" t="s">
        <v>3</v>
      </c>
      <c r="EJ33">
        <v>1</v>
      </c>
      <c r="EK33">
        <v>2004</v>
      </c>
      <c r="EL33" t="s">
        <v>58</v>
      </c>
      <c r="EM33" t="s">
        <v>59</v>
      </c>
      <c r="EO33" t="s">
        <v>3</v>
      </c>
      <c r="EQ33">
        <v>1024</v>
      </c>
      <c r="ER33">
        <v>382.93</v>
      </c>
      <c r="ES33">
        <v>0</v>
      </c>
      <c r="ET33">
        <v>75.89</v>
      </c>
      <c r="EU33">
        <v>13.51</v>
      </c>
      <c r="EV33">
        <v>307.04000000000002</v>
      </c>
      <c r="EW33">
        <v>26.11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134</v>
      </c>
      <c r="FY33">
        <v>83</v>
      </c>
      <c r="GA33" t="s">
        <v>3</v>
      </c>
      <c r="GD33">
        <v>0</v>
      </c>
      <c r="GF33">
        <v>-185154890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7"/>
        <v>0</v>
      </c>
      <c r="GM33">
        <f t="shared" si="48"/>
        <v>0</v>
      </c>
      <c r="GN33">
        <f t="shared" si="49"/>
        <v>0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D34">
        <f>ROW(EtalonRes!A24)</f>
        <v>24</v>
      </c>
      <c r="E34" t="s">
        <v>60</v>
      </c>
      <c r="F34" t="s">
        <v>61</v>
      </c>
      <c r="G34" t="s">
        <v>62</v>
      </c>
      <c r="H34" t="s">
        <v>63</v>
      </c>
      <c r="J34">
        <v>0</v>
      </c>
      <c r="K34">
        <f>ROUND(ROUND((I29*2.2+I28*2.4)*100,4),9)</f>
        <v>0</v>
      </c>
      <c r="O34">
        <f t="shared" si="21"/>
        <v>0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76023113</v>
      </c>
      <c r="AB34">
        <f t="shared" si="31"/>
        <v>9.7460000000000004</v>
      </c>
      <c r="AC34">
        <f t="shared" si="32"/>
        <v>0</v>
      </c>
      <c r="AD34">
        <f>ROUND(((ET34*1.1)),6)</f>
        <v>9.7460000000000004</v>
      </c>
      <c r="AE34">
        <f>ROUND(((EU34*1.1)),6)</f>
        <v>1.6279999999999999</v>
      </c>
      <c r="AF34">
        <f>ROUND(((EV34*1.1)),6)</f>
        <v>0</v>
      </c>
      <c r="AG34">
        <f t="shared" si="34"/>
        <v>0</v>
      </c>
      <c r="AH34">
        <f>((EW34*1.1))</f>
        <v>0</v>
      </c>
      <c r="AI34">
        <f>((EX34*1.1))</f>
        <v>0</v>
      </c>
      <c r="AJ34">
        <f t="shared" si="36"/>
        <v>0</v>
      </c>
      <c r="AK34">
        <v>8.86</v>
      </c>
      <c r="AL34">
        <v>0</v>
      </c>
      <c r="AM34">
        <v>8.86</v>
      </c>
      <c r="AN34">
        <v>1.48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75</v>
      </c>
      <c r="AU34">
        <v>41</v>
      </c>
      <c r="AV34">
        <v>1.0469999999999999</v>
      </c>
      <c r="AW34">
        <v>1.002</v>
      </c>
      <c r="AZ34">
        <v>1</v>
      </c>
      <c r="BA34">
        <v>26.39</v>
      </c>
      <c r="BB34">
        <v>10.06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64</v>
      </c>
      <c r="BM34">
        <v>658</v>
      </c>
      <c r="BN34">
        <v>0</v>
      </c>
      <c r="BO34" t="s">
        <v>61</v>
      </c>
      <c r="BP34">
        <v>1</v>
      </c>
      <c r="BQ34">
        <v>60</v>
      </c>
      <c r="BR34">
        <v>0</v>
      </c>
      <c r="BS34">
        <v>26.39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75</v>
      </c>
      <c r="CA34">
        <v>41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732</v>
      </c>
      <c r="CO34">
        <v>0</v>
      </c>
      <c r="CP34">
        <f t="shared" si="37"/>
        <v>0</v>
      </c>
      <c r="CQ34">
        <f t="shared" si="38"/>
        <v>0</v>
      </c>
      <c r="CR34">
        <f t="shared" si="39"/>
        <v>102.65286372</v>
      </c>
      <c r="CS34">
        <f t="shared" si="40"/>
        <v>44.982177239999992</v>
      </c>
      <c r="CT34">
        <f t="shared" si="41"/>
        <v>0</v>
      </c>
      <c r="CU34">
        <f t="shared" si="42"/>
        <v>0</v>
      </c>
      <c r="CV34">
        <f t="shared" si="43"/>
        <v>0</v>
      </c>
      <c r="CW34">
        <f t="shared" si="44"/>
        <v>0</v>
      </c>
      <c r="CX34">
        <f t="shared" si="44"/>
        <v>0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91</v>
      </c>
      <c r="DO34">
        <v>70</v>
      </c>
      <c r="DP34">
        <v>1.0469999999999999</v>
      </c>
      <c r="DQ34">
        <v>1.002</v>
      </c>
      <c r="DU34">
        <v>1013</v>
      </c>
      <c r="DV34" t="s">
        <v>63</v>
      </c>
      <c r="DW34" t="s">
        <v>63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40136844</v>
      </c>
      <c r="EF34">
        <v>60</v>
      </c>
      <c r="EG34" t="s">
        <v>33</v>
      </c>
      <c r="EH34">
        <v>0</v>
      </c>
      <c r="EI34" t="s">
        <v>3</v>
      </c>
      <c r="EJ34">
        <v>1</v>
      </c>
      <c r="EK34">
        <v>658</v>
      </c>
      <c r="EL34" t="s">
        <v>65</v>
      </c>
      <c r="EM34" t="s">
        <v>66</v>
      </c>
      <c r="EO34" t="s">
        <v>36</v>
      </c>
      <c r="EQ34">
        <v>0</v>
      </c>
      <c r="ER34">
        <v>8.86</v>
      </c>
      <c r="ES34">
        <v>0</v>
      </c>
      <c r="ET34">
        <v>8.86</v>
      </c>
      <c r="EU34">
        <v>1.48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91</v>
      </c>
      <c r="FY34">
        <v>70</v>
      </c>
      <c r="GA34" t="s">
        <v>3</v>
      </c>
      <c r="GD34">
        <v>0</v>
      </c>
      <c r="GF34">
        <v>-714011973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 t="shared" si="47"/>
        <v>0</v>
      </c>
      <c r="GM34">
        <f t="shared" si="48"/>
        <v>0</v>
      </c>
      <c r="GN34">
        <f t="shared" si="49"/>
        <v>0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Разборка покрытий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5">ROUND(AB36,2)</f>
        <v>0</v>
      </c>
      <c r="P36" s="2">
        <f t="shared" si="55"/>
        <v>0</v>
      </c>
      <c r="Q36" s="2">
        <f t="shared" si="55"/>
        <v>0</v>
      </c>
      <c r="R36" s="2">
        <f t="shared" si="55"/>
        <v>0</v>
      </c>
      <c r="S36" s="2">
        <f t="shared" si="55"/>
        <v>0</v>
      </c>
      <c r="T36" s="2">
        <f t="shared" si="55"/>
        <v>0</v>
      </c>
      <c r="U36" s="2">
        <f>AH36</f>
        <v>0</v>
      </c>
      <c r="V36" s="2">
        <f>AI36</f>
        <v>0</v>
      </c>
      <c r="W36" s="2">
        <f>ROUND(AJ36,2)</f>
        <v>0</v>
      </c>
      <c r="X36" s="2">
        <f>ROUND(AK36,2)</f>
        <v>0</v>
      </c>
      <c r="Y36" s="2">
        <f>ROUND(AL36,2)</f>
        <v>0</v>
      </c>
      <c r="Z36" s="2"/>
      <c r="AA36" s="2"/>
      <c r="AB36" s="2">
        <f>ROUND(SUMIF(AA28:AA34,"=76023113",O28:O34),2)</f>
        <v>0</v>
      </c>
      <c r="AC36" s="2">
        <f>ROUND(SUMIF(AA28:AA34,"=76023113",P28:P34),2)</f>
        <v>0</v>
      </c>
      <c r="AD36" s="2">
        <f>ROUND(SUMIF(AA28:AA34,"=76023113",Q28:Q34),2)</f>
        <v>0</v>
      </c>
      <c r="AE36" s="2">
        <f>ROUND(SUMIF(AA28:AA34,"=76023113",R28:R34),2)</f>
        <v>0</v>
      </c>
      <c r="AF36" s="2">
        <f>ROUND(SUMIF(AA28:AA34,"=76023113",S28:S34),2)</f>
        <v>0</v>
      </c>
      <c r="AG36" s="2">
        <f>ROUND(SUMIF(AA28:AA34,"=76023113",T28:T34),2)</f>
        <v>0</v>
      </c>
      <c r="AH36" s="2">
        <f>SUMIF(AA28:AA34,"=76023113",U28:U34)</f>
        <v>0</v>
      </c>
      <c r="AI36" s="2">
        <f>SUMIF(AA28:AA34,"=76023113",V28:V34)</f>
        <v>0</v>
      </c>
      <c r="AJ36" s="2">
        <f>ROUND(SUMIF(AA28:AA34,"=76023113",W28:W34),2)</f>
        <v>0</v>
      </c>
      <c r="AK36" s="2">
        <f>ROUND(SUMIF(AA28:AA34,"=76023113",X28:X34),2)</f>
        <v>0</v>
      </c>
      <c r="AL36" s="2">
        <f>ROUND(SUMIF(AA28:AA34,"=76023113",Y28:Y34),2)</f>
        <v>0</v>
      </c>
      <c r="AM36" s="2"/>
      <c r="AN36" s="2"/>
      <c r="AO36" s="2">
        <f t="shared" ref="AO36:BD36" si="56">ROUND(BX36,2)</f>
        <v>0</v>
      </c>
      <c r="AP36" s="2">
        <f t="shared" si="56"/>
        <v>0</v>
      </c>
      <c r="AQ36" s="2">
        <f t="shared" si="56"/>
        <v>0</v>
      </c>
      <c r="AR36" s="2">
        <f t="shared" si="56"/>
        <v>0</v>
      </c>
      <c r="AS36" s="2">
        <f t="shared" si="56"/>
        <v>0</v>
      </c>
      <c r="AT36" s="2">
        <f t="shared" si="56"/>
        <v>0</v>
      </c>
      <c r="AU36" s="2">
        <f t="shared" si="56"/>
        <v>0</v>
      </c>
      <c r="AV36" s="2">
        <f t="shared" si="56"/>
        <v>0</v>
      </c>
      <c r="AW36" s="2">
        <f t="shared" si="56"/>
        <v>0</v>
      </c>
      <c r="AX36" s="2">
        <f t="shared" si="56"/>
        <v>0</v>
      </c>
      <c r="AY36" s="2">
        <f t="shared" si="56"/>
        <v>0</v>
      </c>
      <c r="AZ36" s="2">
        <f t="shared" si="56"/>
        <v>0</v>
      </c>
      <c r="BA36" s="2">
        <f t="shared" si="56"/>
        <v>0</v>
      </c>
      <c r="BB36" s="2">
        <f t="shared" si="56"/>
        <v>0</v>
      </c>
      <c r="BC36" s="2">
        <f t="shared" si="56"/>
        <v>0</v>
      </c>
      <c r="BD36" s="2">
        <f t="shared" si="56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ROUND(SUMIF(AA28:AA34,"=76023113",FQ28:FQ34),2)</f>
        <v>0</v>
      </c>
      <c r="BY36" s="2">
        <f>ROUND(SUMIF(AA28:AA34,"=76023113",FR28:FR34),2)</f>
        <v>0</v>
      </c>
      <c r="BZ36" s="2">
        <f>ROUND(SUMIF(AA28:AA34,"=76023113",GL28:GL34),2)</f>
        <v>0</v>
      </c>
      <c r="CA36" s="2">
        <f>ROUND(SUMIF(AA28:AA34,"=76023113",GM28:GM34),2)</f>
        <v>0</v>
      </c>
      <c r="CB36" s="2">
        <f>ROUND(SUMIF(AA28:AA34,"=76023113",GN28:GN34),2)</f>
        <v>0</v>
      </c>
      <c r="CC36" s="2">
        <f>ROUND(SUMIF(AA28:AA34,"=76023113",GO28:GO34),2)</f>
        <v>0</v>
      </c>
      <c r="CD36" s="2">
        <f>ROUND(SUMIF(AA28:AA34,"=76023113",GP28:GP34),2)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ROUND(SUMIF(AA28:AA34,"=76023113",GX28:GX34),2)</f>
        <v>0</v>
      </c>
      <c r="CK36" s="2">
        <f>ROUND(SUMIF(AA28:AA34,"=76023113",GY28:GY34),2)</f>
        <v>0</v>
      </c>
      <c r="CL36" s="2">
        <f>ROUND(SUMIF(AA28:AA34,"=76023113",GZ28:GZ34),2)</f>
        <v>0</v>
      </c>
      <c r="CM36" s="2">
        <f>ROUND(SUMIF(AA28:AA34,"=76023113",HD28:HD34),2)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0</v>
      </c>
      <c r="G38" s="4" t="s">
        <v>67</v>
      </c>
      <c r="H38" s="4" t="s">
        <v>68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10868.01</v>
      </c>
      <c r="X38" s="4">
        <v>1</v>
      </c>
      <c r="Y38" s="4">
        <v>10868.01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69</v>
      </c>
      <c r="H39" s="4" t="s">
        <v>70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71</v>
      </c>
      <c r="H40" s="4" t="s">
        <v>72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73</v>
      </c>
      <c r="H41" s="4" t="s">
        <v>74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75</v>
      </c>
      <c r="H42" s="4" t="s">
        <v>76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77</v>
      </c>
      <c r="H43" s="4" t="s">
        <v>78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79</v>
      </c>
      <c r="H44" s="4" t="s">
        <v>80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81</v>
      </c>
      <c r="H45" s="4" t="s">
        <v>82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83</v>
      </c>
      <c r="H46" s="4" t="s">
        <v>84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85</v>
      </c>
      <c r="H47" s="4" t="s">
        <v>86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0</v>
      </c>
      <c r="G48" s="4" t="s">
        <v>87</v>
      </c>
      <c r="H48" s="4" t="s">
        <v>88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5796.45</v>
      </c>
      <c r="X48" s="4">
        <v>1</v>
      </c>
      <c r="Y48" s="4">
        <v>5796.45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89</v>
      </c>
      <c r="H49" s="4" t="s">
        <v>90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0</v>
      </c>
      <c r="G50" s="4" t="s">
        <v>91</v>
      </c>
      <c r="H50" s="4" t="s">
        <v>92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2742.2</v>
      </c>
      <c r="X50" s="4">
        <v>1</v>
      </c>
      <c r="Y50" s="4">
        <v>2742.2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0</v>
      </c>
      <c r="G51" s="4" t="s">
        <v>93</v>
      </c>
      <c r="H51" s="4" t="s">
        <v>94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5071.5600000000004</v>
      </c>
      <c r="X51" s="4">
        <v>1</v>
      </c>
      <c r="Y51" s="4">
        <v>5071.5600000000004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95</v>
      </c>
      <c r="H52" s="4" t="s">
        <v>96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0</v>
      </c>
      <c r="G53" s="4" t="s">
        <v>97</v>
      </c>
      <c r="H53" s="4" t="s">
        <v>98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20884.96</v>
      </c>
      <c r="X53" s="4">
        <v>1</v>
      </c>
      <c r="Y53" s="4">
        <v>20884.96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99</v>
      </c>
      <c r="H54" s="4" t="s">
        <v>100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101</v>
      </c>
      <c r="H55" s="4" t="s">
        <v>102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103</v>
      </c>
      <c r="H56" s="4" t="s">
        <v>104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105</v>
      </c>
      <c r="H57" s="4" t="s">
        <v>106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0</v>
      </c>
      <c r="G58" s="4" t="s">
        <v>107</v>
      </c>
      <c r="H58" s="4" t="s">
        <v>108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17.427985079999999</v>
      </c>
      <c r="X58" s="4">
        <v>1</v>
      </c>
      <c r="Y58" s="4">
        <v>17.427985079999999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109</v>
      </c>
      <c r="H59" s="4" t="s">
        <v>110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111</v>
      </c>
      <c r="H60" s="4" t="s">
        <v>112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113</v>
      </c>
      <c r="H61" s="4" t="s">
        <v>114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0</v>
      </c>
      <c r="G62" s="4" t="s">
        <v>115</v>
      </c>
      <c r="H62" s="4" t="s">
        <v>116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3550.09</v>
      </c>
      <c r="X62" s="4">
        <v>1</v>
      </c>
      <c r="Y62" s="4">
        <v>3550.09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0</v>
      </c>
      <c r="G63" s="4" t="s">
        <v>117</v>
      </c>
      <c r="H63" s="4" t="s">
        <v>118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2079.34</v>
      </c>
      <c r="X63" s="4">
        <v>1</v>
      </c>
      <c r="Y63" s="4">
        <v>2079.34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0</v>
      </c>
      <c r="G64" s="4" t="s">
        <v>119</v>
      </c>
      <c r="H64" s="4" t="s">
        <v>120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20884.96</v>
      </c>
      <c r="X64" s="4">
        <v>1</v>
      </c>
      <c r="Y64" s="4">
        <v>20884.96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ROW(A85)</f>
        <v>85</v>
      </c>
      <c r="E66" s="1"/>
      <c r="F66" s="1" t="s">
        <v>25</v>
      </c>
      <c r="G66" s="1" t="s">
        <v>121</v>
      </c>
      <c r="H66" s="1" t="s">
        <v>3</v>
      </c>
      <c r="I66" s="1"/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57">B85</f>
        <v>1</v>
      </c>
      <c r="C68" s="2">
        <f t="shared" si="57"/>
        <v>4</v>
      </c>
      <c r="D68" s="2">
        <f t="shared" si="57"/>
        <v>66</v>
      </c>
      <c r="E68" s="2">
        <f t="shared" si="57"/>
        <v>0</v>
      </c>
      <c r="F68" s="2" t="str">
        <f t="shared" si="57"/>
        <v>Новый раздел</v>
      </c>
      <c r="G68" s="2" t="str">
        <f t="shared" si="57"/>
        <v>Прокладка кабеля в земле. Строительные работы.</v>
      </c>
      <c r="H68" s="2"/>
      <c r="I68" s="2"/>
      <c r="J68" s="2"/>
      <c r="K68" s="2"/>
      <c r="L68" s="2"/>
      <c r="M68" s="2"/>
      <c r="N68" s="2"/>
      <c r="O68" s="2">
        <f t="shared" ref="O68:AT68" si="58">O85</f>
        <v>0</v>
      </c>
      <c r="P68" s="2">
        <f t="shared" si="58"/>
        <v>0</v>
      </c>
      <c r="Q68" s="2">
        <f t="shared" si="58"/>
        <v>0</v>
      </c>
      <c r="R68" s="2">
        <f t="shared" si="58"/>
        <v>0</v>
      </c>
      <c r="S68" s="2">
        <f t="shared" si="58"/>
        <v>0</v>
      </c>
      <c r="T68" s="2">
        <f t="shared" si="58"/>
        <v>0</v>
      </c>
      <c r="U68" s="2">
        <f t="shared" si="58"/>
        <v>0</v>
      </c>
      <c r="V68" s="2">
        <f t="shared" si="58"/>
        <v>0</v>
      </c>
      <c r="W68" s="2">
        <f t="shared" si="58"/>
        <v>0</v>
      </c>
      <c r="X68" s="2">
        <f t="shared" si="58"/>
        <v>0</v>
      </c>
      <c r="Y68" s="2">
        <f t="shared" si="58"/>
        <v>0</v>
      </c>
      <c r="Z68" s="2">
        <f t="shared" si="58"/>
        <v>0</v>
      </c>
      <c r="AA68" s="2">
        <f t="shared" si="58"/>
        <v>0</v>
      </c>
      <c r="AB68" s="2">
        <f t="shared" si="58"/>
        <v>0</v>
      </c>
      <c r="AC68" s="2">
        <f t="shared" si="58"/>
        <v>0</v>
      </c>
      <c r="AD68" s="2">
        <f t="shared" si="58"/>
        <v>0</v>
      </c>
      <c r="AE68" s="2">
        <f t="shared" si="58"/>
        <v>0</v>
      </c>
      <c r="AF68" s="2">
        <f t="shared" si="58"/>
        <v>0</v>
      </c>
      <c r="AG68" s="2">
        <f t="shared" si="58"/>
        <v>0</v>
      </c>
      <c r="AH68" s="2">
        <f t="shared" si="58"/>
        <v>0</v>
      </c>
      <c r="AI68" s="2">
        <f t="shared" si="58"/>
        <v>0</v>
      </c>
      <c r="AJ68" s="2">
        <f t="shared" si="58"/>
        <v>0</v>
      </c>
      <c r="AK68" s="2">
        <f t="shared" si="58"/>
        <v>0</v>
      </c>
      <c r="AL68" s="2">
        <f t="shared" si="58"/>
        <v>0</v>
      </c>
      <c r="AM68" s="2">
        <f t="shared" si="58"/>
        <v>0</v>
      </c>
      <c r="AN68" s="2">
        <f t="shared" si="58"/>
        <v>0</v>
      </c>
      <c r="AO68" s="2">
        <f t="shared" si="58"/>
        <v>0</v>
      </c>
      <c r="AP68" s="2">
        <f t="shared" si="58"/>
        <v>0</v>
      </c>
      <c r="AQ68" s="2">
        <f t="shared" si="58"/>
        <v>0</v>
      </c>
      <c r="AR68" s="2">
        <f t="shared" si="58"/>
        <v>0</v>
      </c>
      <c r="AS68" s="2">
        <f t="shared" si="58"/>
        <v>0</v>
      </c>
      <c r="AT68" s="2">
        <f t="shared" si="58"/>
        <v>0</v>
      </c>
      <c r="AU68" s="2">
        <f t="shared" ref="AU68:BZ68" si="59">AU85</f>
        <v>0</v>
      </c>
      <c r="AV68" s="2">
        <f t="shared" si="59"/>
        <v>0</v>
      </c>
      <c r="AW68" s="2">
        <f t="shared" si="59"/>
        <v>0</v>
      </c>
      <c r="AX68" s="2">
        <f t="shared" si="59"/>
        <v>0</v>
      </c>
      <c r="AY68" s="2">
        <f t="shared" si="59"/>
        <v>0</v>
      </c>
      <c r="AZ68" s="2">
        <f t="shared" si="59"/>
        <v>0</v>
      </c>
      <c r="BA68" s="2">
        <f t="shared" si="59"/>
        <v>0</v>
      </c>
      <c r="BB68" s="2">
        <f t="shared" si="59"/>
        <v>0</v>
      </c>
      <c r="BC68" s="2">
        <f t="shared" si="59"/>
        <v>0</v>
      </c>
      <c r="BD68" s="2">
        <f t="shared" si="59"/>
        <v>0</v>
      </c>
      <c r="BE68" s="2">
        <f t="shared" si="59"/>
        <v>0</v>
      </c>
      <c r="BF68" s="2">
        <f t="shared" si="59"/>
        <v>0</v>
      </c>
      <c r="BG68" s="2">
        <f t="shared" si="59"/>
        <v>0</v>
      </c>
      <c r="BH68" s="2">
        <f t="shared" si="59"/>
        <v>0</v>
      </c>
      <c r="BI68" s="2">
        <f t="shared" si="59"/>
        <v>0</v>
      </c>
      <c r="BJ68" s="2">
        <f t="shared" si="59"/>
        <v>0</v>
      </c>
      <c r="BK68" s="2">
        <f t="shared" si="59"/>
        <v>0</v>
      </c>
      <c r="BL68" s="2">
        <f t="shared" si="59"/>
        <v>0</v>
      </c>
      <c r="BM68" s="2">
        <f t="shared" si="59"/>
        <v>0</v>
      </c>
      <c r="BN68" s="2">
        <f t="shared" si="59"/>
        <v>0</v>
      </c>
      <c r="BO68" s="2">
        <f t="shared" si="59"/>
        <v>0</v>
      </c>
      <c r="BP68" s="2">
        <f t="shared" si="59"/>
        <v>0</v>
      </c>
      <c r="BQ68" s="2">
        <f t="shared" si="59"/>
        <v>0</v>
      </c>
      <c r="BR68" s="2">
        <f t="shared" si="59"/>
        <v>0</v>
      </c>
      <c r="BS68" s="2">
        <f t="shared" si="59"/>
        <v>0</v>
      </c>
      <c r="BT68" s="2">
        <f t="shared" si="59"/>
        <v>0</v>
      </c>
      <c r="BU68" s="2">
        <f t="shared" si="59"/>
        <v>0</v>
      </c>
      <c r="BV68" s="2">
        <f t="shared" si="59"/>
        <v>0</v>
      </c>
      <c r="BW68" s="2">
        <f t="shared" si="59"/>
        <v>0</v>
      </c>
      <c r="BX68" s="2">
        <f t="shared" si="59"/>
        <v>0</v>
      </c>
      <c r="BY68" s="2">
        <f t="shared" si="59"/>
        <v>0</v>
      </c>
      <c r="BZ68" s="2">
        <f t="shared" si="59"/>
        <v>0</v>
      </c>
      <c r="CA68" s="2">
        <f t="shared" ref="CA68:DF68" si="60">CA85</f>
        <v>0</v>
      </c>
      <c r="CB68" s="2">
        <f t="shared" si="60"/>
        <v>0</v>
      </c>
      <c r="CC68" s="2">
        <f t="shared" si="60"/>
        <v>0</v>
      </c>
      <c r="CD68" s="2">
        <f t="shared" si="60"/>
        <v>0</v>
      </c>
      <c r="CE68" s="2">
        <f t="shared" si="60"/>
        <v>0</v>
      </c>
      <c r="CF68" s="2">
        <f t="shared" si="60"/>
        <v>0</v>
      </c>
      <c r="CG68" s="2">
        <f t="shared" si="60"/>
        <v>0</v>
      </c>
      <c r="CH68" s="2">
        <f t="shared" si="60"/>
        <v>0</v>
      </c>
      <c r="CI68" s="2">
        <f t="shared" si="60"/>
        <v>0</v>
      </c>
      <c r="CJ68" s="2">
        <f t="shared" si="60"/>
        <v>0</v>
      </c>
      <c r="CK68" s="2">
        <f t="shared" si="60"/>
        <v>0</v>
      </c>
      <c r="CL68" s="2">
        <f t="shared" si="60"/>
        <v>0</v>
      </c>
      <c r="CM68" s="2">
        <f t="shared" si="60"/>
        <v>0</v>
      </c>
      <c r="CN68" s="2">
        <f t="shared" si="60"/>
        <v>0</v>
      </c>
      <c r="CO68" s="2">
        <f t="shared" si="60"/>
        <v>0</v>
      </c>
      <c r="CP68" s="2">
        <f t="shared" si="60"/>
        <v>0</v>
      </c>
      <c r="CQ68" s="2">
        <f t="shared" si="60"/>
        <v>0</v>
      </c>
      <c r="CR68" s="2">
        <f t="shared" si="60"/>
        <v>0</v>
      </c>
      <c r="CS68" s="2">
        <f t="shared" si="60"/>
        <v>0</v>
      </c>
      <c r="CT68" s="2">
        <f t="shared" si="60"/>
        <v>0</v>
      </c>
      <c r="CU68" s="2">
        <f t="shared" si="60"/>
        <v>0</v>
      </c>
      <c r="CV68" s="2">
        <f t="shared" si="60"/>
        <v>0</v>
      </c>
      <c r="CW68" s="2">
        <f t="shared" si="60"/>
        <v>0</v>
      </c>
      <c r="CX68" s="2">
        <f t="shared" si="60"/>
        <v>0</v>
      </c>
      <c r="CY68" s="2">
        <f t="shared" si="60"/>
        <v>0</v>
      </c>
      <c r="CZ68" s="2">
        <f t="shared" si="60"/>
        <v>0</v>
      </c>
      <c r="DA68" s="2">
        <f t="shared" si="60"/>
        <v>0</v>
      </c>
      <c r="DB68" s="2">
        <f t="shared" si="60"/>
        <v>0</v>
      </c>
      <c r="DC68" s="2">
        <f t="shared" si="60"/>
        <v>0</v>
      </c>
      <c r="DD68" s="2">
        <f t="shared" si="60"/>
        <v>0</v>
      </c>
      <c r="DE68" s="2">
        <f t="shared" si="60"/>
        <v>0</v>
      </c>
      <c r="DF68" s="2">
        <f t="shared" si="60"/>
        <v>0</v>
      </c>
      <c r="DG68" s="3">
        <f t="shared" ref="DG68:EL68" si="61">DG85</f>
        <v>0</v>
      </c>
      <c r="DH68" s="3">
        <f t="shared" si="61"/>
        <v>0</v>
      </c>
      <c r="DI68" s="3">
        <f t="shared" si="61"/>
        <v>0</v>
      </c>
      <c r="DJ68" s="3">
        <f t="shared" si="61"/>
        <v>0</v>
      </c>
      <c r="DK68" s="3">
        <f t="shared" si="61"/>
        <v>0</v>
      </c>
      <c r="DL68" s="3">
        <f t="shared" si="61"/>
        <v>0</v>
      </c>
      <c r="DM68" s="3">
        <f t="shared" si="61"/>
        <v>0</v>
      </c>
      <c r="DN68" s="3">
        <f t="shared" si="61"/>
        <v>0</v>
      </c>
      <c r="DO68" s="3">
        <f t="shared" si="61"/>
        <v>0</v>
      </c>
      <c r="DP68" s="3">
        <f t="shared" si="61"/>
        <v>0</v>
      </c>
      <c r="DQ68" s="3">
        <f t="shared" si="61"/>
        <v>0</v>
      </c>
      <c r="DR68" s="3">
        <f t="shared" si="61"/>
        <v>0</v>
      </c>
      <c r="DS68" s="3">
        <f t="shared" si="61"/>
        <v>0</v>
      </c>
      <c r="DT68" s="3">
        <f t="shared" si="61"/>
        <v>0</v>
      </c>
      <c r="DU68" s="3">
        <f t="shared" si="61"/>
        <v>0</v>
      </c>
      <c r="DV68" s="3">
        <f t="shared" si="61"/>
        <v>0</v>
      </c>
      <c r="DW68" s="3">
        <f t="shared" si="61"/>
        <v>0</v>
      </c>
      <c r="DX68" s="3">
        <f t="shared" si="61"/>
        <v>0</v>
      </c>
      <c r="DY68" s="3">
        <f t="shared" si="61"/>
        <v>0</v>
      </c>
      <c r="DZ68" s="3">
        <f t="shared" si="61"/>
        <v>0</v>
      </c>
      <c r="EA68" s="3">
        <f t="shared" si="61"/>
        <v>0</v>
      </c>
      <c r="EB68" s="3">
        <f t="shared" si="61"/>
        <v>0</v>
      </c>
      <c r="EC68" s="3">
        <f t="shared" si="61"/>
        <v>0</v>
      </c>
      <c r="ED68" s="3">
        <f t="shared" si="61"/>
        <v>0</v>
      </c>
      <c r="EE68" s="3">
        <f t="shared" si="61"/>
        <v>0</v>
      </c>
      <c r="EF68" s="3">
        <f t="shared" si="61"/>
        <v>0</v>
      </c>
      <c r="EG68" s="3">
        <f t="shared" si="61"/>
        <v>0</v>
      </c>
      <c r="EH68" s="3">
        <f t="shared" si="61"/>
        <v>0</v>
      </c>
      <c r="EI68" s="3">
        <f t="shared" si="61"/>
        <v>0</v>
      </c>
      <c r="EJ68" s="3">
        <f t="shared" si="61"/>
        <v>0</v>
      </c>
      <c r="EK68" s="3">
        <f t="shared" si="61"/>
        <v>0</v>
      </c>
      <c r="EL68" s="3">
        <f t="shared" si="61"/>
        <v>0</v>
      </c>
      <c r="EM68" s="3">
        <f t="shared" ref="EM68:FR68" si="62">EM85</f>
        <v>0</v>
      </c>
      <c r="EN68" s="3">
        <f t="shared" si="62"/>
        <v>0</v>
      </c>
      <c r="EO68" s="3">
        <f t="shared" si="62"/>
        <v>0</v>
      </c>
      <c r="EP68" s="3">
        <f t="shared" si="62"/>
        <v>0</v>
      </c>
      <c r="EQ68" s="3">
        <f t="shared" si="62"/>
        <v>0</v>
      </c>
      <c r="ER68" s="3">
        <f t="shared" si="62"/>
        <v>0</v>
      </c>
      <c r="ES68" s="3">
        <f t="shared" si="62"/>
        <v>0</v>
      </c>
      <c r="ET68" s="3">
        <f t="shared" si="62"/>
        <v>0</v>
      </c>
      <c r="EU68" s="3">
        <f t="shared" si="62"/>
        <v>0</v>
      </c>
      <c r="EV68" s="3">
        <f t="shared" si="62"/>
        <v>0</v>
      </c>
      <c r="EW68" s="3">
        <f t="shared" si="62"/>
        <v>0</v>
      </c>
      <c r="EX68" s="3">
        <f t="shared" si="62"/>
        <v>0</v>
      </c>
      <c r="EY68" s="3">
        <f t="shared" si="62"/>
        <v>0</v>
      </c>
      <c r="EZ68" s="3">
        <f t="shared" si="62"/>
        <v>0</v>
      </c>
      <c r="FA68" s="3">
        <f t="shared" si="62"/>
        <v>0</v>
      </c>
      <c r="FB68" s="3">
        <f t="shared" si="62"/>
        <v>0</v>
      </c>
      <c r="FC68" s="3">
        <f t="shared" si="62"/>
        <v>0</v>
      </c>
      <c r="FD68" s="3">
        <f t="shared" si="62"/>
        <v>0</v>
      </c>
      <c r="FE68" s="3">
        <f t="shared" si="62"/>
        <v>0</v>
      </c>
      <c r="FF68" s="3">
        <f t="shared" si="62"/>
        <v>0</v>
      </c>
      <c r="FG68" s="3">
        <f t="shared" si="62"/>
        <v>0</v>
      </c>
      <c r="FH68" s="3">
        <f t="shared" si="62"/>
        <v>0</v>
      </c>
      <c r="FI68" s="3">
        <f t="shared" si="62"/>
        <v>0</v>
      </c>
      <c r="FJ68" s="3">
        <f t="shared" si="62"/>
        <v>0</v>
      </c>
      <c r="FK68" s="3">
        <f t="shared" si="62"/>
        <v>0</v>
      </c>
      <c r="FL68" s="3">
        <f t="shared" si="62"/>
        <v>0</v>
      </c>
      <c r="FM68" s="3">
        <f t="shared" si="62"/>
        <v>0</v>
      </c>
      <c r="FN68" s="3">
        <f t="shared" si="62"/>
        <v>0</v>
      </c>
      <c r="FO68" s="3">
        <f t="shared" si="62"/>
        <v>0</v>
      </c>
      <c r="FP68" s="3">
        <f t="shared" si="62"/>
        <v>0</v>
      </c>
      <c r="FQ68" s="3">
        <f t="shared" si="62"/>
        <v>0</v>
      </c>
      <c r="FR68" s="3">
        <f t="shared" si="62"/>
        <v>0</v>
      </c>
      <c r="FS68" s="3">
        <f t="shared" ref="FS68:GX68" si="63">FS85</f>
        <v>0</v>
      </c>
      <c r="FT68" s="3">
        <f t="shared" si="63"/>
        <v>0</v>
      </c>
      <c r="FU68" s="3">
        <f t="shared" si="63"/>
        <v>0</v>
      </c>
      <c r="FV68" s="3">
        <f t="shared" si="63"/>
        <v>0</v>
      </c>
      <c r="FW68" s="3">
        <f t="shared" si="63"/>
        <v>0</v>
      </c>
      <c r="FX68" s="3">
        <f t="shared" si="63"/>
        <v>0</v>
      </c>
      <c r="FY68" s="3">
        <f t="shared" si="63"/>
        <v>0</v>
      </c>
      <c r="FZ68" s="3">
        <f t="shared" si="63"/>
        <v>0</v>
      </c>
      <c r="GA68" s="3">
        <f t="shared" si="63"/>
        <v>0</v>
      </c>
      <c r="GB68" s="3">
        <f t="shared" si="63"/>
        <v>0</v>
      </c>
      <c r="GC68" s="3">
        <f t="shared" si="63"/>
        <v>0</v>
      </c>
      <c r="GD68" s="3">
        <f t="shared" si="63"/>
        <v>0</v>
      </c>
      <c r="GE68" s="3">
        <f t="shared" si="63"/>
        <v>0</v>
      </c>
      <c r="GF68" s="3">
        <f t="shared" si="63"/>
        <v>0</v>
      </c>
      <c r="GG68" s="3">
        <f t="shared" si="63"/>
        <v>0</v>
      </c>
      <c r="GH68" s="3">
        <f t="shared" si="63"/>
        <v>0</v>
      </c>
      <c r="GI68" s="3">
        <f t="shared" si="63"/>
        <v>0</v>
      </c>
      <c r="GJ68" s="3">
        <f t="shared" si="63"/>
        <v>0</v>
      </c>
      <c r="GK68" s="3">
        <f t="shared" si="63"/>
        <v>0</v>
      </c>
      <c r="GL68" s="3">
        <f t="shared" si="63"/>
        <v>0</v>
      </c>
      <c r="GM68" s="3">
        <f t="shared" si="63"/>
        <v>0</v>
      </c>
      <c r="GN68" s="3">
        <f t="shared" si="63"/>
        <v>0</v>
      </c>
      <c r="GO68" s="3">
        <f t="shared" si="63"/>
        <v>0</v>
      </c>
      <c r="GP68" s="3">
        <f t="shared" si="63"/>
        <v>0</v>
      </c>
      <c r="GQ68" s="3">
        <f t="shared" si="63"/>
        <v>0</v>
      </c>
      <c r="GR68" s="3">
        <f t="shared" si="63"/>
        <v>0</v>
      </c>
      <c r="GS68" s="3">
        <f t="shared" si="63"/>
        <v>0</v>
      </c>
      <c r="GT68" s="3">
        <f t="shared" si="63"/>
        <v>0</v>
      </c>
      <c r="GU68" s="3">
        <f t="shared" si="63"/>
        <v>0</v>
      </c>
      <c r="GV68" s="3">
        <f t="shared" si="63"/>
        <v>0</v>
      </c>
      <c r="GW68" s="3">
        <f t="shared" si="63"/>
        <v>0</v>
      </c>
      <c r="GX68" s="3">
        <f t="shared" si="63"/>
        <v>0</v>
      </c>
    </row>
    <row r="70" spans="1:245" x14ac:dyDescent="0.25">
      <c r="A70">
        <v>17</v>
      </c>
      <c r="B70">
        <v>1</v>
      </c>
      <c r="D70">
        <f>ROW(EtalonRes!A25)</f>
        <v>25</v>
      </c>
      <c r="E70" t="s">
        <v>3</v>
      </c>
      <c r="F70" t="s">
        <v>122</v>
      </c>
      <c r="G70" t="s">
        <v>123</v>
      </c>
      <c r="H70" t="s">
        <v>124</v>
      </c>
      <c r="J70">
        <v>0</v>
      </c>
      <c r="K70">
        <f>ROUND(ROUND(8/100,4),9)</f>
        <v>0.08</v>
      </c>
      <c r="O70">
        <f>ROUND(CP70,2)</f>
        <v>0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0</v>
      </c>
      <c r="T70">
        <f>ROUND(CU70*I70,2)</f>
        <v>0</v>
      </c>
      <c r="U70">
        <f>CV70*I70</f>
        <v>0</v>
      </c>
      <c r="V70">
        <f>CW70*I70</f>
        <v>0</v>
      </c>
      <c r="W70">
        <f>ROUND(CX70*I70,2)</f>
        <v>0</v>
      </c>
      <c r="X70">
        <f>ROUND(CY70,2)</f>
        <v>0</v>
      </c>
      <c r="Y70">
        <f>ROUND(CZ70,2)</f>
        <v>0</v>
      </c>
      <c r="AA70">
        <v>-1</v>
      </c>
      <c r="AB70">
        <f>ROUND((AC70+AD70+AF70),6)</f>
        <v>2920.9466000000002</v>
      </c>
      <c r="AC70">
        <f>ROUND((ES70),6)</f>
        <v>0</v>
      </c>
      <c r="AD70">
        <f>ROUND(((ET70*1.1)),6)</f>
        <v>0</v>
      </c>
      <c r="AE70">
        <f>ROUND(((EU70*1.1)),6)</f>
        <v>0</v>
      </c>
      <c r="AF70">
        <f>ROUND((((EV70*1.3)*1.1)),6)</f>
        <v>2920.9466000000002</v>
      </c>
      <c r="AG70">
        <f>ROUND((AP70),6)</f>
        <v>0</v>
      </c>
      <c r="AH70">
        <f>(((EW70*1.3)*1.1))</f>
        <v>275.56100000000004</v>
      </c>
      <c r="AI70">
        <f>((EX70*1.1))</f>
        <v>0</v>
      </c>
      <c r="AJ70">
        <f>(AS70)</f>
        <v>0</v>
      </c>
      <c r="AK70">
        <v>2042.62</v>
      </c>
      <c r="AL70">
        <v>0</v>
      </c>
      <c r="AM70">
        <v>0</v>
      </c>
      <c r="AN70">
        <v>0</v>
      </c>
      <c r="AO70">
        <v>2042.62</v>
      </c>
      <c r="AP70">
        <v>0</v>
      </c>
      <c r="AQ70">
        <v>192.7</v>
      </c>
      <c r="AR70">
        <v>0</v>
      </c>
      <c r="AS70">
        <v>0</v>
      </c>
      <c r="AT70">
        <v>87</v>
      </c>
      <c r="AU70">
        <v>41</v>
      </c>
      <c r="AV70">
        <v>1.248</v>
      </c>
      <c r="AW70">
        <v>1</v>
      </c>
      <c r="AZ70">
        <v>1</v>
      </c>
      <c r="BA70">
        <v>26.39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125</v>
      </c>
      <c r="BM70">
        <v>16</v>
      </c>
      <c r="BN70">
        <v>0</v>
      </c>
      <c r="BO70" t="s">
        <v>122</v>
      </c>
      <c r="BP70">
        <v>1</v>
      </c>
      <c r="BQ70">
        <v>30</v>
      </c>
      <c r="BR70">
        <v>0</v>
      </c>
      <c r="BS70">
        <v>26.39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87</v>
      </c>
      <c r="CA70">
        <v>41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733</v>
      </c>
      <c r="CO70">
        <v>0</v>
      </c>
      <c r="CP70">
        <f>(P70+Q70+S70)</f>
        <v>0</v>
      </c>
      <c r="CQ70">
        <f>(AC70*BC70*AW70)</f>
        <v>0</v>
      </c>
      <c r="CR70">
        <f>(AD70*BB70*AV70)</f>
        <v>0</v>
      </c>
      <c r="CS70">
        <f>(AE70*BS70*AV70)</f>
        <v>0</v>
      </c>
      <c r="CT70">
        <f>(AF70*BA70*AV70)</f>
        <v>96200.558405952019</v>
      </c>
      <c r="CU70">
        <f>AG70</f>
        <v>0</v>
      </c>
      <c r="CV70">
        <f>(AH70*AV70)</f>
        <v>343.90012800000005</v>
      </c>
      <c r="CW70">
        <f>AI70</f>
        <v>0</v>
      </c>
      <c r="CX70">
        <f>AJ70</f>
        <v>0</v>
      </c>
      <c r="CY70">
        <f>S70*(BZ70/100)</f>
        <v>0</v>
      </c>
      <c r="CZ70">
        <f>S70*(CA70/100)</f>
        <v>0</v>
      </c>
      <c r="DC70" t="s">
        <v>3</v>
      </c>
      <c r="DD70" t="s">
        <v>3</v>
      </c>
      <c r="DE70" t="s">
        <v>32</v>
      </c>
      <c r="DF70" t="s">
        <v>32</v>
      </c>
      <c r="DG70" t="s">
        <v>126</v>
      </c>
      <c r="DH70" t="s">
        <v>3</v>
      </c>
      <c r="DI70" t="s">
        <v>126</v>
      </c>
      <c r="DJ70" t="s">
        <v>32</v>
      </c>
      <c r="DK70" t="s">
        <v>3</v>
      </c>
      <c r="DL70" t="s">
        <v>3</v>
      </c>
      <c r="DM70" t="s">
        <v>3</v>
      </c>
      <c r="DN70">
        <v>105</v>
      </c>
      <c r="DO70">
        <v>77</v>
      </c>
      <c r="DP70">
        <v>1.248</v>
      </c>
      <c r="DQ70">
        <v>1</v>
      </c>
      <c r="DU70">
        <v>1013</v>
      </c>
      <c r="DV70" t="s">
        <v>124</v>
      </c>
      <c r="DW70" t="s">
        <v>124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40136202</v>
      </c>
      <c r="EF70">
        <v>30</v>
      </c>
      <c r="EG70" t="s">
        <v>57</v>
      </c>
      <c r="EH70">
        <v>0</v>
      </c>
      <c r="EI70" t="s">
        <v>3</v>
      </c>
      <c r="EJ70">
        <v>1</v>
      </c>
      <c r="EK70">
        <v>16</v>
      </c>
      <c r="EL70" t="s">
        <v>127</v>
      </c>
      <c r="EM70" t="s">
        <v>128</v>
      </c>
      <c r="EO70" t="s">
        <v>129</v>
      </c>
      <c r="EQ70">
        <v>132096</v>
      </c>
      <c r="ER70">
        <v>2042.62</v>
      </c>
      <c r="ES70">
        <v>0</v>
      </c>
      <c r="ET70">
        <v>0</v>
      </c>
      <c r="EU70">
        <v>0</v>
      </c>
      <c r="EV70">
        <v>2042.62</v>
      </c>
      <c r="EW70">
        <v>192.7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105</v>
      </c>
      <c r="FY70">
        <v>77</v>
      </c>
      <c r="GA70" t="s">
        <v>3</v>
      </c>
      <c r="GD70">
        <v>0</v>
      </c>
      <c r="GF70">
        <v>-2104602307</v>
      </c>
      <c r="GG70">
        <v>2</v>
      </c>
      <c r="GH70">
        <v>1</v>
      </c>
      <c r="GI70">
        <v>2</v>
      </c>
      <c r="GJ70">
        <v>0</v>
      </c>
      <c r="GK70">
        <f>ROUND(R70*(R12)/100,2)</f>
        <v>0</v>
      </c>
      <c r="GL70">
        <f>ROUND(IF(AND(BH70=3,BI70=3,FS70&lt;&gt;0),P70,0),2)</f>
        <v>0</v>
      </c>
      <c r="GM70">
        <f>ROUND(O70+X70+Y70+GK70,2)+GX70</f>
        <v>0</v>
      </c>
      <c r="GN70">
        <f>IF(OR(BI70=0,BI70=1),GM70-GX70,0)</f>
        <v>0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D71">
        <f>ROW(EtalonRes!A26)</f>
        <v>26</v>
      </c>
      <c r="E71" t="s">
        <v>3</v>
      </c>
      <c r="F71" t="s">
        <v>130</v>
      </c>
      <c r="G71" t="s">
        <v>131</v>
      </c>
      <c r="H71" t="s">
        <v>124</v>
      </c>
      <c r="J71">
        <v>0</v>
      </c>
      <c r="K71">
        <f>ROUND(ROUND(8/100,4),9)</f>
        <v>0.08</v>
      </c>
      <c r="O71">
        <f>ROUND(CP71,2)</f>
        <v>0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0</v>
      </c>
      <c r="T71">
        <f>ROUND(CU71*I71,2)</f>
        <v>0</v>
      </c>
      <c r="U71">
        <f>CV71*I71</f>
        <v>0</v>
      </c>
      <c r="V71">
        <f>CW71*I71</f>
        <v>0</v>
      </c>
      <c r="W71">
        <f>ROUND(CX71*I71,2)</f>
        <v>0</v>
      </c>
      <c r="X71">
        <f>ROUND(CY71,2)</f>
        <v>0</v>
      </c>
      <c r="Y71">
        <f>ROUND(CZ71,2)</f>
        <v>0</v>
      </c>
      <c r="AA71">
        <v>-1</v>
      </c>
      <c r="AB71">
        <f>ROUND((AC71+AD71+AF71),6)</f>
        <v>1156.2429999999999</v>
      </c>
      <c r="AC71">
        <f>ROUND((ES71),6)</f>
        <v>0</v>
      </c>
      <c r="AD71">
        <f>ROUND(((ET71*1.1)),6)</f>
        <v>0</v>
      </c>
      <c r="AE71">
        <f>ROUND(((EU71*1.1)),6)</f>
        <v>0</v>
      </c>
      <c r="AF71">
        <f>ROUND(((EV71*1.1)),6)</f>
        <v>1156.2429999999999</v>
      </c>
      <c r="AG71">
        <f>ROUND((AP71),6)</f>
        <v>0</v>
      </c>
      <c r="AH71">
        <f>((EW71*1.1))</f>
        <v>117.74400000000001</v>
      </c>
      <c r="AI71">
        <f>((EX71*1.1))</f>
        <v>0</v>
      </c>
      <c r="AJ71">
        <f>(AS71)</f>
        <v>0</v>
      </c>
      <c r="AK71">
        <v>1051.1300000000001</v>
      </c>
      <c r="AL71">
        <v>0</v>
      </c>
      <c r="AM71">
        <v>0</v>
      </c>
      <c r="AN71">
        <v>0</v>
      </c>
      <c r="AO71">
        <v>1051.1300000000001</v>
      </c>
      <c r="AP71">
        <v>0</v>
      </c>
      <c r="AQ71">
        <v>107.04</v>
      </c>
      <c r="AR71">
        <v>0</v>
      </c>
      <c r="AS71">
        <v>0</v>
      </c>
      <c r="AT71">
        <v>87</v>
      </c>
      <c r="AU71">
        <v>41</v>
      </c>
      <c r="AV71">
        <v>1.248</v>
      </c>
      <c r="AW71">
        <v>1</v>
      </c>
      <c r="AZ71">
        <v>1</v>
      </c>
      <c r="BA71">
        <v>26.39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132</v>
      </c>
      <c r="BM71">
        <v>16</v>
      </c>
      <c r="BN71">
        <v>0</v>
      </c>
      <c r="BO71" t="s">
        <v>130</v>
      </c>
      <c r="BP71">
        <v>1</v>
      </c>
      <c r="BQ71">
        <v>30</v>
      </c>
      <c r="BR71">
        <v>0</v>
      </c>
      <c r="BS71">
        <v>26.39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732</v>
      </c>
      <c r="CO71">
        <v>0</v>
      </c>
      <c r="CP71">
        <f>(P71+Q71+S71)</f>
        <v>0</v>
      </c>
      <c r="CQ71">
        <f>(AC71*BC71*AW71)</f>
        <v>0</v>
      </c>
      <c r="CR71">
        <f>(AD71*BB71*AV71)</f>
        <v>0</v>
      </c>
      <c r="CS71">
        <f>(AE71*BS71*AV71)</f>
        <v>0</v>
      </c>
      <c r="CT71">
        <f>(AF71*BA71*AV71)</f>
        <v>38080.539456959996</v>
      </c>
      <c r="CU71">
        <f>AG71</f>
        <v>0</v>
      </c>
      <c r="CV71">
        <f>(AH71*AV71)</f>
        <v>146.944512</v>
      </c>
      <c r="CW71">
        <f>AI71</f>
        <v>0</v>
      </c>
      <c r="CX71">
        <f>AJ71</f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32</v>
      </c>
      <c r="DF71" t="s">
        <v>32</v>
      </c>
      <c r="DG71" t="s">
        <v>32</v>
      </c>
      <c r="DH71" t="s">
        <v>3</v>
      </c>
      <c r="DI71" t="s">
        <v>32</v>
      </c>
      <c r="DJ71" t="s">
        <v>32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1.248</v>
      </c>
      <c r="DQ71">
        <v>1</v>
      </c>
      <c r="DU71">
        <v>1013</v>
      </c>
      <c r="DV71" t="s">
        <v>124</v>
      </c>
      <c r="DW71" t="s">
        <v>124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40136202</v>
      </c>
      <c r="EF71">
        <v>30</v>
      </c>
      <c r="EG71" t="s">
        <v>57</v>
      </c>
      <c r="EH71">
        <v>0</v>
      </c>
      <c r="EI71" t="s">
        <v>3</v>
      </c>
      <c r="EJ71">
        <v>1</v>
      </c>
      <c r="EK71">
        <v>16</v>
      </c>
      <c r="EL71" t="s">
        <v>127</v>
      </c>
      <c r="EM71" t="s">
        <v>128</v>
      </c>
      <c r="EO71" t="s">
        <v>36</v>
      </c>
      <c r="EQ71">
        <v>132096</v>
      </c>
      <c r="ER71">
        <v>1051.1300000000001</v>
      </c>
      <c r="ES71">
        <v>0</v>
      </c>
      <c r="ET71">
        <v>0</v>
      </c>
      <c r="EU71">
        <v>0</v>
      </c>
      <c r="EV71">
        <v>1051.1300000000001</v>
      </c>
      <c r="EW71">
        <v>107.04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1725378853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>ROUND(IF(AND(BH71=3,BI71=3,FS71&lt;&gt;0),P71,0),2)</f>
        <v>0</v>
      </c>
      <c r="GM71">
        <f>ROUND(O71+X71+Y71+GK71,2)+GX71</f>
        <v>0</v>
      </c>
      <c r="GN71">
        <f>IF(OR(BI71=0,BI71=1),GM71-GX71,0)</f>
        <v>0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19</v>
      </c>
      <c r="B72">
        <v>1</v>
      </c>
      <c r="F72" t="s">
        <v>3</v>
      </c>
      <c r="G72" t="s">
        <v>133</v>
      </c>
      <c r="H72" t="s">
        <v>3</v>
      </c>
      <c r="AA72">
        <v>1</v>
      </c>
      <c r="IK72">
        <v>0</v>
      </c>
    </row>
    <row r="73" spans="1:245" x14ac:dyDescent="0.25">
      <c r="A73">
        <v>17</v>
      </c>
      <c r="B73">
        <v>1</v>
      </c>
      <c r="D73">
        <f>ROW(EtalonRes!A27)</f>
        <v>27</v>
      </c>
      <c r="E73" t="s">
        <v>134</v>
      </c>
      <c r="F73" t="s">
        <v>122</v>
      </c>
      <c r="G73" t="s">
        <v>123</v>
      </c>
      <c r="H73" t="s">
        <v>124</v>
      </c>
      <c r="J73">
        <v>0</v>
      </c>
      <c r="K73">
        <f>ROUND(ROUND(10.28/100,4),9)</f>
        <v>0.1028</v>
      </c>
      <c r="O73">
        <f t="shared" ref="O73:O83" si="64">ROUND(CP73,2)</f>
        <v>0</v>
      </c>
      <c r="P73">
        <f t="shared" ref="P73:P83" si="65">ROUND(CQ73*I73,2)</f>
        <v>0</v>
      </c>
      <c r="Q73">
        <f t="shared" ref="Q73:Q83" si="66">ROUND(CR73*I73,2)</f>
        <v>0</v>
      </c>
      <c r="R73">
        <f t="shared" ref="R73:R83" si="67">ROUND(CS73*I73,2)</f>
        <v>0</v>
      </c>
      <c r="S73">
        <f t="shared" ref="S73:S83" si="68">ROUND(CT73*I73,2)</f>
        <v>0</v>
      </c>
      <c r="T73">
        <f t="shared" ref="T73:T83" si="69">ROUND(CU73*I73,2)</f>
        <v>0</v>
      </c>
      <c r="U73">
        <f t="shared" ref="U73:U83" si="70">CV73*I73</f>
        <v>0</v>
      </c>
      <c r="V73">
        <f t="shared" ref="V73:V83" si="71">CW73*I73</f>
        <v>0</v>
      </c>
      <c r="W73">
        <f t="shared" ref="W73:W83" si="72">ROUND(CX73*I73,2)</f>
        <v>0</v>
      </c>
      <c r="X73">
        <f t="shared" ref="X73:X83" si="73">ROUND(CY73,2)</f>
        <v>0</v>
      </c>
      <c r="Y73">
        <f t="shared" ref="Y73:Y83" si="74">ROUND(CZ73,2)</f>
        <v>0</v>
      </c>
      <c r="AA73">
        <v>76023113</v>
      </c>
      <c r="AB73">
        <f t="shared" ref="AB73:AB83" si="75">ROUND((AC73+AD73+AF73),6)</f>
        <v>2920.9466000000002</v>
      </c>
      <c r="AC73">
        <f t="shared" ref="AC73:AC83" si="76">ROUND((ES73),6)</f>
        <v>0</v>
      </c>
      <c r="AD73">
        <f t="shared" ref="AD73:AE76" si="77">ROUND(((ET73*1.1)),6)</f>
        <v>0</v>
      </c>
      <c r="AE73">
        <f t="shared" si="77"/>
        <v>0</v>
      </c>
      <c r="AF73">
        <f>ROUND((((EV73*1.3)*1.1)),6)</f>
        <v>2920.9466000000002</v>
      </c>
      <c r="AG73">
        <f t="shared" ref="AG73:AG83" si="78">ROUND((AP73),6)</f>
        <v>0</v>
      </c>
      <c r="AH73">
        <f>(((EW73*1.3)*1.1))</f>
        <v>275.56100000000004</v>
      </c>
      <c r="AI73">
        <f>((EX73*1.1))</f>
        <v>0</v>
      </c>
      <c r="AJ73">
        <f t="shared" ref="AJ73:AJ83" si="79">(AS73)</f>
        <v>0</v>
      </c>
      <c r="AK73">
        <v>2042.62</v>
      </c>
      <c r="AL73">
        <v>0</v>
      </c>
      <c r="AM73">
        <v>0</v>
      </c>
      <c r="AN73">
        <v>0</v>
      </c>
      <c r="AO73">
        <v>2042.62</v>
      </c>
      <c r="AP73">
        <v>0</v>
      </c>
      <c r="AQ73">
        <v>192.7</v>
      </c>
      <c r="AR73">
        <v>0</v>
      </c>
      <c r="AS73">
        <v>0</v>
      </c>
      <c r="AT73">
        <v>87</v>
      </c>
      <c r="AU73">
        <v>41</v>
      </c>
      <c r="AV73">
        <v>1.248</v>
      </c>
      <c r="AW73">
        <v>1</v>
      </c>
      <c r="AZ73">
        <v>1</v>
      </c>
      <c r="BA73">
        <v>26.39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125</v>
      </c>
      <c r="BM73">
        <v>16</v>
      </c>
      <c r="BN73">
        <v>0</v>
      </c>
      <c r="BO73" t="s">
        <v>122</v>
      </c>
      <c r="BP73">
        <v>1</v>
      </c>
      <c r="BQ73">
        <v>30</v>
      </c>
      <c r="BR73">
        <v>0</v>
      </c>
      <c r="BS73">
        <v>26.39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87</v>
      </c>
      <c r="CA73">
        <v>41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733</v>
      </c>
      <c r="CO73">
        <v>0</v>
      </c>
      <c r="CP73">
        <f t="shared" ref="CP73:CP83" si="80">(P73+Q73+S73)</f>
        <v>0</v>
      </c>
      <c r="CQ73">
        <f t="shared" ref="CQ73:CQ83" si="81">(AC73*BC73*AW73)</f>
        <v>0</v>
      </c>
      <c r="CR73">
        <f t="shared" ref="CR73:CR83" si="82">(AD73*BB73*AV73)</f>
        <v>0</v>
      </c>
      <c r="CS73">
        <f t="shared" ref="CS73:CS83" si="83">(AE73*BS73*AV73)</f>
        <v>0</v>
      </c>
      <c r="CT73">
        <f t="shared" ref="CT73:CT83" si="84">(AF73*BA73*AV73)</f>
        <v>96200.558405952019</v>
      </c>
      <c r="CU73">
        <f t="shared" ref="CU73:CU83" si="85">AG73</f>
        <v>0</v>
      </c>
      <c r="CV73">
        <f t="shared" ref="CV73:CV83" si="86">(AH73*AV73)</f>
        <v>343.90012800000005</v>
      </c>
      <c r="CW73">
        <f t="shared" ref="CW73:CW83" si="87">AI73</f>
        <v>0</v>
      </c>
      <c r="CX73">
        <f t="shared" ref="CX73:CX83" si="88">AJ73</f>
        <v>0</v>
      </c>
      <c r="CY73">
        <f t="shared" ref="CY73:CY83" si="89">S73*(BZ73/100)</f>
        <v>0</v>
      </c>
      <c r="CZ73">
        <f t="shared" ref="CZ73:CZ83" si="90">S73*(CA73/100)</f>
        <v>0</v>
      </c>
      <c r="DC73" t="s">
        <v>3</v>
      </c>
      <c r="DD73" t="s">
        <v>3</v>
      </c>
      <c r="DE73" t="s">
        <v>32</v>
      </c>
      <c r="DF73" t="s">
        <v>32</v>
      </c>
      <c r="DG73" t="s">
        <v>126</v>
      </c>
      <c r="DH73" t="s">
        <v>3</v>
      </c>
      <c r="DI73" t="s">
        <v>126</v>
      </c>
      <c r="DJ73" t="s">
        <v>32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1.248</v>
      </c>
      <c r="DQ73">
        <v>1</v>
      </c>
      <c r="DU73">
        <v>1013</v>
      </c>
      <c r="DV73" t="s">
        <v>124</v>
      </c>
      <c r="DW73" t="s">
        <v>124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40136202</v>
      </c>
      <c r="EF73">
        <v>30</v>
      </c>
      <c r="EG73" t="s">
        <v>57</v>
      </c>
      <c r="EH73">
        <v>0</v>
      </c>
      <c r="EI73" t="s">
        <v>3</v>
      </c>
      <c r="EJ73">
        <v>1</v>
      </c>
      <c r="EK73">
        <v>16</v>
      </c>
      <c r="EL73" t="s">
        <v>127</v>
      </c>
      <c r="EM73" t="s">
        <v>128</v>
      </c>
      <c r="EO73" t="s">
        <v>129</v>
      </c>
      <c r="EQ73">
        <v>131072</v>
      </c>
      <c r="ER73">
        <v>2042.62</v>
      </c>
      <c r="ES73">
        <v>0</v>
      </c>
      <c r="ET73">
        <v>0</v>
      </c>
      <c r="EU73">
        <v>0</v>
      </c>
      <c r="EV73">
        <v>2042.62</v>
      </c>
      <c r="EW73">
        <v>192.7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-2104602307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ref="GL73:GL83" si="91">ROUND(IF(AND(BH73=3,BI73=3,FS73&lt;&gt;0),P73,0),2)</f>
        <v>0</v>
      </c>
      <c r="GM73">
        <f t="shared" ref="GM73:GM83" si="92">ROUND(O73+X73+Y73+GK73,2)+GX73</f>
        <v>0</v>
      </c>
      <c r="GN73">
        <f t="shared" ref="GN73:GN83" si="93">IF(OR(BI73=0,BI73=1),GM73-GX73,0)</f>
        <v>0</v>
      </c>
      <c r="GO73">
        <f t="shared" ref="GO73:GO83" si="94">IF(BI73=2,GM73-GX73,0)</f>
        <v>0</v>
      </c>
      <c r="GP73">
        <f t="shared" ref="GP73:GP83" si="95">IF(BI73=4,GM73-GX73,0)</f>
        <v>0</v>
      </c>
      <c r="GR73">
        <v>0</v>
      </c>
      <c r="GS73">
        <v>3</v>
      </c>
      <c r="GT73">
        <v>0</v>
      </c>
      <c r="GU73" t="s">
        <v>3</v>
      </c>
      <c r="GV73">
        <f t="shared" ref="GV73:GV83" si="96">ROUND((GT73),6)</f>
        <v>0</v>
      </c>
      <c r="GW73">
        <v>1</v>
      </c>
      <c r="GX73">
        <f t="shared" ref="GX73:GX83" si="97">ROUND(HC73*I73,2)</f>
        <v>0</v>
      </c>
      <c r="HA73">
        <v>0</v>
      </c>
      <c r="HB73">
        <v>0</v>
      </c>
      <c r="HC73">
        <f t="shared" ref="HC73:HC83" si="98"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17</v>
      </c>
      <c r="B74">
        <v>1</v>
      </c>
      <c r="D74">
        <f>ROW(EtalonRes!A28)</f>
        <v>28</v>
      </c>
      <c r="E74" t="s">
        <v>135</v>
      </c>
      <c r="F74" t="s">
        <v>122</v>
      </c>
      <c r="G74" t="s">
        <v>123</v>
      </c>
      <c r="H74" t="s">
        <v>124</v>
      </c>
      <c r="J74">
        <v>0</v>
      </c>
      <c r="K74">
        <f>ROUND(ROUND(5.48/100,4),9)</f>
        <v>5.4800000000000001E-2</v>
      </c>
      <c r="O74">
        <f t="shared" si="64"/>
        <v>0</v>
      </c>
      <c r="P74">
        <f t="shared" si="65"/>
        <v>0</v>
      </c>
      <c r="Q74">
        <f t="shared" si="66"/>
        <v>0</v>
      </c>
      <c r="R74">
        <f t="shared" si="67"/>
        <v>0</v>
      </c>
      <c r="S74">
        <f t="shared" si="68"/>
        <v>0</v>
      </c>
      <c r="T74">
        <f t="shared" si="69"/>
        <v>0</v>
      </c>
      <c r="U74">
        <f t="shared" si="70"/>
        <v>0</v>
      </c>
      <c r="V74">
        <f t="shared" si="71"/>
        <v>0</v>
      </c>
      <c r="W74">
        <f t="shared" si="72"/>
        <v>0</v>
      </c>
      <c r="X74">
        <f t="shared" si="73"/>
        <v>0</v>
      </c>
      <c r="Y74">
        <f t="shared" si="74"/>
        <v>0</v>
      </c>
      <c r="AA74">
        <v>76023113</v>
      </c>
      <c r="AB74">
        <f t="shared" si="75"/>
        <v>2246.8820000000001</v>
      </c>
      <c r="AC74">
        <f t="shared" si="76"/>
        <v>0</v>
      </c>
      <c r="AD74">
        <f t="shared" si="77"/>
        <v>0</v>
      </c>
      <c r="AE74">
        <f t="shared" si="77"/>
        <v>0</v>
      </c>
      <c r="AF74">
        <f>ROUND(((EV74*1.1)),6)</f>
        <v>2246.8820000000001</v>
      </c>
      <c r="AG74">
        <f t="shared" si="78"/>
        <v>0</v>
      </c>
      <c r="AH74">
        <f>((EW74*1.1))</f>
        <v>211.97</v>
      </c>
      <c r="AI74">
        <f>((EX74*1.1))</f>
        <v>0</v>
      </c>
      <c r="AJ74">
        <f t="shared" si="79"/>
        <v>0</v>
      </c>
      <c r="AK74">
        <v>2042.62</v>
      </c>
      <c r="AL74">
        <v>0</v>
      </c>
      <c r="AM74">
        <v>0</v>
      </c>
      <c r="AN74">
        <v>0</v>
      </c>
      <c r="AO74">
        <v>2042.62</v>
      </c>
      <c r="AP74">
        <v>0</v>
      </c>
      <c r="AQ74">
        <v>192.7</v>
      </c>
      <c r="AR74">
        <v>0</v>
      </c>
      <c r="AS74">
        <v>0</v>
      </c>
      <c r="AT74">
        <v>87</v>
      </c>
      <c r="AU74">
        <v>41</v>
      </c>
      <c r="AV74">
        <v>1.248</v>
      </c>
      <c r="AW74">
        <v>1</v>
      </c>
      <c r="AZ74">
        <v>1</v>
      </c>
      <c r="BA74">
        <v>26.39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125</v>
      </c>
      <c r="BM74">
        <v>16</v>
      </c>
      <c r="BN74">
        <v>0</v>
      </c>
      <c r="BO74" t="s">
        <v>122</v>
      </c>
      <c r="BP74">
        <v>1</v>
      </c>
      <c r="BQ74">
        <v>30</v>
      </c>
      <c r="BR74">
        <v>0</v>
      </c>
      <c r="BS74">
        <v>26.39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87</v>
      </c>
      <c r="CA74">
        <v>41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732</v>
      </c>
      <c r="CO74">
        <v>0</v>
      </c>
      <c r="CP74">
        <f t="shared" si="80"/>
        <v>0</v>
      </c>
      <c r="CQ74">
        <f t="shared" si="81"/>
        <v>0</v>
      </c>
      <c r="CR74">
        <f t="shared" si="82"/>
        <v>0</v>
      </c>
      <c r="CS74">
        <f t="shared" si="83"/>
        <v>0</v>
      </c>
      <c r="CT74">
        <f t="shared" si="84"/>
        <v>74000.429543039994</v>
      </c>
      <c r="CU74">
        <f t="shared" si="85"/>
        <v>0</v>
      </c>
      <c r="CV74">
        <f t="shared" si="86"/>
        <v>264.53856000000002</v>
      </c>
      <c r="CW74">
        <f t="shared" si="87"/>
        <v>0</v>
      </c>
      <c r="CX74">
        <f t="shared" si="88"/>
        <v>0</v>
      </c>
      <c r="CY74">
        <f t="shared" si="89"/>
        <v>0</v>
      </c>
      <c r="CZ74">
        <f t="shared" si="90"/>
        <v>0</v>
      </c>
      <c r="DC74" t="s">
        <v>3</v>
      </c>
      <c r="DD74" t="s">
        <v>3</v>
      </c>
      <c r="DE74" t="s">
        <v>32</v>
      </c>
      <c r="DF74" t="s">
        <v>32</v>
      </c>
      <c r="DG74" t="s">
        <v>32</v>
      </c>
      <c r="DH74" t="s">
        <v>3</v>
      </c>
      <c r="DI74" t="s">
        <v>32</v>
      </c>
      <c r="DJ74" t="s">
        <v>32</v>
      </c>
      <c r="DK74" t="s">
        <v>3</v>
      </c>
      <c r="DL74" t="s">
        <v>3</v>
      </c>
      <c r="DM74" t="s">
        <v>3</v>
      </c>
      <c r="DN74">
        <v>105</v>
      </c>
      <c r="DO74">
        <v>77</v>
      </c>
      <c r="DP74">
        <v>1.248</v>
      </c>
      <c r="DQ74">
        <v>1</v>
      </c>
      <c r="DU74">
        <v>1013</v>
      </c>
      <c r="DV74" t="s">
        <v>124</v>
      </c>
      <c r="DW74" t="s">
        <v>124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40136202</v>
      </c>
      <c r="EF74">
        <v>30</v>
      </c>
      <c r="EG74" t="s">
        <v>57</v>
      </c>
      <c r="EH74">
        <v>0</v>
      </c>
      <c r="EI74" t="s">
        <v>3</v>
      </c>
      <c r="EJ74">
        <v>1</v>
      </c>
      <c r="EK74">
        <v>16</v>
      </c>
      <c r="EL74" t="s">
        <v>127</v>
      </c>
      <c r="EM74" t="s">
        <v>128</v>
      </c>
      <c r="EO74" t="s">
        <v>36</v>
      </c>
      <c r="EQ74">
        <v>131072</v>
      </c>
      <c r="ER74">
        <v>2042.62</v>
      </c>
      <c r="ES74">
        <v>0</v>
      </c>
      <c r="ET74">
        <v>0</v>
      </c>
      <c r="EU74">
        <v>0</v>
      </c>
      <c r="EV74">
        <v>2042.62</v>
      </c>
      <c r="EW74">
        <v>192.7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105</v>
      </c>
      <c r="FY74">
        <v>77</v>
      </c>
      <c r="GA74" t="s">
        <v>3</v>
      </c>
      <c r="GD74">
        <v>0</v>
      </c>
      <c r="GF74">
        <v>-2104602307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91"/>
        <v>0</v>
      </c>
      <c r="GM74">
        <f t="shared" si="92"/>
        <v>0</v>
      </c>
      <c r="GN74">
        <f t="shared" si="93"/>
        <v>0</v>
      </c>
      <c r="GO74">
        <f t="shared" si="94"/>
        <v>0</v>
      </c>
      <c r="GP74">
        <f t="shared" si="95"/>
        <v>0</v>
      </c>
      <c r="GR74">
        <v>0</v>
      </c>
      <c r="GS74">
        <v>3</v>
      </c>
      <c r="GT74">
        <v>0</v>
      </c>
      <c r="GU74" t="s">
        <v>3</v>
      </c>
      <c r="GV74">
        <f t="shared" si="96"/>
        <v>0</v>
      </c>
      <c r="GW74">
        <v>1</v>
      </c>
      <c r="GX74">
        <f t="shared" si="97"/>
        <v>0</v>
      </c>
      <c r="HA74">
        <v>0</v>
      </c>
      <c r="HB74">
        <v>0</v>
      </c>
      <c r="HC74">
        <f t="shared" si="9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D75">
        <f>ROW(EtalonRes!A32)</f>
        <v>32</v>
      </c>
      <c r="E75" t="s">
        <v>136</v>
      </c>
      <c r="F75" t="s">
        <v>137</v>
      </c>
      <c r="G75" t="s">
        <v>138</v>
      </c>
      <c r="H75" t="s">
        <v>124</v>
      </c>
      <c r="J75">
        <v>0</v>
      </c>
      <c r="K75">
        <f>ROUND(ROUND(11.91/100,4),9)</f>
        <v>0.1191</v>
      </c>
      <c r="O75">
        <f t="shared" si="64"/>
        <v>0</v>
      </c>
      <c r="P75">
        <f t="shared" si="65"/>
        <v>0</v>
      </c>
      <c r="Q75">
        <f t="shared" si="66"/>
        <v>0</v>
      </c>
      <c r="R75">
        <f t="shared" si="67"/>
        <v>0</v>
      </c>
      <c r="S75">
        <f t="shared" si="68"/>
        <v>0</v>
      </c>
      <c r="T75">
        <f t="shared" si="69"/>
        <v>0</v>
      </c>
      <c r="U75">
        <f t="shared" si="70"/>
        <v>0</v>
      </c>
      <c r="V75">
        <f t="shared" si="71"/>
        <v>0</v>
      </c>
      <c r="W75">
        <f t="shared" si="72"/>
        <v>0</v>
      </c>
      <c r="X75">
        <f t="shared" si="73"/>
        <v>0</v>
      </c>
      <c r="Y75">
        <f t="shared" si="74"/>
        <v>0</v>
      </c>
      <c r="AA75">
        <v>76023113</v>
      </c>
      <c r="AB75">
        <f t="shared" si="75"/>
        <v>1348.567</v>
      </c>
      <c r="AC75">
        <f t="shared" si="76"/>
        <v>0</v>
      </c>
      <c r="AD75">
        <f t="shared" si="77"/>
        <v>1315.402</v>
      </c>
      <c r="AE75">
        <f t="shared" si="77"/>
        <v>151.21700000000001</v>
      </c>
      <c r="AF75">
        <f>ROUND(((EV75*1.1)),6)</f>
        <v>33.164999999999999</v>
      </c>
      <c r="AG75">
        <f t="shared" si="78"/>
        <v>0</v>
      </c>
      <c r="AH75">
        <f>((EW75*1.1))</f>
        <v>3.2450000000000006</v>
      </c>
      <c r="AI75">
        <f>((EX75*1.1))</f>
        <v>0</v>
      </c>
      <c r="AJ75">
        <f t="shared" si="79"/>
        <v>0</v>
      </c>
      <c r="AK75">
        <v>1225.97</v>
      </c>
      <c r="AL75">
        <v>0</v>
      </c>
      <c r="AM75">
        <v>1195.82</v>
      </c>
      <c r="AN75">
        <v>137.47</v>
      </c>
      <c r="AO75">
        <v>30.15</v>
      </c>
      <c r="AP75">
        <v>0</v>
      </c>
      <c r="AQ75">
        <v>2.95</v>
      </c>
      <c r="AR75">
        <v>0</v>
      </c>
      <c r="AS75">
        <v>0</v>
      </c>
      <c r="AT75">
        <v>94</v>
      </c>
      <c r="AU75">
        <v>51</v>
      </c>
      <c r="AV75">
        <v>1.1919999999999999</v>
      </c>
      <c r="AW75">
        <v>1</v>
      </c>
      <c r="AZ75">
        <v>1</v>
      </c>
      <c r="BA75">
        <v>26.39</v>
      </c>
      <c r="BB75">
        <v>9.6999999999999993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139</v>
      </c>
      <c r="BM75">
        <v>2</v>
      </c>
      <c r="BN75">
        <v>0</v>
      </c>
      <c r="BO75" t="s">
        <v>137</v>
      </c>
      <c r="BP75">
        <v>1</v>
      </c>
      <c r="BQ75">
        <v>30</v>
      </c>
      <c r="BR75">
        <v>0</v>
      </c>
      <c r="BS75">
        <v>26.39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94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732</v>
      </c>
      <c r="CO75">
        <v>0</v>
      </c>
      <c r="CP75">
        <f t="shared" si="80"/>
        <v>0</v>
      </c>
      <c r="CQ75">
        <f t="shared" si="81"/>
        <v>0</v>
      </c>
      <c r="CR75">
        <f t="shared" si="82"/>
        <v>15209.2040848</v>
      </c>
      <c r="CS75">
        <f t="shared" si="83"/>
        <v>4756.8150229600005</v>
      </c>
      <c r="CT75">
        <f t="shared" si="84"/>
        <v>1043.2674251999999</v>
      </c>
      <c r="CU75">
        <f t="shared" si="85"/>
        <v>0</v>
      </c>
      <c r="CV75">
        <f t="shared" si="86"/>
        <v>3.8680400000000006</v>
      </c>
      <c r="CW75">
        <f t="shared" si="87"/>
        <v>0</v>
      </c>
      <c r="CX75">
        <f t="shared" si="88"/>
        <v>0</v>
      </c>
      <c r="CY75">
        <f t="shared" si="89"/>
        <v>0</v>
      </c>
      <c r="CZ75">
        <f t="shared" si="90"/>
        <v>0</v>
      </c>
      <c r="DC75" t="s">
        <v>3</v>
      </c>
      <c r="DD75" t="s">
        <v>3</v>
      </c>
      <c r="DE75" t="s">
        <v>32</v>
      </c>
      <c r="DF75" t="s">
        <v>32</v>
      </c>
      <c r="DG75" t="s">
        <v>32</v>
      </c>
      <c r="DH75" t="s">
        <v>3</v>
      </c>
      <c r="DI75" t="s">
        <v>32</v>
      </c>
      <c r="DJ75" t="s">
        <v>32</v>
      </c>
      <c r="DK75" t="s">
        <v>3</v>
      </c>
      <c r="DL75" t="s">
        <v>3</v>
      </c>
      <c r="DM75" t="s">
        <v>3</v>
      </c>
      <c r="DN75">
        <v>98</v>
      </c>
      <c r="DO75">
        <v>77</v>
      </c>
      <c r="DP75">
        <v>1.1919999999999999</v>
      </c>
      <c r="DQ75">
        <v>1</v>
      </c>
      <c r="DU75">
        <v>1013</v>
      </c>
      <c r="DV75" t="s">
        <v>124</v>
      </c>
      <c r="DW75" t="s">
        <v>124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40136188</v>
      </c>
      <c r="EF75">
        <v>30</v>
      </c>
      <c r="EG75" t="s">
        <v>57</v>
      </c>
      <c r="EH75">
        <v>0</v>
      </c>
      <c r="EI75" t="s">
        <v>3</v>
      </c>
      <c r="EJ75">
        <v>1</v>
      </c>
      <c r="EK75">
        <v>2</v>
      </c>
      <c r="EL75" t="s">
        <v>140</v>
      </c>
      <c r="EM75" t="s">
        <v>141</v>
      </c>
      <c r="EO75" t="s">
        <v>36</v>
      </c>
      <c r="EQ75">
        <v>131072</v>
      </c>
      <c r="ER75">
        <v>1225.97</v>
      </c>
      <c r="ES75">
        <v>0</v>
      </c>
      <c r="ET75">
        <v>1195.82</v>
      </c>
      <c r="EU75">
        <v>137.47</v>
      </c>
      <c r="EV75">
        <v>30.15</v>
      </c>
      <c r="EW75">
        <v>2.95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98</v>
      </c>
      <c r="FY75">
        <v>77</v>
      </c>
      <c r="GA75" t="s">
        <v>3</v>
      </c>
      <c r="GD75">
        <v>0</v>
      </c>
      <c r="GF75">
        <v>921486023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91"/>
        <v>0</v>
      </c>
      <c r="GM75">
        <f t="shared" si="92"/>
        <v>0</v>
      </c>
      <c r="GN75">
        <f t="shared" si="93"/>
        <v>0</v>
      </c>
      <c r="GO75">
        <f t="shared" si="94"/>
        <v>0</v>
      </c>
      <c r="GP75">
        <f t="shared" si="95"/>
        <v>0</v>
      </c>
      <c r="GR75">
        <v>0</v>
      </c>
      <c r="GS75">
        <v>3</v>
      </c>
      <c r="GT75">
        <v>0</v>
      </c>
      <c r="GU75" t="s">
        <v>3</v>
      </c>
      <c r="GV75">
        <f t="shared" si="96"/>
        <v>0</v>
      </c>
      <c r="GW75">
        <v>1</v>
      </c>
      <c r="GX75">
        <f t="shared" si="97"/>
        <v>0</v>
      </c>
      <c r="HA75">
        <v>0</v>
      </c>
      <c r="HB75">
        <v>0</v>
      </c>
      <c r="HC75">
        <f t="shared" si="98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D76">
        <f>ROW(EtalonRes!A34)</f>
        <v>34</v>
      </c>
      <c r="E76" t="s">
        <v>142</v>
      </c>
      <c r="F76" t="s">
        <v>143</v>
      </c>
      <c r="G76" t="s">
        <v>144</v>
      </c>
      <c r="H76" t="s">
        <v>124</v>
      </c>
      <c r="J76">
        <v>0</v>
      </c>
      <c r="K76">
        <f>ROUND(ROUND(23.63/100-I75,4),9)</f>
        <v>0.23630000000000001</v>
      </c>
      <c r="O76">
        <f t="shared" si="64"/>
        <v>0</v>
      </c>
      <c r="P76">
        <f t="shared" si="65"/>
        <v>0</v>
      </c>
      <c r="Q76">
        <f t="shared" si="66"/>
        <v>0</v>
      </c>
      <c r="R76">
        <f t="shared" si="67"/>
        <v>0</v>
      </c>
      <c r="S76">
        <f t="shared" si="68"/>
        <v>0</v>
      </c>
      <c r="T76">
        <f t="shared" si="69"/>
        <v>0</v>
      </c>
      <c r="U76">
        <f t="shared" si="70"/>
        <v>0</v>
      </c>
      <c r="V76">
        <f t="shared" si="71"/>
        <v>0</v>
      </c>
      <c r="W76">
        <f t="shared" si="72"/>
        <v>0</v>
      </c>
      <c r="X76">
        <f t="shared" si="73"/>
        <v>0</v>
      </c>
      <c r="Y76">
        <f t="shared" si="74"/>
        <v>0</v>
      </c>
      <c r="AA76">
        <v>76023113</v>
      </c>
      <c r="AB76">
        <f t="shared" si="75"/>
        <v>874.37900000000002</v>
      </c>
      <c r="AC76">
        <f t="shared" si="76"/>
        <v>0</v>
      </c>
      <c r="AD76">
        <f t="shared" si="77"/>
        <v>861.00300000000004</v>
      </c>
      <c r="AE76">
        <f t="shared" si="77"/>
        <v>104.26900000000001</v>
      </c>
      <c r="AF76">
        <f>ROUND(((EV76*1.1)),6)</f>
        <v>13.375999999999999</v>
      </c>
      <c r="AG76">
        <f t="shared" si="78"/>
        <v>0</v>
      </c>
      <c r="AH76">
        <f>((EW76*1.1))</f>
        <v>1.3089999999999999</v>
      </c>
      <c r="AI76">
        <f>((EX76*1.1))</f>
        <v>0</v>
      </c>
      <c r="AJ76">
        <f t="shared" si="79"/>
        <v>0</v>
      </c>
      <c r="AK76">
        <v>794.89</v>
      </c>
      <c r="AL76">
        <v>0</v>
      </c>
      <c r="AM76">
        <v>782.73</v>
      </c>
      <c r="AN76">
        <v>94.79</v>
      </c>
      <c r="AO76">
        <v>12.16</v>
      </c>
      <c r="AP76">
        <v>0</v>
      </c>
      <c r="AQ76">
        <v>1.19</v>
      </c>
      <c r="AR76">
        <v>0</v>
      </c>
      <c r="AS76">
        <v>0</v>
      </c>
      <c r="AT76">
        <v>94</v>
      </c>
      <c r="AU76">
        <v>51</v>
      </c>
      <c r="AV76">
        <v>1.1919999999999999</v>
      </c>
      <c r="AW76">
        <v>1</v>
      </c>
      <c r="AZ76">
        <v>1</v>
      </c>
      <c r="BA76">
        <v>26.39</v>
      </c>
      <c r="BB76">
        <v>9.83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1</v>
      </c>
      <c r="BJ76" t="s">
        <v>145</v>
      </c>
      <c r="BM76">
        <v>2</v>
      </c>
      <c r="BN76">
        <v>0</v>
      </c>
      <c r="BO76" t="s">
        <v>143</v>
      </c>
      <c r="BP76">
        <v>1</v>
      </c>
      <c r="BQ76">
        <v>30</v>
      </c>
      <c r="BR76">
        <v>0</v>
      </c>
      <c r="BS76">
        <v>26.39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94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734</v>
      </c>
      <c r="CO76">
        <v>0</v>
      </c>
      <c r="CP76">
        <f t="shared" si="80"/>
        <v>0</v>
      </c>
      <c r="CQ76">
        <f t="shared" si="81"/>
        <v>0</v>
      </c>
      <c r="CR76">
        <f t="shared" si="82"/>
        <v>10088.68211208</v>
      </c>
      <c r="CS76">
        <f t="shared" si="83"/>
        <v>3279.9774207199998</v>
      </c>
      <c r="CT76">
        <f t="shared" si="84"/>
        <v>420.76722687999995</v>
      </c>
      <c r="CU76">
        <f t="shared" si="85"/>
        <v>0</v>
      </c>
      <c r="CV76">
        <f t="shared" si="86"/>
        <v>1.5603279999999999</v>
      </c>
      <c r="CW76">
        <f t="shared" si="87"/>
        <v>0</v>
      </c>
      <c r="CX76">
        <f t="shared" si="88"/>
        <v>0</v>
      </c>
      <c r="CY76">
        <f t="shared" si="89"/>
        <v>0</v>
      </c>
      <c r="CZ76">
        <f t="shared" si="90"/>
        <v>0</v>
      </c>
      <c r="DC76" t="s">
        <v>3</v>
      </c>
      <c r="DD76" t="s">
        <v>3</v>
      </c>
      <c r="DE76" t="s">
        <v>146</v>
      </c>
      <c r="DF76" t="s">
        <v>146</v>
      </c>
      <c r="DG76" t="s">
        <v>146</v>
      </c>
      <c r="DH76" t="s">
        <v>3</v>
      </c>
      <c r="DI76" t="s">
        <v>146</v>
      </c>
      <c r="DJ76" t="s">
        <v>146</v>
      </c>
      <c r="DK76" t="s">
        <v>3</v>
      </c>
      <c r="DL76" t="s">
        <v>3</v>
      </c>
      <c r="DM76" t="s">
        <v>3</v>
      </c>
      <c r="DN76">
        <v>98</v>
      </c>
      <c r="DO76">
        <v>77</v>
      </c>
      <c r="DP76">
        <v>1.1919999999999999</v>
      </c>
      <c r="DQ76">
        <v>1</v>
      </c>
      <c r="DU76">
        <v>1013</v>
      </c>
      <c r="DV76" t="s">
        <v>124</v>
      </c>
      <c r="DW76" t="s">
        <v>124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40136188</v>
      </c>
      <c r="EF76">
        <v>30</v>
      </c>
      <c r="EG76" t="s">
        <v>57</v>
      </c>
      <c r="EH76">
        <v>0</v>
      </c>
      <c r="EI76" t="s">
        <v>3</v>
      </c>
      <c r="EJ76">
        <v>1</v>
      </c>
      <c r="EK76">
        <v>2</v>
      </c>
      <c r="EL76" t="s">
        <v>140</v>
      </c>
      <c r="EM76" t="s">
        <v>141</v>
      </c>
      <c r="EO76" t="s">
        <v>147</v>
      </c>
      <c r="EQ76">
        <v>131072</v>
      </c>
      <c r="ER76">
        <v>794.89</v>
      </c>
      <c r="ES76">
        <v>0</v>
      </c>
      <c r="ET76">
        <v>782.73</v>
      </c>
      <c r="EU76">
        <v>94.79</v>
      </c>
      <c r="EV76">
        <v>12.16</v>
      </c>
      <c r="EW76">
        <v>1.19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98</v>
      </c>
      <c r="FY76">
        <v>77</v>
      </c>
      <c r="GA76" t="s">
        <v>3</v>
      </c>
      <c r="GD76">
        <v>0</v>
      </c>
      <c r="GF76">
        <v>-1634849681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91"/>
        <v>0</v>
      </c>
      <c r="GM76">
        <f t="shared" si="92"/>
        <v>0</v>
      </c>
      <c r="GN76">
        <f t="shared" si="93"/>
        <v>0</v>
      </c>
      <c r="GO76">
        <f t="shared" si="94"/>
        <v>0</v>
      </c>
      <c r="GP76">
        <f t="shared" si="95"/>
        <v>0</v>
      </c>
      <c r="GR76">
        <v>0</v>
      </c>
      <c r="GS76">
        <v>3</v>
      </c>
      <c r="GT76">
        <v>0</v>
      </c>
      <c r="GU76" t="s">
        <v>3</v>
      </c>
      <c r="GV76">
        <f t="shared" si="96"/>
        <v>0</v>
      </c>
      <c r="GW76">
        <v>1</v>
      </c>
      <c r="GX76">
        <f t="shared" si="97"/>
        <v>0</v>
      </c>
      <c r="HA76">
        <v>0</v>
      </c>
      <c r="HB76">
        <v>0</v>
      </c>
      <c r="HC76">
        <f t="shared" si="98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D77">
        <f>ROW(EtalonRes!A36)</f>
        <v>36</v>
      </c>
      <c r="E77" t="s">
        <v>148</v>
      </c>
      <c r="F77" t="s">
        <v>143</v>
      </c>
      <c r="G77" t="s">
        <v>144</v>
      </c>
      <c r="H77" t="s">
        <v>124</v>
      </c>
      <c r="J77">
        <v>0</v>
      </c>
      <c r="K77">
        <f>ROUND(ROUND(16.49/100,4),9)</f>
        <v>0.16489999999999999</v>
      </c>
      <c r="O77">
        <f t="shared" si="64"/>
        <v>0</v>
      </c>
      <c r="P77">
        <f t="shared" si="65"/>
        <v>0</v>
      </c>
      <c r="Q77">
        <f t="shared" si="66"/>
        <v>0</v>
      </c>
      <c r="R77">
        <f t="shared" si="67"/>
        <v>0</v>
      </c>
      <c r="S77">
        <f t="shared" si="68"/>
        <v>0</v>
      </c>
      <c r="T77">
        <f t="shared" si="69"/>
        <v>0</v>
      </c>
      <c r="U77">
        <f t="shared" si="70"/>
        <v>0</v>
      </c>
      <c r="V77">
        <f t="shared" si="71"/>
        <v>0</v>
      </c>
      <c r="W77">
        <f t="shared" si="72"/>
        <v>0</v>
      </c>
      <c r="X77">
        <f t="shared" si="73"/>
        <v>0</v>
      </c>
      <c r="Y77">
        <f t="shared" si="74"/>
        <v>0</v>
      </c>
      <c r="AA77">
        <v>76023113</v>
      </c>
      <c r="AB77">
        <f t="shared" si="75"/>
        <v>781.59069999999997</v>
      </c>
      <c r="AC77">
        <f t="shared" si="76"/>
        <v>0</v>
      </c>
      <c r="AD77">
        <f>ROUND((((ET77*1.1)*0.9)),6)</f>
        <v>774.90269999999998</v>
      </c>
      <c r="AE77">
        <f>ROUND((((EU77*1.1)*0.9)),6)</f>
        <v>93.842100000000002</v>
      </c>
      <c r="AF77">
        <f>ROUND((((EV77*1.1)*0.5)),6)</f>
        <v>6.6879999999999997</v>
      </c>
      <c r="AG77">
        <f t="shared" si="78"/>
        <v>0</v>
      </c>
      <c r="AH77">
        <f>(((EW77*1.1)*0.5))</f>
        <v>0.65449999999999997</v>
      </c>
      <c r="AI77">
        <f>(((EX77*1.1)*0.9))</f>
        <v>0</v>
      </c>
      <c r="AJ77">
        <f t="shared" si="79"/>
        <v>0</v>
      </c>
      <c r="AK77">
        <v>794.89</v>
      </c>
      <c r="AL77">
        <v>0</v>
      </c>
      <c r="AM77">
        <v>782.73</v>
      </c>
      <c r="AN77">
        <v>94.79</v>
      </c>
      <c r="AO77">
        <v>12.16</v>
      </c>
      <c r="AP77">
        <v>0</v>
      </c>
      <c r="AQ77">
        <v>1.19</v>
      </c>
      <c r="AR77">
        <v>0</v>
      </c>
      <c r="AS77">
        <v>0</v>
      </c>
      <c r="AT77">
        <v>94</v>
      </c>
      <c r="AU77">
        <v>51</v>
      </c>
      <c r="AV77">
        <v>1.1919999999999999</v>
      </c>
      <c r="AW77">
        <v>1</v>
      </c>
      <c r="AZ77">
        <v>1</v>
      </c>
      <c r="BA77">
        <v>26.39</v>
      </c>
      <c r="BB77">
        <v>9.83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145</v>
      </c>
      <c r="BM77">
        <v>2</v>
      </c>
      <c r="BN77">
        <v>0</v>
      </c>
      <c r="BO77" t="s">
        <v>143</v>
      </c>
      <c r="BP77">
        <v>1</v>
      </c>
      <c r="BQ77">
        <v>30</v>
      </c>
      <c r="BR77">
        <v>0</v>
      </c>
      <c r="BS77">
        <v>26.39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94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734</v>
      </c>
      <c r="CO77">
        <v>0</v>
      </c>
      <c r="CP77">
        <f t="shared" si="80"/>
        <v>0</v>
      </c>
      <c r="CQ77">
        <f t="shared" si="81"/>
        <v>0</v>
      </c>
      <c r="CR77">
        <f t="shared" si="82"/>
        <v>9079.8139008719991</v>
      </c>
      <c r="CS77">
        <f t="shared" si="83"/>
        <v>2951.9796786479997</v>
      </c>
      <c r="CT77">
        <f t="shared" si="84"/>
        <v>210.38361343999998</v>
      </c>
      <c r="CU77">
        <f t="shared" si="85"/>
        <v>0</v>
      </c>
      <c r="CV77">
        <f t="shared" si="86"/>
        <v>0.78016399999999997</v>
      </c>
      <c r="CW77">
        <f t="shared" si="87"/>
        <v>0</v>
      </c>
      <c r="CX77">
        <f t="shared" si="88"/>
        <v>0</v>
      </c>
      <c r="CY77">
        <f t="shared" si="89"/>
        <v>0</v>
      </c>
      <c r="CZ77">
        <f t="shared" si="90"/>
        <v>0</v>
      </c>
      <c r="DC77" t="s">
        <v>3</v>
      </c>
      <c r="DD77" t="s">
        <v>3</v>
      </c>
      <c r="DE77" t="s">
        <v>149</v>
      </c>
      <c r="DF77" t="s">
        <v>149</v>
      </c>
      <c r="DG77" t="s">
        <v>150</v>
      </c>
      <c r="DH77" t="s">
        <v>3</v>
      </c>
      <c r="DI77" t="s">
        <v>150</v>
      </c>
      <c r="DJ77" t="s">
        <v>149</v>
      </c>
      <c r="DK77" t="s">
        <v>3</v>
      </c>
      <c r="DL77" t="s">
        <v>3</v>
      </c>
      <c r="DM77" t="s">
        <v>3</v>
      </c>
      <c r="DN77">
        <v>98</v>
      </c>
      <c r="DO77">
        <v>77</v>
      </c>
      <c r="DP77">
        <v>1.1919999999999999</v>
      </c>
      <c r="DQ77">
        <v>1</v>
      </c>
      <c r="DU77">
        <v>1013</v>
      </c>
      <c r="DV77" t="s">
        <v>124</v>
      </c>
      <c r="DW77" t="s">
        <v>124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40136188</v>
      </c>
      <c r="EF77">
        <v>30</v>
      </c>
      <c r="EG77" t="s">
        <v>57</v>
      </c>
      <c r="EH77">
        <v>0</v>
      </c>
      <c r="EI77" t="s">
        <v>3</v>
      </c>
      <c r="EJ77">
        <v>1</v>
      </c>
      <c r="EK77">
        <v>2</v>
      </c>
      <c r="EL77" t="s">
        <v>140</v>
      </c>
      <c r="EM77" t="s">
        <v>141</v>
      </c>
      <c r="EO77" t="s">
        <v>147</v>
      </c>
      <c r="EQ77">
        <v>0</v>
      </c>
      <c r="ER77">
        <v>794.89</v>
      </c>
      <c r="ES77">
        <v>0</v>
      </c>
      <c r="ET77">
        <v>782.73</v>
      </c>
      <c r="EU77">
        <v>94.79</v>
      </c>
      <c r="EV77">
        <v>12.16</v>
      </c>
      <c r="EW77">
        <v>1.19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98</v>
      </c>
      <c r="FY77">
        <v>77</v>
      </c>
      <c r="GA77" t="s">
        <v>3</v>
      </c>
      <c r="GD77">
        <v>0</v>
      </c>
      <c r="GF77">
        <v>-1634849681</v>
      </c>
      <c r="GG77">
        <v>2</v>
      </c>
      <c r="GH77">
        <v>1</v>
      </c>
      <c r="GI77">
        <v>2</v>
      </c>
      <c r="GJ77">
        <v>0</v>
      </c>
      <c r="GK77">
        <f>ROUND(R77*(R12)/100,2)</f>
        <v>0</v>
      </c>
      <c r="GL77">
        <f t="shared" si="91"/>
        <v>0</v>
      </c>
      <c r="GM77">
        <f t="shared" si="92"/>
        <v>0</v>
      </c>
      <c r="GN77">
        <f t="shared" si="93"/>
        <v>0</v>
      </c>
      <c r="GO77">
        <f t="shared" si="94"/>
        <v>0</v>
      </c>
      <c r="GP77">
        <f t="shared" si="95"/>
        <v>0</v>
      </c>
      <c r="GR77">
        <v>0</v>
      </c>
      <c r="GS77">
        <v>3</v>
      </c>
      <c r="GT77">
        <v>0</v>
      </c>
      <c r="GU77" t="s">
        <v>3</v>
      </c>
      <c r="GV77">
        <f t="shared" si="96"/>
        <v>0</v>
      </c>
      <c r="GW77">
        <v>1</v>
      </c>
      <c r="GX77">
        <f t="shared" si="97"/>
        <v>0</v>
      </c>
      <c r="HA77">
        <v>0</v>
      </c>
      <c r="HB77">
        <v>0</v>
      </c>
      <c r="HC77">
        <f t="shared" si="98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D78">
        <f>ROW(EtalonRes!A37)</f>
        <v>37</v>
      </c>
      <c r="E78" t="s">
        <v>3</v>
      </c>
      <c r="F78" t="s">
        <v>122</v>
      </c>
      <c r="G78" t="s">
        <v>123</v>
      </c>
      <c r="H78" t="s">
        <v>124</v>
      </c>
      <c r="J78">
        <v>0</v>
      </c>
      <c r="K78">
        <v>0</v>
      </c>
      <c r="O78">
        <f t="shared" si="64"/>
        <v>0</v>
      </c>
      <c r="P78">
        <f t="shared" si="65"/>
        <v>0</v>
      </c>
      <c r="Q78">
        <f t="shared" si="66"/>
        <v>0</v>
      </c>
      <c r="R78">
        <f t="shared" si="67"/>
        <v>0</v>
      </c>
      <c r="S78">
        <f t="shared" si="68"/>
        <v>0</v>
      </c>
      <c r="T78">
        <f t="shared" si="69"/>
        <v>0</v>
      </c>
      <c r="U78">
        <f t="shared" si="70"/>
        <v>0</v>
      </c>
      <c r="V78">
        <f t="shared" si="71"/>
        <v>0</v>
      </c>
      <c r="W78">
        <f t="shared" si="72"/>
        <v>0</v>
      </c>
      <c r="X78">
        <f t="shared" si="73"/>
        <v>0</v>
      </c>
      <c r="Y78">
        <f t="shared" si="74"/>
        <v>0</v>
      </c>
      <c r="AA78">
        <v>-1</v>
      </c>
      <c r="AB78">
        <f t="shared" si="75"/>
        <v>2451.1439999999998</v>
      </c>
      <c r="AC78">
        <f t="shared" si="76"/>
        <v>0</v>
      </c>
      <c r="AD78">
        <f>ROUND((ET78),6)</f>
        <v>0</v>
      </c>
      <c r="AE78">
        <f>ROUND((EU78),6)</f>
        <v>0</v>
      </c>
      <c r="AF78">
        <f>ROUND(((EV78*1.2)),6)</f>
        <v>2451.1439999999998</v>
      </c>
      <c r="AG78">
        <f t="shared" si="78"/>
        <v>0</v>
      </c>
      <c r="AH78">
        <f>((EW78*1.2))</f>
        <v>231.23999999999998</v>
      </c>
      <c r="AI78">
        <f>(EX78)</f>
        <v>0</v>
      </c>
      <c r="AJ78">
        <f t="shared" si="79"/>
        <v>0</v>
      </c>
      <c r="AK78">
        <v>2042.62</v>
      </c>
      <c r="AL78">
        <v>0</v>
      </c>
      <c r="AM78">
        <v>0</v>
      </c>
      <c r="AN78">
        <v>0</v>
      </c>
      <c r="AO78">
        <v>2042.62</v>
      </c>
      <c r="AP78">
        <v>0</v>
      </c>
      <c r="AQ78">
        <v>192.7</v>
      </c>
      <c r="AR78">
        <v>0</v>
      </c>
      <c r="AS78">
        <v>0</v>
      </c>
      <c r="AT78">
        <v>87</v>
      </c>
      <c r="AU78">
        <v>41</v>
      </c>
      <c r="AV78">
        <v>1.248</v>
      </c>
      <c r="AW78">
        <v>1</v>
      </c>
      <c r="AZ78">
        <v>1</v>
      </c>
      <c r="BA78">
        <v>26.39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125</v>
      </c>
      <c r="BM78">
        <v>16</v>
      </c>
      <c r="BN78">
        <v>0</v>
      </c>
      <c r="BO78" t="s">
        <v>122</v>
      </c>
      <c r="BP78">
        <v>1</v>
      </c>
      <c r="BQ78">
        <v>30</v>
      </c>
      <c r="BR78">
        <v>0</v>
      </c>
      <c r="BS78">
        <v>26.39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87</v>
      </c>
      <c r="CA78">
        <v>41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735</v>
      </c>
      <c r="CO78">
        <v>0</v>
      </c>
      <c r="CP78">
        <f t="shared" si="80"/>
        <v>0</v>
      </c>
      <c r="CQ78">
        <f t="shared" si="81"/>
        <v>0</v>
      </c>
      <c r="CR78">
        <f t="shared" si="82"/>
        <v>0</v>
      </c>
      <c r="CS78">
        <f t="shared" si="83"/>
        <v>0</v>
      </c>
      <c r="CT78">
        <f t="shared" si="84"/>
        <v>80727.741319680004</v>
      </c>
      <c r="CU78">
        <f t="shared" si="85"/>
        <v>0</v>
      </c>
      <c r="CV78">
        <f t="shared" si="86"/>
        <v>288.58751999999998</v>
      </c>
      <c r="CW78">
        <f t="shared" si="87"/>
        <v>0</v>
      </c>
      <c r="CX78">
        <f t="shared" si="88"/>
        <v>0</v>
      </c>
      <c r="CY78">
        <f t="shared" si="89"/>
        <v>0</v>
      </c>
      <c r="CZ78">
        <f t="shared" si="90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151</v>
      </c>
      <c r="DH78" t="s">
        <v>3</v>
      </c>
      <c r="DI78" t="s">
        <v>151</v>
      </c>
      <c r="DJ78" t="s">
        <v>3</v>
      </c>
      <c r="DK78" t="s">
        <v>3</v>
      </c>
      <c r="DL78" t="s">
        <v>3</v>
      </c>
      <c r="DM78" t="s">
        <v>3</v>
      </c>
      <c r="DN78">
        <v>105</v>
      </c>
      <c r="DO78">
        <v>77</v>
      </c>
      <c r="DP78">
        <v>1.248</v>
      </c>
      <c r="DQ78">
        <v>1</v>
      </c>
      <c r="DU78">
        <v>1013</v>
      </c>
      <c r="DV78" t="s">
        <v>124</v>
      </c>
      <c r="DW78" t="s">
        <v>124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40136202</v>
      </c>
      <c r="EF78">
        <v>30</v>
      </c>
      <c r="EG78" t="s">
        <v>57</v>
      </c>
      <c r="EH78">
        <v>0</v>
      </c>
      <c r="EI78" t="s">
        <v>3</v>
      </c>
      <c r="EJ78">
        <v>1</v>
      </c>
      <c r="EK78">
        <v>16</v>
      </c>
      <c r="EL78" t="s">
        <v>127</v>
      </c>
      <c r="EM78" t="s">
        <v>128</v>
      </c>
      <c r="EO78" t="s">
        <v>152</v>
      </c>
      <c r="EQ78">
        <v>132096</v>
      </c>
      <c r="ER78">
        <v>2042.62</v>
      </c>
      <c r="ES78">
        <v>0</v>
      </c>
      <c r="ET78">
        <v>0</v>
      </c>
      <c r="EU78">
        <v>0</v>
      </c>
      <c r="EV78">
        <v>2042.62</v>
      </c>
      <c r="EW78">
        <v>192.7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105</v>
      </c>
      <c r="FY78">
        <v>77</v>
      </c>
      <c r="GA78" t="s">
        <v>3</v>
      </c>
      <c r="GD78">
        <v>0</v>
      </c>
      <c r="GF78">
        <v>-2104602307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91"/>
        <v>0</v>
      </c>
      <c r="GM78">
        <f t="shared" si="92"/>
        <v>0</v>
      </c>
      <c r="GN78">
        <f t="shared" si="93"/>
        <v>0</v>
      </c>
      <c r="GO78">
        <f t="shared" si="94"/>
        <v>0</v>
      </c>
      <c r="GP78">
        <f t="shared" si="95"/>
        <v>0</v>
      </c>
      <c r="GR78">
        <v>0</v>
      </c>
      <c r="GS78">
        <v>3</v>
      </c>
      <c r="GT78">
        <v>0</v>
      </c>
      <c r="GU78" t="s">
        <v>3</v>
      </c>
      <c r="GV78">
        <f t="shared" si="96"/>
        <v>0</v>
      </c>
      <c r="GW78">
        <v>1</v>
      </c>
      <c r="GX78">
        <f t="shared" si="97"/>
        <v>0</v>
      </c>
      <c r="HA78">
        <v>0</v>
      </c>
      <c r="HB78">
        <v>0</v>
      </c>
      <c r="HC78">
        <f t="shared" si="98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D79">
        <f>ROW(EtalonRes!A38)</f>
        <v>38</v>
      </c>
      <c r="E79" t="s">
        <v>3</v>
      </c>
      <c r="F79" t="s">
        <v>153</v>
      </c>
      <c r="G79" t="s">
        <v>154</v>
      </c>
      <c r="H79" t="s">
        <v>124</v>
      </c>
      <c r="J79">
        <v>0</v>
      </c>
      <c r="K79">
        <f>ROUND(ROUND(7.67/100,4),9)</f>
        <v>7.6700000000000004E-2</v>
      </c>
      <c r="O79">
        <f t="shared" si="64"/>
        <v>0</v>
      </c>
      <c r="P79">
        <f t="shared" si="65"/>
        <v>0</v>
      </c>
      <c r="Q79">
        <f t="shared" si="66"/>
        <v>0</v>
      </c>
      <c r="R79">
        <f t="shared" si="67"/>
        <v>0</v>
      </c>
      <c r="S79">
        <f t="shared" si="68"/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-1</v>
      </c>
      <c r="AB79">
        <f t="shared" si="75"/>
        <v>160.589</v>
      </c>
      <c r="AC79">
        <f t="shared" si="76"/>
        <v>0</v>
      </c>
      <c r="AD79">
        <f t="shared" ref="AD79:AF81" si="99">ROUND(((ET79*1.1)),6)</f>
        <v>160.589</v>
      </c>
      <c r="AE79">
        <f t="shared" si="99"/>
        <v>15.191000000000001</v>
      </c>
      <c r="AF79">
        <f t="shared" si="99"/>
        <v>0</v>
      </c>
      <c r="AG79">
        <f t="shared" si="78"/>
        <v>0</v>
      </c>
      <c r="AH79">
        <f t="shared" ref="AH79:AI81" si="100">((EW79*1.1))</f>
        <v>0</v>
      </c>
      <c r="AI79">
        <f t="shared" si="100"/>
        <v>0</v>
      </c>
      <c r="AJ79">
        <f t="shared" si="79"/>
        <v>0</v>
      </c>
      <c r="AK79">
        <v>145.99</v>
      </c>
      <c r="AL79">
        <v>0</v>
      </c>
      <c r="AM79">
        <v>145.99</v>
      </c>
      <c r="AN79">
        <v>13.81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94</v>
      </c>
      <c r="AU79">
        <v>51</v>
      </c>
      <c r="AV79">
        <v>1.014</v>
      </c>
      <c r="AW79">
        <v>1</v>
      </c>
      <c r="AZ79">
        <v>1</v>
      </c>
      <c r="BA79">
        <v>26.39</v>
      </c>
      <c r="BB79">
        <v>9.27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155</v>
      </c>
      <c r="BM79">
        <v>5</v>
      </c>
      <c r="BN79">
        <v>0</v>
      </c>
      <c r="BO79" t="s">
        <v>153</v>
      </c>
      <c r="BP79">
        <v>1</v>
      </c>
      <c r="BQ79">
        <v>30</v>
      </c>
      <c r="BR79">
        <v>0</v>
      </c>
      <c r="BS79">
        <v>26.39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94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732</v>
      </c>
      <c r="CO79">
        <v>0</v>
      </c>
      <c r="CP79">
        <f t="shared" si="80"/>
        <v>0</v>
      </c>
      <c r="CQ79">
        <f t="shared" si="81"/>
        <v>0</v>
      </c>
      <c r="CR79">
        <f t="shared" si="82"/>
        <v>1509.5012704200001</v>
      </c>
      <c r="CS79">
        <f t="shared" si="83"/>
        <v>406.50295685999998</v>
      </c>
      <c r="CT79">
        <f t="shared" si="84"/>
        <v>0</v>
      </c>
      <c r="CU79">
        <f t="shared" si="85"/>
        <v>0</v>
      </c>
      <c r="CV79">
        <f t="shared" si="86"/>
        <v>0</v>
      </c>
      <c r="CW79">
        <f t="shared" si="87"/>
        <v>0</v>
      </c>
      <c r="CX79">
        <f t="shared" si="88"/>
        <v>0</v>
      </c>
      <c r="CY79">
        <f t="shared" si="89"/>
        <v>0</v>
      </c>
      <c r="CZ79">
        <f t="shared" si="90"/>
        <v>0</v>
      </c>
      <c r="DC79" t="s">
        <v>3</v>
      </c>
      <c r="DD79" t="s">
        <v>3</v>
      </c>
      <c r="DE79" t="s">
        <v>32</v>
      </c>
      <c r="DF79" t="s">
        <v>32</v>
      </c>
      <c r="DG79" t="s">
        <v>32</v>
      </c>
      <c r="DH79" t="s">
        <v>3</v>
      </c>
      <c r="DI79" t="s">
        <v>32</v>
      </c>
      <c r="DJ79" t="s">
        <v>32</v>
      </c>
      <c r="DK79" t="s">
        <v>3</v>
      </c>
      <c r="DL79" t="s">
        <v>3</v>
      </c>
      <c r="DM79" t="s">
        <v>3</v>
      </c>
      <c r="DN79">
        <v>98</v>
      </c>
      <c r="DO79">
        <v>77</v>
      </c>
      <c r="DP79">
        <v>1.014</v>
      </c>
      <c r="DQ79">
        <v>1</v>
      </c>
      <c r="DU79">
        <v>1013</v>
      </c>
      <c r="DV79" t="s">
        <v>124</v>
      </c>
      <c r="DW79" t="s">
        <v>124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40136191</v>
      </c>
      <c r="EF79">
        <v>30</v>
      </c>
      <c r="EG79" t="s">
        <v>57</v>
      </c>
      <c r="EH79">
        <v>0</v>
      </c>
      <c r="EI79" t="s">
        <v>3</v>
      </c>
      <c r="EJ79">
        <v>1</v>
      </c>
      <c r="EK79">
        <v>5</v>
      </c>
      <c r="EL79" t="s">
        <v>156</v>
      </c>
      <c r="EM79" t="s">
        <v>157</v>
      </c>
      <c r="EO79" t="s">
        <v>36</v>
      </c>
      <c r="EQ79">
        <v>132096</v>
      </c>
      <c r="ER79">
        <v>145.99</v>
      </c>
      <c r="ES79">
        <v>0</v>
      </c>
      <c r="ET79">
        <v>145.99</v>
      </c>
      <c r="EU79">
        <v>13.81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98</v>
      </c>
      <c r="FY79">
        <v>77</v>
      </c>
      <c r="GA79" t="s">
        <v>3</v>
      </c>
      <c r="GD79">
        <v>0</v>
      </c>
      <c r="GF79">
        <v>-1503560375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 t="shared" si="91"/>
        <v>0</v>
      </c>
      <c r="GM79">
        <f t="shared" si="92"/>
        <v>0</v>
      </c>
      <c r="GN79">
        <f t="shared" si="93"/>
        <v>0</v>
      </c>
      <c r="GO79">
        <f t="shared" si="94"/>
        <v>0</v>
      </c>
      <c r="GP79">
        <f t="shared" si="95"/>
        <v>0</v>
      </c>
      <c r="GR79">
        <v>0</v>
      </c>
      <c r="GS79">
        <v>3</v>
      </c>
      <c r="GT79">
        <v>0</v>
      </c>
      <c r="GU79" t="s">
        <v>3</v>
      </c>
      <c r="GV79">
        <f t="shared" si="96"/>
        <v>0</v>
      </c>
      <c r="GW79">
        <v>1</v>
      </c>
      <c r="GX79">
        <f t="shared" si="97"/>
        <v>0</v>
      </c>
      <c r="HA79">
        <v>0</v>
      </c>
      <c r="HB79">
        <v>0</v>
      </c>
      <c r="HC79">
        <f t="shared" si="98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D80">
        <f>ROW(EtalonRes!A41)</f>
        <v>41</v>
      </c>
      <c r="E80" t="s">
        <v>158</v>
      </c>
      <c r="F80" t="s">
        <v>159</v>
      </c>
      <c r="G80" t="s">
        <v>160</v>
      </c>
      <c r="H80" t="s">
        <v>161</v>
      </c>
      <c r="J80">
        <v>0</v>
      </c>
      <c r="K80">
        <f>ROUND(ROUND(16.49/100,4),9)</f>
        <v>0.16489999999999999</v>
      </c>
      <c r="O80">
        <f t="shared" si="64"/>
        <v>0</v>
      </c>
      <c r="P80">
        <f t="shared" si="65"/>
        <v>0</v>
      </c>
      <c r="Q80">
        <f t="shared" si="66"/>
        <v>0</v>
      </c>
      <c r="R80">
        <f t="shared" si="67"/>
        <v>0</v>
      </c>
      <c r="S80">
        <f t="shared" si="68"/>
        <v>0</v>
      </c>
      <c r="T80">
        <f t="shared" si="69"/>
        <v>0</v>
      </c>
      <c r="U80">
        <f t="shared" si="70"/>
        <v>0</v>
      </c>
      <c r="V80">
        <f t="shared" si="71"/>
        <v>0</v>
      </c>
      <c r="W80">
        <f t="shared" si="72"/>
        <v>0</v>
      </c>
      <c r="X80">
        <f t="shared" si="73"/>
        <v>0</v>
      </c>
      <c r="Y80">
        <f t="shared" si="74"/>
        <v>0</v>
      </c>
      <c r="AA80">
        <v>76023113</v>
      </c>
      <c r="AB80">
        <f t="shared" si="75"/>
        <v>595.61699999999996</v>
      </c>
      <c r="AC80">
        <f t="shared" si="76"/>
        <v>0</v>
      </c>
      <c r="AD80">
        <f t="shared" si="99"/>
        <v>462.803</v>
      </c>
      <c r="AE80">
        <f t="shared" si="99"/>
        <v>147.59800000000001</v>
      </c>
      <c r="AF80">
        <f t="shared" si="99"/>
        <v>132.81399999999999</v>
      </c>
      <c r="AG80">
        <f t="shared" si="78"/>
        <v>0</v>
      </c>
      <c r="AH80">
        <f t="shared" si="100"/>
        <v>11.880000000000003</v>
      </c>
      <c r="AI80">
        <f t="shared" si="100"/>
        <v>0</v>
      </c>
      <c r="AJ80">
        <f t="shared" si="79"/>
        <v>0</v>
      </c>
      <c r="AK80">
        <v>541.47</v>
      </c>
      <c r="AL80">
        <v>0</v>
      </c>
      <c r="AM80">
        <v>420.73</v>
      </c>
      <c r="AN80">
        <v>134.18</v>
      </c>
      <c r="AO80">
        <v>120.74</v>
      </c>
      <c r="AP80">
        <v>0</v>
      </c>
      <c r="AQ80">
        <v>10.8</v>
      </c>
      <c r="AR80">
        <v>0</v>
      </c>
      <c r="AS80">
        <v>0</v>
      </c>
      <c r="AT80">
        <v>94</v>
      </c>
      <c r="AU80">
        <v>51</v>
      </c>
      <c r="AV80">
        <v>1.0469999999999999</v>
      </c>
      <c r="AW80">
        <v>1</v>
      </c>
      <c r="AZ80">
        <v>1</v>
      </c>
      <c r="BA80">
        <v>26.39</v>
      </c>
      <c r="BB80">
        <v>14.06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162</v>
      </c>
      <c r="BM80">
        <v>10</v>
      </c>
      <c r="BN80">
        <v>0</v>
      </c>
      <c r="BO80" t="s">
        <v>159</v>
      </c>
      <c r="BP80">
        <v>1</v>
      </c>
      <c r="BQ80">
        <v>30</v>
      </c>
      <c r="BR80">
        <v>0</v>
      </c>
      <c r="BS80">
        <v>26.39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94</v>
      </c>
      <c r="CA80">
        <v>51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736</v>
      </c>
      <c r="CO80">
        <v>0</v>
      </c>
      <c r="CP80">
        <f t="shared" si="80"/>
        <v>0</v>
      </c>
      <c r="CQ80">
        <f t="shared" si="81"/>
        <v>0</v>
      </c>
      <c r="CR80">
        <f t="shared" si="82"/>
        <v>6812.8396584599996</v>
      </c>
      <c r="CS80">
        <f t="shared" si="83"/>
        <v>4078.18144734</v>
      </c>
      <c r="CT80">
        <f t="shared" si="84"/>
        <v>3669.69464862</v>
      </c>
      <c r="CU80">
        <f t="shared" si="85"/>
        <v>0</v>
      </c>
      <c r="CV80">
        <f t="shared" si="86"/>
        <v>12.438360000000001</v>
      </c>
      <c r="CW80">
        <f t="shared" si="87"/>
        <v>0</v>
      </c>
      <c r="CX80">
        <f t="shared" si="88"/>
        <v>0</v>
      </c>
      <c r="CY80">
        <f t="shared" si="89"/>
        <v>0</v>
      </c>
      <c r="CZ80">
        <f t="shared" si="90"/>
        <v>0</v>
      </c>
      <c r="DC80" t="s">
        <v>3</v>
      </c>
      <c r="DD80" t="s">
        <v>3</v>
      </c>
      <c r="DE80" t="s">
        <v>32</v>
      </c>
      <c r="DF80" t="s">
        <v>32</v>
      </c>
      <c r="DG80" t="s">
        <v>32</v>
      </c>
      <c r="DH80" t="s">
        <v>3</v>
      </c>
      <c r="DI80" t="s">
        <v>32</v>
      </c>
      <c r="DJ80" t="s">
        <v>32</v>
      </c>
      <c r="DK80" t="s">
        <v>3</v>
      </c>
      <c r="DL80" t="s">
        <v>3</v>
      </c>
      <c r="DM80" t="s">
        <v>3</v>
      </c>
      <c r="DN80">
        <v>98</v>
      </c>
      <c r="DO80">
        <v>77</v>
      </c>
      <c r="DP80">
        <v>1.0469999999999999</v>
      </c>
      <c r="DQ80">
        <v>1</v>
      </c>
      <c r="DU80">
        <v>1013</v>
      </c>
      <c r="DV80" t="s">
        <v>161</v>
      </c>
      <c r="DW80" t="s">
        <v>161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40136196</v>
      </c>
      <c r="EF80">
        <v>30</v>
      </c>
      <c r="EG80" t="s">
        <v>57</v>
      </c>
      <c r="EH80">
        <v>0</v>
      </c>
      <c r="EI80" t="s">
        <v>3</v>
      </c>
      <c r="EJ80">
        <v>1</v>
      </c>
      <c r="EK80">
        <v>10</v>
      </c>
      <c r="EL80" t="s">
        <v>163</v>
      </c>
      <c r="EM80" t="s">
        <v>164</v>
      </c>
      <c r="EO80" t="s">
        <v>165</v>
      </c>
      <c r="EQ80">
        <v>131072</v>
      </c>
      <c r="ER80">
        <v>541.47</v>
      </c>
      <c r="ES80">
        <v>0</v>
      </c>
      <c r="ET80">
        <v>420.73</v>
      </c>
      <c r="EU80">
        <v>134.18</v>
      </c>
      <c r="EV80">
        <v>120.74</v>
      </c>
      <c r="EW80">
        <v>10.8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98</v>
      </c>
      <c r="FY80">
        <v>77</v>
      </c>
      <c r="GA80" t="s">
        <v>3</v>
      </c>
      <c r="GD80">
        <v>0</v>
      </c>
      <c r="GF80">
        <v>-1236376645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91"/>
        <v>0</v>
      </c>
      <c r="GM80">
        <f t="shared" si="92"/>
        <v>0</v>
      </c>
      <c r="GN80">
        <f t="shared" si="93"/>
        <v>0</v>
      </c>
      <c r="GO80">
        <f t="shared" si="94"/>
        <v>0</v>
      </c>
      <c r="GP80">
        <f t="shared" si="95"/>
        <v>0</v>
      </c>
      <c r="GR80">
        <v>0</v>
      </c>
      <c r="GS80">
        <v>3</v>
      </c>
      <c r="GT80">
        <v>0</v>
      </c>
      <c r="GU80" t="s">
        <v>3</v>
      </c>
      <c r="GV80">
        <f t="shared" si="96"/>
        <v>0</v>
      </c>
      <c r="GW80">
        <v>1</v>
      </c>
      <c r="GX80">
        <f t="shared" si="97"/>
        <v>0</v>
      </c>
      <c r="HA80">
        <v>0</v>
      </c>
      <c r="HB80">
        <v>0</v>
      </c>
      <c r="HC80">
        <f t="shared" si="98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D81">
        <f>ROW(EtalonRes!A42)</f>
        <v>42</v>
      </c>
      <c r="E81" t="s">
        <v>166</v>
      </c>
      <c r="F81" t="s">
        <v>130</v>
      </c>
      <c r="G81" t="s">
        <v>131</v>
      </c>
      <c r="H81" t="s">
        <v>124</v>
      </c>
      <c r="J81">
        <v>0</v>
      </c>
      <c r="K81">
        <f>ROUND(ROUND(10.99/100,4),9)</f>
        <v>0.1099</v>
      </c>
      <c r="O81">
        <f t="shared" si="64"/>
        <v>0</v>
      </c>
      <c r="P81">
        <f t="shared" si="65"/>
        <v>0</v>
      </c>
      <c r="Q81">
        <f t="shared" si="66"/>
        <v>0</v>
      </c>
      <c r="R81">
        <f t="shared" si="67"/>
        <v>0</v>
      </c>
      <c r="S81">
        <f t="shared" si="68"/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76023113</v>
      </c>
      <c r="AB81">
        <f t="shared" si="75"/>
        <v>1156.2429999999999</v>
      </c>
      <c r="AC81">
        <f t="shared" si="76"/>
        <v>0</v>
      </c>
      <c r="AD81">
        <f t="shared" si="99"/>
        <v>0</v>
      </c>
      <c r="AE81">
        <f t="shared" si="99"/>
        <v>0</v>
      </c>
      <c r="AF81">
        <f t="shared" si="99"/>
        <v>1156.2429999999999</v>
      </c>
      <c r="AG81">
        <f t="shared" si="78"/>
        <v>0</v>
      </c>
      <c r="AH81">
        <f t="shared" si="100"/>
        <v>117.74400000000001</v>
      </c>
      <c r="AI81">
        <f t="shared" si="100"/>
        <v>0</v>
      </c>
      <c r="AJ81">
        <f t="shared" si="79"/>
        <v>0</v>
      </c>
      <c r="AK81">
        <v>1051.1300000000001</v>
      </c>
      <c r="AL81">
        <v>0</v>
      </c>
      <c r="AM81">
        <v>0</v>
      </c>
      <c r="AN81">
        <v>0</v>
      </c>
      <c r="AO81">
        <v>1051.1300000000001</v>
      </c>
      <c r="AP81">
        <v>0</v>
      </c>
      <c r="AQ81">
        <v>107.04</v>
      </c>
      <c r="AR81">
        <v>0</v>
      </c>
      <c r="AS81">
        <v>0</v>
      </c>
      <c r="AT81">
        <v>87</v>
      </c>
      <c r="AU81">
        <v>41</v>
      </c>
      <c r="AV81">
        <v>1.248</v>
      </c>
      <c r="AW81">
        <v>1</v>
      </c>
      <c r="AZ81">
        <v>1</v>
      </c>
      <c r="BA81">
        <v>26.39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132</v>
      </c>
      <c r="BM81">
        <v>16</v>
      </c>
      <c r="BN81">
        <v>0</v>
      </c>
      <c r="BO81" t="s">
        <v>130</v>
      </c>
      <c r="BP81">
        <v>1</v>
      </c>
      <c r="BQ81">
        <v>30</v>
      </c>
      <c r="BR81">
        <v>0</v>
      </c>
      <c r="BS81">
        <v>26.39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87</v>
      </c>
      <c r="CA81">
        <v>41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732</v>
      </c>
      <c r="CO81">
        <v>0</v>
      </c>
      <c r="CP81">
        <f t="shared" si="80"/>
        <v>0</v>
      </c>
      <c r="CQ81">
        <f t="shared" si="81"/>
        <v>0</v>
      </c>
      <c r="CR81">
        <f t="shared" si="82"/>
        <v>0</v>
      </c>
      <c r="CS81">
        <f t="shared" si="83"/>
        <v>0</v>
      </c>
      <c r="CT81">
        <f t="shared" si="84"/>
        <v>38080.539456959996</v>
      </c>
      <c r="CU81">
        <f t="shared" si="85"/>
        <v>0</v>
      </c>
      <c r="CV81">
        <f t="shared" si="86"/>
        <v>146.944512</v>
      </c>
      <c r="CW81">
        <f t="shared" si="87"/>
        <v>0</v>
      </c>
      <c r="CX81">
        <f t="shared" si="88"/>
        <v>0</v>
      </c>
      <c r="CY81">
        <f t="shared" si="89"/>
        <v>0</v>
      </c>
      <c r="CZ81">
        <f t="shared" si="90"/>
        <v>0</v>
      </c>
      <c r="DC81" t="s">
        <v>3</v>
      </c>
      <c r="DD81" t="s">
        <v>3</v>
      </c>
      <c r="DE81" t="s">
        <v>32</v>
      </c>
      <c r="DF81" t="s">
        <v>32</v>
      </c>
      <c r="DG81" t="s">
        <v>32</v>
      </c>
      <c r="DH81" t="s">
        <v>3</v>
      </c>
      <c r="DI81" t="s">
        <v>32</v>
      </c>
      <c r="DJ81" t="s">
        <v>32</v>
      </c>
      <c r="DK81" t="s">
        <v>3</v>
      </c>
      <c r="DL81" t="s">
        <v>3</v>
      </c>
      <c r="DM81" t="s">
        <v>3</v>
      </c>
      <c r="DN81">
        <v>105</v>
      </c>
      <c r="DO81">
        <v>77</v>
      </c>
      <c r="DP81">
        <v>1.248</v>
      </c>
      <c r="DQ81">
        <v>1</v>
      </c>
      <c r="DU81">
        <v>1013</v>
      </c>
      <c r="DV81" t="s">
        <v>124</v>
      </c>
      <c r="DW81" t="s">
        <v>124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40136202</v>
      </c>
      <c r="EF81">
        <v>30</v>
      </c>
      <c r="EG81" t="s">
        <v>57</v>
      </c>
      <c r="EH81">
        <v>0</v>
      </c>
      <c r="EI81" t="s">
        <v>3</v>
      </c>
      <c r="EJ81">
        <v>1</v>
      </c>
      <c r="EK81">
        <v>16</v>
      </c>
      <c r="EL81" t="s">
        <v>127</v>
      </c>
      <c r="EM81" t="s">
        <v>128</v>
      </c>
      <c r="EO81" t="s">
        <v>36</v>
      </c>
      <c r="EQ81">
        <v>131072</v>
      </c>
      <c r="ER81">
        <v>1051.1300000000001</v>
      </c>
      <c r="ES81">
        <v>0</v>
      </c>
      <c r="ET81">
        <v>0</v>
      </c>
      <c r="EU81">
        <v>0</v>
      </c>
      <c r="EV81">
        <v>1051.1300000000001</v>
      </c>
      <c r="EW81">
        <v>107.04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105</v>
      </c>
      <c r="FY81">
        <v>77</v>
      </c>
      <c r="GA81" t="s">
        <v>3</v>
      </c>
      <c r="GD81">
        <v>0</v>
      </c>
      <c r="GF81">
        <v>1725378853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 t="shared" si="91"/>
        <v>0</v>
      </c>
      <c r="GM81">
        <f t="shared" si="92"/>
        <v>0</v>
      </c>
      <c r="GN81">
        <f t="shared" si="93"/>
        <v>0</v>
      </c>
      <c r="GO81">
        <f t="shared" si="94"/>
        <v>0</v>
      </c>
      <c r="GP81">
        <f t="shared" si="95"/>
        <v>0</v>
      </c>
      <c r="GR81">
        <v>0</v>
      </c>
      <c r="GS81">
        <v>3</v>
      </c>
      <c r="GT81">
        <v>0</v>
      </c>
      <c r="GU81" t="s">
        <v>3</v>
      </c>
      <c r="GV81">
        <f t="shared" si="96"/>
        <v>0</v>
      </c>
      <c r="GW81">
        <v>1</v>
      </c>
      <c r="GX81">
        <f t="shared" si="97"/>
        <v>0</v>
      </c>
      <c r="HA81">
        <v>0</v>
      </c>
      <c r="HB81">
        <v>0</v>
      </c>
      <c r="HC81">
        <f t="shared" si="98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E82" t="s">
        <v>3</v>
      </c>
      <c r="F82" t="s">
        <v>167</v>
      </c>
      <c r="G82" t="s">
        <v>168</v>
      </c>
      <c r="H82" t="s">
        <v>169</v>
      </c>
      <c r="J82">
        <v>0</v>
      </c>
      <c r="K82">
        <v>0</v>
      </c>
      <c r="O82">
        <f t="shared" si="64"/>
        <v>0</v>
      </c>
      <c r="P82">
        <f t="shared" si="65"/>
        <v>0</v>
      </c>
      <c r="Q82">
        <f t="shared" si="66"/>
        <v>0</v>
      </c>
      <c r="R82">
        <f t="shared" si="67"/>
        <v>0</v>
      </c>
      <c r="S82">
        <f t="shared" si="68"/>
        <v>0</v>
      </c>
      <c r="T82">
        <f t="shared" si="69"/>
        <v>0</v>
      </c>
      <c r="U82">
        <f t="shared" si="70"/>
        <v>0</v>
      </c>
      <c r="V82">
        <f t="shared" si="71"/>
        <v>0</v>
      </c>
      <c r="W82">
        <f t="shared" si="72"/>
        <v>0</v>
      </c>
      <c r="X82">
        <f t="shared" si="73"/>
        <v>0</v>
      </c>
      <c r="Y82">
        <f t="shared" si="74"/>
        <v>0</v>
      </c>
      <c r="AA82">
        <v>-1</v>
      </c>
      <c r="AB82">
        <f t="shared" si="75"/>
        <v>104.99</v>
      </c>
      <c r="AC82">
        <f t="shared" si="76"/>
        <v>104.99</v>
      </c>
      <c r="AD82">
        <f>ROUND((ET82),6)</f>
        <v>0</v>
      </c>
      <c r="AE82">
        <f>ROUND((EU82),6)</f>
        <v>0</v>
      </c>
      <c r="AF82">
        <f>ROUND((EV82),6)</f>
        <v>0</v>
      </c>
      <c r="AG82">
        <f t="shared" si="78"/>
        <v>0</v>
      </c>
      <c r="AH82">
        <f>(EW82)</f>
        <v>0</v>
      </c>
      <c r="AI82">
        <f>(EX82)</f>
        <v>0</v>
      </c>
      <c r="AJ82">
        <f t="shared" si="79"/>
        <v>0</v>
      </c>
      <c r="AK82">
        <v>104.99</v>
      </c>
      <c r="AL82">
        <v>104.99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6.07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170</v>
      </c>
      <c r="BM82">
        <v>1617</v>
      </c>
      <c r="BN82">
        <v>0</v>
      </c>
      <c r="BO82" t="s">
        <v>167</v>
      </c>
      <c r="BP82">
        <v>1</v>
      </c>
      <c r="BQ82">
        <v>200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0"/>
        <v>0</v>
      </c>
      <c r="CQ82">
        <f t="shared" si="81"/>
        <v>637.28930000000003</v>
      </c>
      <c r="CR82">
        <f t="shared" si="82"/>
        <v>0</v>
      </c>
      <c r="CS82">
        <f t="shared" si="83"/>
        <v>0</v>
      </c>
      <c r="CT82">
        <f t="shared" si="84"/>
        <v>0</v>
      </c>
      <c r="CU82">
        <f t="shared" si="85"/>
        <v>0</v>
      </c>
      <c r="CV82">
        <f t="shared" si="86"/>
        <v>0</v>
      </c>
      <c r="CW82">
        <f t="shared" si="87"/>
        <v>0</v>
      </c>
      <c r="CX82">
        <f t="shared" si="88"/>
        <v>0</v>
      </c>
      <c r="CY82">
        <f t="shared" si="89"/>
        <v>0</v>
      </c>
      <c r="CZ82">
        <f t="shared" si="90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169</v>
      </c>
      <c r="DW82" t="s">
        <v>169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40137803</v>
      </c>
      <c r="EF82">
        <v>200</v>
      </c>
      <c r="EG82" t="s">
        <v>171</v>
      </c>
      <c r="EH82">
        <v>0</v>
      </c>
      <c r="EI82" t="s">
        <v>3</v>
      </c>
      <c r="EJ82">
        <v>1</v>
      </c>
      <c r="EK82">
        <v>1617</v>
      </c>
      <c r="EL82" t="s">
        <v>172</v>
      </c>
      <c r="EM82" t="s">
        <v>173</v>
      </c>
      <c r="EO82" t="s">
        <v>3</v>
      </c>
      <c r="EQ82">
        <v>132096</v>
      </c>
      <c r="ER82">
        <v>104.99</v>
      </c>
      <c r="ES82">
        <v>104.99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-322534814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91"/>
        <v>0</v>
      </c>
      <c r="GM82">
        <f t="shared" si="92"/>
        <v>0</v>
      </c>
      <c r="GN82">
        <f t="shared" si="93"/>
        <v>0</v>
      </c>
      <c r="GO82">
        <f t="shared" si="94"/>
        <v>0</v>
      </c>
      <c r="GP82">
        <f t="shared" si="95"/>
        <v>0</v>
      </c>
      <c r="GR82">
        <v>0</v>
      </c>
      <c r="GS82">
        <v>3</v>
      </c>
      <c r="GT82">
        <v>0</v>
      </c>
      <c r="GU82" t="s">
        <v>3</v>
      </c>
      <c r="GV82">
        <f t="shared" si="96"/>
        <v>0</v>
      </c>
      <c r="GW82">
        <v>1</v>
      </c>
      <c r="GX82">
        <f t="shared" si="97"/>
        <v>0</v>
      </c>
      <c r="HA82">
        <v>0</v>
      </c>
      <c r="HB82">
        <v>0</v>
      </c>
      <c r="HC82">
        <f t="shared" si="98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D83">
        <f>ROW(EtalonRes!A43)</f>
        <v>43</v>
      </c>
      <c r="E83" t="s">
        <v>3</v>
      </c>
      <c r="F83" t="s">
        <v>174</v>
      </c>
      <c r="G83" t="s">
        <v>175</v>
      </c>
      <c r="H83" t="s">
        <v>124</v>
      </c>
      <c r="J83">
        <v>0</v>
      </c>
      <c r="K83">
        <f>ROUND(ROUND(1.93/100,4),9)</f>
        <v>1.9300000000000001E-2</v>
      </c>
      <c r="O83">
        <f t="shared" si="64"/>
        <v>0</v>
      </c>
      <c r="P83">
        <f t="shared" si="65"/>
        <v>0</v>
      </c>
      <c r="Q83">
        <f t="shared" si="66"/>
        <v>0</v>
      </c>
      <c r="R83">
        <f t="shared" si="67"/>
        <v>0</v>
      </c>
      <c r="S83">
        <f t="shared" si="68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-1</v>
      </c>
      <c r="AB83">
        <f t="shared" si="75"/>
        <v>874.654</v>
      </c>
      <c r="AC83">
        <f t="shared" si="76"/>
        <v>0</v>
      </c>
      <c r="AD83">
        <f>ROUND(((ET83*1.1)),6)</f>
        <v>0</v>
      </c>
      <c r="AE83">
        <f>ROUND(((EU83*1.1)),6)</f>
        <v>0</v>
      </c>
      <c r="AF83">
        <f>ROUND(((EV83*1.1)),6)</f>
        <v>874.654</v>
      </c>
      <c r="AG83">
        <f t="shared" si="78"/>
        <v>0</v>
      </c>
      <c r="AH83">
        <f>((EW83*1.1))</f>
        <v>91.300000000000011</v>
      </c>
      <c r="AI83">
        <f>((EX83*1.1))</f>
        <v>0</v>
      </c>
      <c r="AJ83">
        <f t="shared" si="79"/>
        <v>0</v>
      </c>
      <c r="AK83">
        <v>795.14</v>
      </c>
      <c r="AL83">
        <v>0</v>
      </c>
      <c r="AM83">
        <v>0</v>
      </c>
      <c r="AN83">
        <v>0</v>
      </c>
      <c r="AO83">
        <v>795.14</v>
      </c>
      <c r="AP83">
        <v>0</v>
      </c>
      <c r="AQ83">
        <v>83</v>
      </c>
      <c r="AR83">
        <v>0</v>
      </c>
      <c r="AS83">
        <v>0</v>
      </c>
      <c r="AT83">
        <v>75</v>
      </c>
      <c r="AU83">
        <v>41</v>
      </c>
      <c r="AV83">
        <v>1.248</v>
      </c>
      <c r="AW83">
        <v>1</v>
      </c>
      <c r="AZ83">
        <v>1</v>
      </c>
      <c r="BA83">
        <v>26.39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176</v>
      </c>
      <c r="BM83">
        <v>393</v>
      </c>
      <c r="BN83">
        <v>0</v>
      </c>
      <c r="BO83" t="s">
        <v>174</v>
      </c>
      <c r="BP83">
        <v>1</v>
      </c>
      <c r="BQ83">
        <v>60</v>
      </c>
      <c r="BR83">
        <v>0</v>
      </c>
      <c r="BS83">
        <v>26.39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75</v>
      </c>
      <c r="CA83">
        <v>41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732</v>
      </c>
      <c r="CO83">
        <v>0</v>
      </c>
      <c r="CP83">
        <f t="shared" si="80"/>
        <v>0</v>
      </c>
      <c r="CQ83">
        <f t="shared" si="81"/>
        <v>0</v>
      </c>
      <c r="CR83">
        <f t="shared" si="82"/>
        <v>0</v>
      </c>
      <c r="CS83">
        <f t="shared" si="83"/>
        <v>0</v>
      </c>
      <c r="CT83">
        <f t="shared" si="84"/>
        <v>28806.48458688</v>
      </c>
      <c r="CU83">
        <f t="shared" si="85"/>
        <v>0</v>
      </c>
      <c r="CV83">
        <f t="shared" si="86"/>
        <v>113.94240000000002</v>
      </c>
      <c r="CW83">
        <f t="shared" si="87"/>
        <v>0</v>
      </c>
      <c r="CX83">
        <f t="shared" si="88"/>
        <v>0</v>
      </c>
      <c r="CY83">
        <f t="shared" si="89"/>
        <v>0</v>
      </c>
      <c r="CZ83">
        <f t="shared" si="90"/>
        <v>0</v>
      </c>
      <c r="DC83" t="s">
        <v>3</v>
      </c>
      <c r="DD83" t="s">
        <v>3</v>
      </c>
      <c r="DE83" t="s">
        <v>32</v>
      </c>
      <c r="DF83" t="s">
        <v>32</v>
      </c>
      <c r="DG83" t="s">
        <v>32</v>
      </c>
      <c r="DH83" t="s">
        <v>3</v>
      </c>
      <c r="DI83" t="s">
        <v>32</v>
      </c>
      <c r="DJ83" t="s">
        <v>32</v>
      </c>
      <c r="DK83" t="s">
        <v>3</v>
      </c>
      <c r="DL83" t="s">
        <v>3</v>
      </c>
      <c r="DM83" t="s">
        <v>3</v>
      </c>
      <c r="DN83">
        <v>91</v>
      </c>
      <c r="DO83">
        <v>67</v>
      </c>
      <c r="DP83">
        <v>1.248</v>
      </c>
      <c r="DQ83">
        <v>1</v>
      </c>
      <c r="DU83">
        <v>1013</v>
      </c>
      <c r="DV83" t="s">
        <v>124</v>
      </c>
      <c r="DW83" t="s">
        <v>124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40136579</v>
      </c>
      <c r="EF83">
        <v>60</v>
      </c>
      <c r="EG83" t="s">
        <v>33</v>
      </c>
      <c r="EH83">
        <v>0</v>
      </c>
      <c r="EI83" t="s">
        <v>3</v>
      </c>
      <c r="EJ83">
        <v>1</v>
      </c>
      <c r="EK83">
        <v>393</v>
      </c>
      <c r="EL83" t="s">
        <v>177</v>
      </c>
      <c r="EM83" t="s">
        <v>178</v>
      </c>
      <c r="EO83" t="s">
        <v>36</v>
      </c>
      <c r="EQ83">
        <v>132096</v>
      </c>
      <c r="ER83">
        <v>795.14</v>
      </c>
      <c r="ES83">
        <v>0</v>
      </c>
      <c r="ET83">
        <v>0</v>
      </c>
      <c r="EU83">
        <v>0</v>
      </c>
      <c r="EV83">
        <v>795.14</v>
      </c>
      <c r="EW83">
        <v>83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91</v>
      </c>
      <c r="FY83">
        <v>67</v>
      </c>
      <c r="GA83" t="s">
        <v>3</v>
      </c>
      <c r="GD83">
        <v>0</v>
      </c>
      <c r="GF83">
        <v>-1192427843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 t="shared" si="91"/>
        <v>0</v>
      </c>
      <c r="GM83">
        <f t="shared" si="92"/>
        <v>0</v>
      </c>
      <c r="GN83">
        <f t="shared" si="93"/>
        <v>0</v>
      </c>
      <c r="GO83">
        <f t="shared" si="94"/>
        <v>0</v>
      </c>
      <c r="GP83">
        <f t="shared" si="95"/>
        <v>0</v>
      </c>
      <c r="GR83">
        <v>0</v>
      </c>
      <c r="GS83">
        <v>3</v>
      </c>
      <c r="GT83">
        <v>0</v>
      </c>
      <c r="GU83" t="s">
        <v>3</v>
      </c>
      <c r="GV83">
        <f t="shared" si="96"/>
        <v>0</v>
      </c>
      <c r="GW83">
        <v>1</v>
      </c>
      <c r="GX83">
        <f t="shared" si="97"/>
        <v>0</v>
      </c>
      <c r="HA83">
        <v>0</v>
      </c>
      <c r="HB83">
        <v>0</v>
      </c>
      <c r="HC83">
        <f t="shared" si="9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5" spans="1:245" x14ac:dyDescent="0.25">
      <c r="A85" s="2">
        <v>51</v>
      </c>
      <c r="B85" s="2">
        <f>B66</f>
        <v>1</v>
      </c>
      <c r="C85" s="2">
        <f>A66</f>
        <v>4</v>
      </c>
      <c r="D85" s="2">
        <f>ROW(A66)</f>
        <v>66</v>
      </c>
      <c r="E85" s="2"/>
      <c r="F85" s="2" t="str">
        <f>IF(F66&lt;&gt;"",F66,"")</f>
        <v>Новый раздел</v>
      </c>
      <c r="G85" s="2" t="str">
        <f>IF(G66&lt;&gt;"",G66,"")</f>
        <v>Прокладка кабеля в земле. Строительные работы.</v>
      </c>
      <c r="H85" s="2">
        <v>0</v>
      </c>
      <c r="I85" s="2"/>
      <c r="J85" s="2"/>
      <c r="K85" s="2"/>
      <c r="L85" s="2"/>
      <c r="M85" s="2"/>
      <c r="N85" s="2"/>
      <c r="O85" s="2">
        <f t="shared" ref="O85:T85" si="101">ROUND(AB85,2)</f>
        <v>0</v>
      </c>
      <c r="P85" s="2">
        <f t="shared" si="101"/>
        <v>0</v>
      </c>
      <c r="Q85" s="2">
        <f t="shared" si="101"/>
        <v>0</v>
      </c>
      <c r="R85" s="2">
        <f t="shared" si="101"/>
        <v>0</v>
      </c>
      <c r="S85" s="2">
        <f t="shared" si="101"/>
        <v>0</v>
      </c>
      <c r="T85" s="2">
        <f t="shared" si="101"/>
        <v>0</v>
      </c>
      <c r="U85" s="2">
        <f>AH85</f>
        <v>0</v>
      </c>
      <c r="V85" s="2">
        <f>AI85</f>
        <v>0</v>
      </c>
      <c r="W85" s="2">
        <f>ROUND(AJ85,2)</f>
        <v>0</v>
      </c>
      <c r="X85" s="2">
        <f>ROUND(AK85,2)</f>
        <v>0</v>
      </c>
      <c r="Y85" s="2">
        <f>ROUND(AL85,2)</f>
        <v>0</v>
      </c>
      <c r="Z85" s="2"/>
      <c r="AA85" s="2"/>
      <c r="AB85" s="2">
        <f>ROUND(SUMIF(AA70:AA83,"=76023113",O70:O83),2)</f>
        <v>0</v>
      </c>
      <c r="AC85" s="2">
        <f>ROUND(SUMIF(AA70:AA83,"=76023113",P70:P83),2)</f>
        <v>0</v>
      </c>
      <c r="AD85" s="2">
        <f>ROUND(SUMIF(AA70:AA83,"=76023113",Q70:Q83),2)</f>
        <v>0</v>
      </c>
      <c r="AE85" s="2">
        <f>ROUND(SUMIF(AA70:AA83,"=76023113",R70:R83),2)</f>
        <v>0</v>
      </c>
      <c r="AF85" s="2">
        <f>ROUND(SUMIF(AA70:AA83,"=76023113",S70:S83),2)</f>
        <v>0</v>
      </c>
      <c r="AG85" s="2">
        <f>ROUND(SUMIF(AA70:AA83,"=76023113",T70:T83),2)</f>
        <v>0</v>
      </c>
      <c r="AH85" s="2">
        <f>SUMIF(AA70:AA83,"=76023113",U70:U83)</f>
        <v>0</v>
      </c>
      <c r="AI85" s="2">
        <f>SUMIF(AA70:AA83,"=76023113",V70:V83)</f>
        <v>0</v>
      </c>
      <c r="AJ85" s="2">
        <f>ROUND(SUMIF(AA70:AA83,"=76023113",W70:W83),2)</f>
        <v>0</v>
      </c>
      <c r="AK85" s="2">
        <f>ROUND(SUMIF(AA70:AA83,"=76023113",X70:X83),2)</f>
        <v>0</v>
      </c>
      <c r="AL85" s="2">
        <f>ROUND(SUMIF(AA70:AA83,"=76023113",Y70:Y83),2)</f>
        <v>0</v>
      </c>
      <c r="AM85" s="2"/>
      <c r="AN85" s="2"/>
      <c r="AO85" s="2">
        <f t="shared" ref="AO85:BD85" si="102">ROUND(BX85,2)</f>
        <v>0</v>
      </c>
      <c r="AP85" s="2">
        <f t="shared" si="102"/>
        <v>0</v>
      </c>
      <c r="AQ85" s="2">
        <f t="shared" si="102"/>
        <v>0</v>
      </c>
      <c r="AR85" s="2">
        <f t="shared" si="102"/>
        <v>0</v>
      </c>
      <c r="AS85" s="2">
        <f t="shared" si="102"/>
        <v>0</v>
      </c>
      <c r="AT85" s="2">
        <f t="shared" si="102"/>
        <v>0</v>
      </c>
      <c r="AU85" s="2">
        <f t="shared" si="102"/>
        <v>0</v>
      </c>
      <c r="AV85" s="2">
        <f t="shared" si="102"/>
        <v>0</v>
      </c>
      <c r="AW85" s="2">
        <f t="shared" si="102"/>
        <v>0</v>
      </c>
      <c r="AX85" s="2">
        <f t="shared" si="102"/>
        <v>0</v>
      </c>
      <c r="AY85" s="2">
        <f t="shared" si="102"/>
        <v>0</v>
      </c>
      <c r="AZ85" s="2">
        <f t="shared" si="102"/>
        <v>0</v>
      </c>
      <c r="BA85" s="2">
        <f t="shared" si="102"/>
        <v>0</v>
      </c>
      <c r="BB85" s="2">
        <f t="shared" si="102"/>
        <v>0</v>
      </c>
      <c r="BC85" s="2">
        <f t="shared" si="102"/>
        <v>0</v>
      </c>
      <c r="BD85" s="2">
        <f t="shared" si="102"/>
        <v>0</v>
      </c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f>ROUND(SUMIF(AA70:AA83,"=76023113",FQ70:FQ83),2)</f>
        <v>0</v>
      </c>
      <c r="BY85" s="2">
        <f>ROUND(SUMIF(AA70:AA83,"=76023113",FR70:FR83),2)</f>
        <v>0</v>
      </c>
      <c r="BZ85" s="2">
        <f>ROUND(SUMIF(AA70:AA83,"=76023113",GL70:GL83),2)</f>
        <v>0</v>
      </c>
      <c r="CA85" s="2">
        <f>ROUND(SUMIF(AA70:AA83,"=76023113",GM70:GM83),2)</f>
        <v>0</v>
      </c>
      <c r="CB85" s="2">
        <f>ROUND(SUMIF(AA70:AA83,"=76023113",GN70:GN83),2)</f>
        <v>0</v>
      </c>
      <c r="CC85" s="2">
        <f>ROUND(SUMIF(AA70:AA83,"=76023113",GO70:GO83),2)</f>
        <v>0</v>
      </c>
      <c r="CD85" s="2">
        <f>ROUND(SUMIF(AA70:AA83,"=76023113",GP70:GP83),2)</f>
        <v>0</v>
      </c>
      <c r="CE85" s="2">
        <f>AC85-BX85</f>
        <v>0</v>
      </c>
      <c r="CF85" s="2">
        <f>AC85-BY85</f>
        <v>0</v>
      </c>
      <c r="CG85" s="2">
        <f>BX85-BZ85</f>
        <v>0</v>
      </c>
      <c r="CH85" s="2">
        <f>AC85-BX85-BY85+BZ85</f>
        <v>0</v>
      </c>
      <c r="CI85" s="2">
        <f>BY85-BZ85</f>
        <v>0</v>
      </c>
      <c r="CJ85" s="2">
        <f>ROUND(SUMIF(AA70:AA83,"=76023113",GX70:GX83),2)</f>
        <v>0</v>
      </c>
      <c r="CK85" s="2">
        <f>ROUND(SUMIF(AA70:AA83,"=76023113",GY70:GY83),2)</f>
        <v>0</v>
      </c>
      <c r="CL85" s="2">
        <f>ROUND(SUMIF(AA70:AA83,"=76023113",GZ70:GZ83),2)</f>
        <v>0</v>
      </c>
      <c r="CM85" s="2">
        <f>ROUND(SUMIF(AA70:AA83,"=76023113",HD70:HD83),2)</f>
        <v>0</v>
      </c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>
        <v>0</v>
      </c>
    </row>
    <row r="87" spans="1:245" x14ac:dyDescent="0.25">
      <c r="A87" s="4">
        <v>50</v>
      </c>
      <c r="B87" s="4">
        <v>0</v>
      </c>
      <c r="C87" s="4">
        <v>0</v>
      </c>
      <c r="D87" s="4">
        <v>1</v>
      </c>
      <c r="E87" s="4">
        <v>201</v>
      </c>
      <c r="F87" s="4">
        <f>ROUND(Source!O85,O87)</f>
        <v>0</v>
      </c>
      <c r="G87" s="4" t="s">
        <v>67</v>
      </c>
      <c r="H87" s="4" t="s">
        <v>68</v>
      </c>
      <c r="I87" s="4"/>
      <c r="J87" s="4"/>
      <c r="K87" s="4">
        <v>201</v>
      </c>
      <c r="L87" s="4">
        <v>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24557.58</v>
      </c>
      <c r="X87" s="4">
        <v>1</v>
      </c>
      <c r="Y87" s="4">
        <v>24557.58</v>
      </c>
      <c r="Z87" s="4"/>
      <c r="AA87" s="4"/>
      <c r="AB87" s="4"/>
    </row>
    <row r="88" spans="1:245" x14ac:dyDescent="0.25">
      <c r="A88" s="4">
        <v>50</v>
      </c>
      <c r="B88" s="4">
        <v>0</v>
      </c>
      <c r="C88" s="4">
        <v>0</v>
      </c>
      <c r="D88" s="4">
        <v>1</v>
      </c>
      <c r="E88" s="4">
        <v>202</v>
      </c>
      <c r="F88" s="4">
        <f>ROUND(Source!P85,O88)</f>
        <v>0</v>
      </c>
      <c r="G88" s="4" t="s">
        <v>69</v>
      </c>
      <c r="H88" s="4" t="s">
        <v>70</v>
      </c>
      <c r="I88" s="4"/>
      <c r="J88" s="4"/>
      <c r="K88" s="4">
        <v>202</v>
      </c>
      <c r="L88" s="4">
        <v>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222</v>
      </c>
      <c r="F89" s="4">
        <f>ROUND(Source!AO85,O89)</f>
        <v>0</v>
      </c>
      <c r="G89" s="4" t="s">
        <v>71</v>
      </c>
      <c r="H89" s="4" t="s">
        <v>72</v>
      </c>
      <c r="I89" s="4"/>
      <c r="J89" s="4"/>
      <c r="K89" s="4">
        <v>222</v>
      </c>
      <c r="L89" s="4">
        <v>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225</v>
      </c>
      <c r="F90" s="4">
        <f>ROUND(Source!AV85,O90)</f>
        <v>0</v>
      </c>
      <c r="G90" s="4" t="s">
        <v>73</v>
      </c>
      <c r="H90" s="4" t="s">
        <v>74</v>
      </c>
      <c r="I90" s="4"/>
      <c r="J90" s="4"/>
      <c r="K90" s="4">
        <v>225</v>
      </c>
      <c r="L90" s="4">
        <v>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226</v>
      </c>
      <c r="F91" s="4">
        <f>ROUND(Source!AW85,O91)</f>
        <v>0</v>
      </c>
      <c r="G91" s="4" t="s">
        <v>75</v>
      </c>
      <c r="H91" s="4" t="s">
        <v>76</v>
      </c>
      <c r="I91" s="4"/>
      <c r="J91" s="4"/>
      <c r="K91" s="4">
        <v>226</v>
      </c>
      <c r="L91" s="4">
        <v>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227</v>
      </c>
      <c r="F92" s="4">
        <f>ROUND(Source!AX85,O92)</f>
        <v>0</v>
      </c>
      <c r="G92" s="4" t="s">
        <v>77</v>
      </c>
      <c r="H92" s="4" t="s">
        <v>78</v>
      </c>
      <c r="I92" s="4"/>
      <c r="J92" s="4"/>
      <c r="K92" s="4">
        <v>227</v>
      </c>
      <c r="L92" s="4">
        <v>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228</v>
      </c>
      <c r="F93" s="4">
        <f>ROUND(Source!AY85,O93)</f>
        <v>0</v>
      </c>
      <c r="G93" s="4" t="s">
        <v>79</v>
      </c>
      <c r="H93" s="4" t="s">
        <v>80</v>
      </c>
      <c r="I93" s="4"/>
      <c r="J93" s="4"/>
      <c r="K93" s="4">
        <v>228</v>
      </c>
      <c r="L93" s="4">
        <v>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216</v>
      </c>
      <c r="F94" s="4">
        <f>ROUND(Source!AP85,O94)</f>
        <v>0</v>
      </c>
      <c r="G94" s="4" t="s">
        <v>81</v>
      </c>
      <c r="H94" s="4" t="s">
        <v>82</v>
      </c>
      <c r="I94" s="4"/>
      <c r="J94" s="4"/>
      <c r="K94" s="4">
        <v>216</v>
      </c>
      <c r="L94" s="4">
        <v>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223</v>
      </c>
      <c r="F95" s="4">
        <f>ROUND(Source!AQ85,O95)</f>
        <v>0</v>
      </c>
      <c r="G95" s="4" t="s">
        <v>83</v>
      </c>
      <c r="H95" s="4" t="s">
        <v>84</v>
      </c>
      <c r="I95" s="4"/>
      <c r="J95" s="4"/>
      <c r="K95" s="4">
        <v>223</v>
      </c>
      <c r="L95" s="4">
        <v>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229</v>
      </c>
      <c r="F96" s="4">
        <f>ROUND(Source!AZ85,O96)</f>
        <v>0</v>
      </c>
      <c r="G96" s="4" t="s">
        <v>85</v>
      </c>
      <c r="H96" s="4" t="s">
        <v>86</v>
      </c>
      <c r="I96" s="4"/>
      <c r="J96" s="4"/>
      <c r="K96" s="4">
        <v>229</v>
      </c>
      <c r="L96" s="4">
        <v>10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203</v>
      </c>
      <c r="F97" s="4">
        <f>ROUND(Source!Q85,O97)</f>
        <v>0</v>
      </c>
      <c r="G97" s="4" t="s">
        <v>87</v>
      </c>
      <c r="H97" s="4" t="s">
        <v>88</v>
      </c>
      <c r="I97" s="4"/>
      <c r="J97" s="4"/>
      <c r="K97" s="4">
        <v>203</v>
      </c>
      <c r="L97" s="4">
        <v>11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5614.51</v>
      </c>
      <c r="X97" s="4">
        <v>1</v>
      </c>
      <c r="Y97" s="4">
        <v>5614.51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231</v>
      </c>
      <c r="F98" s="4">
        <f>ROUND(Source!BB85,O98)</f>
        <v>0</v>
      </c>
      <c r="G98" s="4" t="s">
        <v>89</v>
      </c>
      <c r="H98" s="4" t="s">
        <v>90</v>
      </c>
      <c r="I98" s="4"/>
      <c r="J98" s="4"/>
      <c r="K98" s="4">
        <v>231</v>
      </c>
      <c r="L98" s="4">
        <v>12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204</v>
      </c>
      <c r="F99" s="4">
        <f>ROUND(Source!R85,O99)</f>
        <v>0</v>
      </c>
      <c r="G99" s="4" t="s">
        <v>91</v>
      </c>
      <c r="H99" s="4" t="s">
        <v>92</v>
      </c>
      <c r="I99" s="4"/>
      <c r="J99" s="4"/>
      <c r="K99" s="4">
        <v>204</v>
      </c>
      <c r="L99" s="4">
        <v>13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2110.2199999999998</v>
      </c>
      <c r="X99" s="4">
        <v>1</v>
      </c>
      <c r="Y99" s="4">
        <v>2110.2199999999998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205</v>
      </c>
      <c r="F100" s="4">
        <f>ROUND(Source!S85,O100)</f>
        <v>0</v>
      </c>
      <c r="G100" s="4" t="s">
        <v>93</v>
      </c>
      <c r="H100" s="4" t="s">
        <v>94</v>
      </c>
      <c r="I100" s="4"/>
      <c r="J100" s="4"/>
      <c r="K100" s="4">
        <v>205</v>
      </c>
      <c r="L100" s="4">
        <v>14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18943.07</v>
      </c>
      <c r="X100" s="4">
        <v>1</v>
      </c>
      <c r="Y100" s="4">
        <v>18943.07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232</v>
      </c>
      <c r="F101" s="4">
        <f>ROUND(Source!BC85,O101)</f>
        <v>0</v>
      </c>
      <c r="G101" s="4" t="s">
        <v>95</v>
      </c>
      <c r="H101" s="4" t="s">
        <v>96</v>
      </c>
      <c r="I101" s="4"/>
      <c r="J101" s="4"/>
      <c r="K101" s="4">
        <v>232</v>
      </c>
      <c r="L101" s="4">
        <v>15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214</v>
      </c>
      <c r="F102" s="4">
        <f>ROUND(Source!AS85,O102)</f>
        <v>0</v>
      </c>
      <c r="G102" s="4" t="s">
        <v>97</v>
      </c>
      <c r="H102" s="4" t="s">
        <v>98</v>
      </c>
      <c r="I102" s="4"/>
      <c r="J102" s="4"/>
      <c r="K102" s="4">
        <v>214</v>
      </c>
      <c r="L102" s="4">
        <v>16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52319.34</v>
      </c>
      <c r="X102" s="4">
        <v>1</v>
      </c>
      <c r="Y102" s="4">
        <v>52319.34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215</v>
      </c>
      <c r="F103" s="4">
        <f>ROUND(Source!AT85,O103)</f>
        <v>0</v>
      </c>
      <c r="G103" s="4" t="s">
        <v>99</v>
      </c>
      <c r="H103" s="4" t="s">
        <v>100</v>
      </c>
      <c r="I103" s="4"/>
      <c r="J103" s="4"/>
      <c r="K103" s="4">
        <v>215</v>
      </c>
      <c r="L103" s="4">
        <v>17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217</v>
      </c>
      <c r="F104" s="4">
        <f>ROUND(Source!AU85,O104)</f>
        <v>0</v>
      </c>
      <c r="G104" s="4" t="s">
        <v>101</v>
      </c>
      <c r="H104" s="4" t="s">
        <v>102</v>
      </c>
      <c r="I104" s="4"/>
      <c r="J104" s="4"/>
      <c r="K104" s="4">
        <v>217</v>
      </c>
      <c r="L104" s="4">
        <v>18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230</v>
      </c>
      <c r="F105" s="4">
        <f>ROUND(Source!BA85,O105)</f>
        <v>0</v>
      </c>
      <c r="G105" s="4" t="s">
        <v>103</v>
      </c>
      <c r="H105" s="4" t="s">
        <v>104</v>
      </c>
      <c r="I105" s="4"/>
      <c r="J105" s="4"/>
      <c r="K105" s="4">
        <v>230</v>
      </c>
      <c r="L105" s="4">
        <v>19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206</v>
      </c>
      <c r="F106" s="4">
        <f>ROUND(Source!T85,O106)</f>
        <v>0</v>
      </c>
      <c r="G106" s="4" t="s">
        <v>105</v>
      </c>
      <c r="H106" s="4" t="s">
        <v>106</v>
      </c>
      <c r="I106" s="4"/>
      <c r="J106" s="4"/>
      <c r="K106" s="4">
        <v>206</v>
      </c>
      <c r="L106" s="4">
        <v>20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207</v>
      </c>
      <c r="F107" s="4">
        <f>Source!U85</f>
        <v>0</v>
      </c>
      <c r="G107" s="4" t="s">
        <v>107</v>
      </c>
      <c r="H107" s="4" t="s">
        <v>108</v>
      </c>
      <c r="I107" s="4"/>
      <c r="J107" s="4"/>
      <c r="K107" s="4">
        <v>207</v>
      </c>
      <c r="L107" s="4">
        <v>21</v>
      </c>
      <c r="M107" s="4">
        <v>3</v>
      </c>
      <c r="N107" s="4" t="s">
        <v>3</v>
      </c>
      <c r="O107" s="4">
        <v>-1</v>
      </c>
      <c r="P107" s="4"/>
      <c r="Q107" s="4"/>
      <c r="R107" s="4"/>
      <c r="S107" s="4"/>
      <c r="T107" s="4"/>
      <c r="U107" s="4"/>
      <c r="V107" s="4"/>
      <c r="W107" s="4">
        <v>68.822136728399997</v>
      </c>
      <c r="X107" s="4">
        <v>1</v>
      </c>
      <c r="Y107" s="4">
        <v>68.822136728399997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208</v>
      </c>
      <c r="F108" s="4">
        <f>Source!V85</f>
        <v>0</v>
      </c>
      <c r="G108" s="4" t="s">
        <v>109</v>
      </c>
      <c r="H108" s="4" t="s">
        <v>110</v>
      </c>
      <c r="I108" s="4"/>
      <c r="J108" s="4"/>
      <c r="K108" s="4">
        <v>208</v>
      </c>
      <c r="L108" s="4">
        <v>22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209</v>
      </c>
      <c r="F109" s="4">
        <f>ROUND(Source!W85,O109)</f>
        <v>0</v>
      </c>
      <c r="G109" s="4" t="s">
        <v>111</v>
      </c>
      <c r="H109" s="4" t="s">
        <v>112</v>
      </c>
      <c r="I109" s="4"/>
      <c r="J109" s="4"/>
      <c r="K109" s="4">
        <v>209</v>
      </c>
      <c r="L109" s="4">
        <v>23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233</v>
      </c>
      <c r="F110" s="4">
        <f>ROUND(Source!BD85,O110)</f>
        <v>0</v>
      </c>
      <c r="G110" s="4" t="s">
        <v>113</v>
      </c>
      <c r="H110" s="4" t="s">
        <v>114</v>
      </c>
      <c r="I110" s="4"/>
      <c r="J110" s="4"/>
      <c r="K110" s="4">
        <v>233</v>
      </c>
      <c r="L110" s="4">
        <v>24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210</v>
      </c>
      <c r="F111" s="4">
        <f>ROUND(Source!X85,O111)</f>
        <v>0</v>
      </c>
      <c r="G111" s="4" t="s">
        <v>115</v>
      </c>
      <c r="H111" s="4" t="s">
        <v>116</v>
      </c>
      <c r="I111" s="4"/>
      <c r="J111" s="4"/>
      <c r="K111" s="4">
        <v>210</v>
      </c>
      <c r="L111" s="4">
        <v>25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16537.41</v>
      </c>
      <c r="X111" s="4">
        <v>1</v>
      </c>
      <c r="Y111" s="4">
        <v>16537.41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211</v>
      </c>
      <c r="F112" s="4">
        <f>ROUND(Source!Y85,O112)</f>
        <v>0</v>
      </c>
      <c r="G112" s="4" t="s">
        <v>117</v>
      </c>
      <c r="H112" s="4" t="s">
        <v>118</v>
      </c>
      <c r="I112" s="4"/>
      <c r="J112" s="4"/>
      <c r="K112" s="4">
        <v>211</v>
      </c>
      <c r="L112" s="4">
        <v>26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7848</v>
      </c>
      <c r="X112" s="4">
        <v>1</v>
      </c>
      <c r="Y112" s="4">
        <v>7848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224</v>
      </c>
      <c r="F113" s="4">
        <f>ROUND(Source!AR85,O113)</f>
        <v>0</v>
      </c>
      <c r="G113" s="4" t="s">
        <v>119</v>
      </c>
      <c r="H113" s="4" t="s">
        <v>120</v>
      </c>
      <c r="I113" s="4"/>
      <c r="J113" s="4"/>
      <c r="K113" s="4">
        <v>224</v>
      </c>
      <c r="L113" s="4">
        <v>27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52319.34</v>
      </c>
      <c r="X113" s="4">
        <v>1</v>
      </c>
      <c r="Y113" s="4">
        <v>52319.34</v>
      </c>
      <c r="Z113" s="4"/>
      <c r="AA113" s="4"/>
      <c r="AB113" s="4"/>
    </row>
    <row r="115" spans="1:245" x14ac:dyDescent="0.25">
      <c r="A115" s="1">
        <v>4</v>
      </c>
      <c r="B115" s="1">
        <v>1</v>
      </c>
      <c r="C115" s="1"/>
      <c r="D115" s="1">
        <f>ROW(A257)</f>
        <v>257</v>
      </c>
      <c r="E115" s="1"/>
      <c r="F115" s="1" t="s">
        <v>25</v>
      </c>
      <c r="G115" s="1" t="s">
        <v>179</v>
      </c>
      <c r="H115" s="1" t="s">
        <v>3</v>
      </c>
      <c r="I115" s="1"/>
      <c r="J115" s="1"/>
      <c r="K115" s="1">
        <v>0</v>
      </c>
      <c r="L115" s="1"/>
      <c r="M115" s="1" t="s">
        <v>3</v>
      </c>
      <c r="N115" s="1"/>
      <c r="O115" s="1"/>
      <c r="P115" s="1"/>
      <c r="Q115" s="1"/>
      <c r="R115" s="1"/>
      <c r="S115" s="1">
        <v>0</v>
      </c>
      <c r="T115" s="1"/>
      <c r="U115" s="1" t="s">
        <v>3</v>
      </c>
      <c r="V115" s="1">
        <v>0</v>
      </c>
      <c r="W115" s="1"/>
      <c r="X115" s="1"/>
      <c r="Y115" s="1"/>
      <c r="Z115" s="1"/>
      <c r="AA115" s="1"/>
      <c r="AB115" s="1" t="s">
        <v>3</v>
      </c>
      <c r="AC115" s="1" t="s">
        <v>3</v>
      </c>
      <c r="AD115" s="1" t="s">
        <v>3</v>
      </c>
      <c r="AE115" s="1" t="s">
        <v>3</v>
      </c>
      <c r="AF115" s="1" t="s">
        <v>3</v>
      </c>
      <c r="AG115" s="1" t="s">
        <v>3</v>
      </c>
      <c r="AH115" s="1"/>
      <c r="AI115" s="1"/>
      <c r="AJ115" s="1"/>
      <c r="AK115" s="1"/>
      <c r="AL115" s="1"/>
      <c r="AM115" s="1"/>
      <c r="AN115" s="1"/>
      <c r="AO115" s="1"/>
      <c r="AP115" s="1" t="s">
        <v>3</v>
      </c>
      <c r="AQ115" s="1" t="s">
        <v>3</v>
      </c>
      <c r="AR115" s="1" t="s">
        <v>3</v>
      </c>
      <c r="AS115" s="1"/>
      <c r="AT115" s="1"/>
      <c r="AU115" s="1"/>
      <c r="AV115" s="1"/>
      <c r="AW115" s="1"/>
      <c r="AX115" s="1"/>
      <c r="AY115" s="1"/>
      <c r="AZ115" s="1" t="s">
        <v>3</v>
      </c>
      <c r="BA115" s="1"/>
      <c r="BB115" s="1" t="s">
        <v>3</v>
      </c>
      <c r="BC115" s="1" t="s">
        <v>3</v>
      </c>
      <c r="BD115" s="1" t="s">
        <v>3</v>
      </c>
      <c r="BE115" s="1" t="s">
        <v>3</v>
      </c>
      <c r="BF115" s="1" t="s">
        <v>3</v>
      </c>
      <c r="BG115" s="1" t="s">
        <v>3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 t="s">
        <v>3</v>
      </c>
      <c r="BN115" s="1" t="s">
        <v>3</v>
      </c>
      <c r="BO115" s="1" t="s">
        <v>3</v>
      </c>
      <c r="BP115" s="1" t="s">
        <v>3</v>
      </c>
      <c r="BQ115" s="1"/>
      <c r="BR115" s="1"/>
      <c r="BS115" s="1"/>
      <c r="BT115" s="1"/>
      <c r="BU115" s="1"/>
      <c r="BV115" s="1"/>
      <c r="BW115" s="1"/>
      <c r="BX115" s="1">
        <v>0</v>
      </c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>
        <v>0</v>
      </c>
    </row>
    <row r="117" spans="1:245" x14ac:dyDescent="0.25">
      <c r="A117" s="2">
        <v>52</v>
      </c>
      <c r="B117" s="2">
        <f t="shared" ref="B117:G117" si="103">B257</f>
        <v>1</v>
      </c>
      <c r="C117" s="2">
        <f t="shared" si="103"/>
        <v>4</v>
      </c>
      <c r="D117" s="2">
        <f t="shared" si="103"/>
        <v>115</v>
      </c>
      <c r="E117" s="2">
        <f t="shared" si="103"/>
        <v>0</v>
      </c>
      <c r="F117" s="2" t="str">
        <f t="shared" si="103"/>
        <v>Новый раздел</v>
      </c>
      <c r="G117" s="2" t="str">
        <f t="shared" si="103"/>
        <v>Восстановление благоустройства</v>
      </c>
      <c r="H117" s="2"/>
      <c r="I117" s="2"/>
      <c r="J117" s="2"/>
      <c r="K117" s="2"/>
      <c r="L117" s="2"/>
      <c r="M117" s="2"/>
      <c r="N117" s="2"/>
      <c r="O117" s="2">
        <f t="shared" ref="O117:AT117" si="104">O257</f>
        <v>1275.8900000000001</v>
      </c>
      <c r="P117" s="2">
        <f t="shared" si="104"/>
        <v>523.28</v>
      </c>
      <c r="Q117" s="2">
        <f t="shared" si="104"/>
        <v>0</v>
      </c>
      <c r="R117" s="2">
        <f t="shared" si="104"/>
        <v>0</v>
      </c>
      <c r="S117" s="2">
        <f t="shared" si="104"/>
        <v>752.61</v>
      </c>
      <c r="T117" s="2">
        <f t="shared" si="104"/>
        <v>0</v>
      </c>
      <c r="U117" s="2">
        <f t="shared" si="104"/>
        <v>2.712996</v>
      </c>
      <c r="V117" s="2">
        <f t="shared" si="104"/>
        <v>0</v>
      </c>
      <c r="W117" s="2">
        <f t="shared" si="104"/>
        <v>0</v>
      </c>
      <c r="X117" s="2">
        <f t="shared" si="104"/>
        <v>790.24</v>
      </c>
      <c r="Y117" s="2">
        <f t="shared" si="104"/>
        <v>361.25</v>
      </c>
      <c r="Z117" s="2">
        <f t="shared" si="104"/>
        <v>0</v>
      </c>
      <c r="AA117" s="2">
        <f t="shared" si="104"/>
        <v>0</v>
      </c>
      <c r="AB117" s="2">
        <f t="shared" si="104"/>
        <v>1275.8900000000001</v>
      </c>
      <c r="AC117" s="2">
        <f t="shared" si="104"/>
        <v>523.28</v>
      </c>
      <c r="AD117" s="2">
        <f t="shared" si="104"/>
        <v>0</v>
      </c>
      <c r="AE117" s="2">
        <f t="shared" si="104"/>
        <v>0</v>
      </c>
      <c r="AF117" s="2">
        <f t="shared" si="104"/>
        <v>752.61</v>
      </c>
      <c r="AG117" s="2">
        <f t="shared" si="104"/>
        <v>0</v>
      </c>
      <c r="AH117" s="2">
        <f t="shared" si="104"/>
        <v>2.712996</v>
      </c>
      <c r="AI117" s="2">
        <f t="shared" si="104"/>
        <v>0</v>
      </c>
      <c r="AJ117" s="2">
        <f t="shared" si="104"/>
        <v>0</v>
      </c>
      <c r="AK117" s="2">
        <f t="shared" si="104"/>
        <v>790.24</v>
      </c>
      <c r="AL117" s="2">
        <f t="shared" si="104"/>
        <v>361.25</v>
      </c>
      <c r="AM117" s="2">
        <f t="shared" si="104"/>
        <v>0</v>
      </c>
      <c r="AN117" s="2">
        <f t="shared" si="104"/>
        <v>0</v>
      </c>
      <c r="AO117" s="2">
        <f t="shared" si="104"/>
        <v>0</v>
      </c>
      <c r="AP117" s="2">
        <f t="shared" si="104"/>
        <v>0</v>
      </c>
      <c r="AQ117" s="2">
        <f t="shared" si="104"/>
        <v>0</v>
      </c>
      <c r="AR117" s="2">
        <f t="shared" si="104"/>
        <v>2427.38</v>
      </c>
      <c r="AS117" s="2">
        <f t="shared" si="104"/>
        <v>2427.38</v>
      </c>
      <c r="AT117" s="2">
        <f t="shared" si="104"/>
        <v>0</v>
      </c>
      <c r="AU117" s="2">
        <f t="shared" ref="AU117:BZ117" si="105">AU257</f>
        <v>0</v>
      </c>
      <c r="AV117" s="2">
        <f t="shared" si="105"/>
        <v>523.28</v>
      </c>
      <c r="AW117" s="2">
        <f t="shared" si="105"/>
        <v>523.28</v>
      </c>
      <c r="AX117" s="2">
        <f t="shared" si="105"/>
        <v>0</v>
      </c>
      <c r="AY117" s="2">
        <f t="shared" si="105"/>
        <v>523.28</v>
      </c>
      <c r="AZ117" s="2">
        <f t="shared" si="105"/>
        <v>0</v>
      </c>
      <c r="BA117" s="2">
        <f t="shared" si="105"/>
        <v>0</v>
      </c>
      <c r="BB117" s="2">
        <f t="shared" si="105"/>
        <v>0</v>
      </c>
      <c r="BC117" s="2">
        <f t="shared" si="105"/>
        <v>0</v>
      </c>
      <c r="BD117" s="2">
        <f t="shared" si="105"/>
        <v>0</v>
      </c>
      <c r="BE117" s="2">
        <f t="shared" si="105"/>
        <v>0</v>
      </c>
      <c r="BF117" s="2">
        <f t="shared" si="105"/>
        <v>0</v>
      </c>
      <c r="BG117" s="2">
        <f t="shared" si="105"/>
        <v>0</v>
      </c>
      <c r="BH117" s="2">
        <f t="shared" si="105"/>
        <v>0</v>
      </c>
      <c r="BI117" s="2">
        <f t="shared" si="105"/>
        <v>0</v>
      </c>
      <c r="BJ117" s="2">
        <f t="shared" si="105"/>
        <v>0</v>
      </c>
      <c r="BK117" s="2">
        <f t="shared" si="105"/>
        <v>0</v>
      </c>
      <c r="BL117" s="2">
        <f t="shared" si="105"/>
        <v>0</v>
      </c>
      <c r="BM117" s="2">
        <f t="shared" si="105"/>
        <v>0</v>
      </c>
      <c r="BN117" s="2">
        <f t="shared" si="105"/>
        <v>0</v>
      </c>
      <c r="BO117" s="2">
        <f t="shared" si="105"/>
        <v>0</v>
      </c>
      <c r="BP117" s="2">
        <f t="shared" si="105"/>
        <v>0</v>
      </c>
      <c r="BQ117" s="2">
        <f t="shared" si="105"/>
        <v>0</v>
      </c>
      <c r="BR117" s="2">
        <f t="shared" si="105"/>
        <v>0</v>
      </c>
      <c r="BS117" s="2">
        <f t="shared" si="105"/>
        <v>0</v>
      </c>
      <c r="BT117" s="2">
        <f t="shared" si="105"/>
        <v>0</v>
      </c>
      <c r="BU117" s="2">
        <f t="shared" si="105"/>
        <v>0</v>
      </c>
      <c r="BV117" s="2">
        <f t="shared" si="105"/>
        <v>0</v>
      </c>
      <c r="BW117" s="2">
        <f t="shared" si="105"/>
        <v>0</v>
      </c>
      <c r="BX117" s="2">
        <f t="shared" si="105"/>
        <v>0</v>
      </c>
      <c r="BY117" s="2">
        <f t="shared" si="105"/>
        <v>0</v>
      </c>
      <c r="BZ117" s="2">
        <f t="shared" si="105"/>
        <v>0</v>
      </c>
      <c r="CA117" s="2">
        <f t="shared" ref="CA117:DF117" si="106">CA257</f>
        <v>2427.38</v>
      </c>
      <c r="CB117" s="2">
        <f t="shared" si="106"/>
        <v>2427.38</v>
      </c>
      <c r="CC117" s="2">
        <f t="shared" si="106"/>
        <v>0</v>
      </c>
      <c r="CD117" s="2">
        <f t="shared" si="106"/>
        <v>0</v>
      </c>
      <c r="CE117" s="2">
        <f t="shared" si="106"/>
        <v>523.28</v>
      </c>
      <c r="CF117" s="2">
        <f t="shared" si="106"/>
        <v>523.28</v>
      </c>
      <c r="CG117" s="2">
        <f t="shared" si="106"/>
        <v>0</v>
      </c>
      <c r="CH117" s="2">
        <f t="shared" si="106"/>
        <v>523.28</v>
      </c>
      <c r="CI117" s="2">
        <f t="shared" si="106"/>
        <v>0</v>
      </c>
      <c r="CJ117" s="2">
        <f t="shared" si="106"/>
        <v>0</v>
      </c>
      <c r="CK117" s="2">
        <f t="shared" si="106"/>
        <v>0</v>
      </c>
      <c r="CL117" s="2">
        <f t="shared" si="106"/>
        <v>0</v>
      </c>
      <c r="CM117" s="2">
        <f t="shared" si="106"/>
        <v>0</v>
      </c>
      <c r="CN117" s="2">
        <f t="shared" si="106"/>
        <v>0</v>
      </c>
      <c r="CO117" s="2">
        <f t="shared" si="106"/>
        <v>0</v>
      </c>
      <c r="CP117" s="2">
        <f t="shared" si="106"/>
        <v>0</v>
      </c>
      <c r="CQ117" s="2">
        <f t="shared" si="106"/>
        <v>0</v>
      </c>
      <c r="CR117" s="2">
        <f t="shared" si="106"/>
        <v>0</v>
      </c>
      <c r="CS117" s="2">
        <f t="shared" si="106"/>
        <v>0</v>
      </c>
      <c r="CT117" s="2">
        <f t="shared" si="106"/>
        <v>0</v>
      </c>
      <c r="CU117" s="2">
        <f t="shared" si="106"/>
        <v>0</v>
      </c>
      <c r="CV117" s="2">
        <f t="shared" si="106"/>
        <v>0</v>
      </c>
      <c r="CW117" s="2">
        <f t="shared" si="106"/>
        <v>0</v>
      </c>
      <c r="CX117" s="2">
        <f t="shared" si="106"/>
        <v>0</v>
      </c>
      <c r="CY117" s="2">
        <f t="shared" si="106"/>
        <v>0</v>
      </c>
      <c r="CZ117" s="2">
        <f t="shared" si="106"/>
        <v>0</v>
      </c>
      <c r="DA117" s="2">
        <f t="shared" si="106"/>
        <v>0</v>
      </c>
      <c r="DB117" s="2">
        <f t="shared" si="106"/>
        <v>0</v>
      </c>
      <c r="DC117" s="2">
        <f t="shared" si="106"/>
        <v>0</v>
      </c>
      <c r="DD117" s="2">
        <f t="shared" si="106"/>
        <v>0</v>
      </c>
      <c r="DE117" s="2">
        <f t="shared" si="106"/>
        <v>0</v>
      </c>
      <c r="DF117" s="2">
        <f t="shared" si="106"/>
        <v>0</v>
      </c>
      <c r="DG117" s="3">
        <f t="shared" ref="DG117:EL117" si="107">DG257</f>
        <v>0</v>
      </c>
      <c r="DH117" s="3">
        <f t="shared" si="107"/>
        <v>0</v>
      </c>
      <c r="DI117" s="3">
        <f t="shared" si="107"/>
        <v>0</v>
      </c>
      <c r="DJ117" s="3">
        <f t="shared" si="107"/>
        <v>0</v>
      </c>
      <c r="DK117" s="3">
        <f t="shared" si="107"/>
        <v>0</v>
      </c>
      <c r="DL117" s="3">
        <f t="shared" si="107"/>
        <v>0</v>
      </c>
      <c r="DM117" s="3">
        <f t="shared" si="107"/>
        <v>0</v>
      </c>
      <c r="DN117" s="3">
        <f t="shared" si="107"/>
        <v>0</v>
      </c>
      <c r="DO117" s="3">
        <f t="shared" si="107"/>
        <v>0</v>
      </c>
      <c r="DP117" s="3">
        <f t="shared" si="107"/>
        <v>0</v>
      </c>
      <c r="DQ117" s="3">
        <f t="shared" si="107"/>
        <v>0</v>
      </c>
      <c r="DR117" s="3">
        <f t="shared" si="107"/>
        <v>0</v>
      </c>
      <c r="DS117" s="3">
        <f t="shared" si="107"/>
        <v>0</v>
      </c>
      <c r="DT117" s="3">
        <f t="shared" si="107"/>
        <v>0</v>
      </c>
      <c r="DU117" s="3">
        <f t="shared" si="107"/>
        <v>0</v>
      </c>
      <c r="DV117" s="3">
        <f t="shared" si="107"/>
        <v>0</v>
      </c>
      <c r="DW117" s="3">
        <f t="shared" si="107"/>
        <v>0</v>
      </c>
      <c r="DX117" s="3">
        <f t="shared" si="107"/>
        <v>0</v>
      </c>
      <c r="DY117" s="3">
        <f t="shared" si="107"/>
        <v>0</v>
      </c>
      <c r="DZ117" s="3">
        <f t="shared" si="107"/>
        <v>0</v>
      </c>
      <c r="EA117" s="3">
        <f t="shared" si="107"/>
        <v>0</v>
      </c>
      <c r="EB117" s="3">
        <f t="shared" si="107"/>
        <v>0</v>
      </c>
      <c r="EC117" s="3">
        <f t="shared" si="107"/>
        <v>0</v>
      </c>
      <c r="ED117" s="3">
        <f t="shared" si="107"/>
        <v>0</v>
      </c>
      <c r="EE117" s="3">
        <f t="shared" si="107"/>
        <v>0</v>
      </c>
      <c r="EF117" s="3">
        <f t="shared" si="107"/>
        <v>0</v>
      </c>
      <c r="EG117" s="3">
        <f t="shared" si="107"/>
        <v>0</v>
      </c>
      <c r="EH117" s="3">
        <f t="shared" si="107"/>
        <v>0</v>
      </c>
      <c r="EI117" s="3">
        <f t="shared" si="107"/>
        <v>0</v>
      </c>
      <c r="EJ117" s="3">
        <f t="shared" si="107"/>
        <v>0</v>
      </c>
      <c r="EK117" s="3">
        <f t="shared" si="107"/>
        <v>0</v>
      </c>
      <c r="EL117" s="3">
        <f t="shared" si="107"/>
        <v>0</v>
      </c>
      <c r="EM117" s="3">
        <f t="shared" ref="EM117:FR117" si="108">EM257</f>
        <v>0</v>
      </c>
      <c r="EN117" s="3">
        <f t="shared" si="108"/>
        <v>0</v>
      </c>
      <c r="EO117" s="3">
        <f t="shared" si="108"/>
        <v>0</v>
      </c>
      <c r="EP117" s="3">
        <f t="shared" si="108"/>
        <v>0</v>
      </c>
      <c r="EQ117" s="3">
        <f t="shared" si="108"/>
        <v>0</v>
      </c>
      <c r="ER117" s="3">
        <f t="shared" si="108"/>
        <v>0</v>
      </c>
      <c r="ES117" s="3">
        <f t="shared" si="108"/>
        <v>0</v>
      </c>
      <c r="ET117" s="3">
        <f t="shared" si="108"/>
        <v>0</v>
      </c>
      <c r="EU117" s="3">
        <f t="shared" si="108"/>
        <v>0</v>
      </c>
      <c r="EV117" s="3">
        <f t="shared" si="108"/>
        <v>0</v>
      </c>
      <c r="EW117" s="3">
        <f t="shared" si="108"/>
        <v>0</v>
      </c>
      <c r="EX117" s="3">
        <f t="shared" si="108"/>
        <v>0</v>
      </c>
      <c r="EY117" s="3">
        <f t="shared" si="108"/>
        <v>0</v>
      </c>
      <c r="EZ117" s="3">
        <f t="shared" si="108"/>
        <v>0</v>
      </c>
      <c r="FA117" s="3">
        <f t="shared" si="108"/>
        <v>0</v>
      </c>
      <c r="FB117" s="3">
        <f t="shared" si="108"/>
        <v>0</v>
      </c>
      <c r="FC117" s="3">
        <f t="shared" si="108"/>
        <v>0</v>
      </c>
      <c r="FD117" s="3">
        <f t="shared" si="108"/>
        <v>0</v>
      </c>
      <c r="FE117" s="3">
        <f t="shared" si="108"/>
        <v>0</v>
      </c>
      <c r="FF117" s="3">
        <f t="shared" si="108"/>
        <v>0</v>
      </c>
      <c r="FG117" s="3">
        <f t="shared" si="108"/>
        <v>0</v>
      </c>
      <c r="FH117" s="3">
        <f t="shared" si="108"/>
        <v>0</v>
      </c>
      <c r="FI117" s="3">
        <f t="shared" si="108"/>
        <v>0</v>
      </c>
      <c r="FJ117" s="3">
        <f t="shared" si="108"/>
        <v>0</v>
      </c>
      <c r="FK117" s="3">
        <f t="shared" si="108"/>
        <v>0</v>
      </c>
      <c r="FL117" s="3">
        <f t="shared" si="108"/>
        <v>0</v>
      </c>
      <c r="FM117" s="3">
        <f t="shared" si="108"/>
        <v>0</v>
      </c>
      <c r="FN117" s="3">
        <f t="shared" si="108"/>
        <v>0</v>
      </c>
      <c r="FO117" s="3">
        <f t="shared" si="108"/>
        <v>0</v>
      </c>
      <c r="FP117" s="3">
        <f t="shared" si="108"/>
        <v>0</v>
      </c>
      <c r="FQ117" s="3">
        <f t="shared" si="108"/>
        <v>0</v>
      </c>
      <c r="FR117" s="3">
        <f t="shared" si="108"/>
        <v>0</v>
      </c>
      <c r="FS117" s="3">
        <f t="shared" ref="FS117:GX117" si="109">FS257</f>
        <v>0</v>
      </c>
      <c r="FT117" s="3">
        <f t="shared" si="109"/>
        <v>0</v>
      </c>
      <c r="FU117" s="3">
        <f t="shared" si="109"/>
        <v>0</v>
      </c>
      <c r="FV117" s="3">
        <f t="shared" si="109"/>
        <v>0</v>
      </c>
      <c r="FW117" s="3">
        <f t="shared" si="109"/>
        <v>0</v>
      </c>
      <c r="FX117" s="3">
        <f t="shared" si="109"/>
        <v>0</v>
      </c>
      <c r="FY117" s="3">
        <f t="shared" si="109"/>
        <v>0</v>
      </c>
      <c r="FZ117" s="3">
        <f t="shared" si="109"/>
        <v>0</v>
      </c>
      <c r="GA117" s="3">
        <f t="shared" si="109"/>
        <v>0</v>
      </c>
      <c r="GB117" s="3">
        <f t="shared" si="109"/>
        <v>0</v>
      </c>
      <c r="GC117" s="3">
        <f t="shared" si="109"/>
        <v>0</v>
      </c>
      <c r="GD117" s="3">
        <f t="shared" si="109"/>
        <v>0</v>
      </c>
      <c r="GE117" s="3">
        <f t="shared" si="109"/>
        <v>0</v>
      </c>
      <c r="GF117" s="3">
        <f t="shared" si="109"/>
        <v>0</v>
      </c>
      <c r="GG117" s="3">
        <f t="shared" si="109"/>
        <v>0</v>
      </c>
      <c r="GH117" s="3">
        <f t="shared" si="109"/>
        <v>0</v>
      </c>
      <c r="GI117" s="3">
        <f t="shared" si="109"/>
        <v>0</v>
      </c>
      <c r="GJ117" s="3">
        <f t="shared" si="109"/>
        <v>0</v>
      </c>
      <c r="GK117" s="3">
        <f t="shared" si="109"/>
        <v>0</v>
      </c>
      <c r="GL117" s="3">
        <f t="shared" si="109"/>
        <v>0</v>
      </c>
      <c r="GM117" s="3">
        <f t="shared" si="109"/>
        <v>0</v>
      </c>
      <c r="GN117" s="3">
        <f t="shared" si="109"/>
        <v>0</v>
      </c>
      <c r="GO117" s="3">
        <f t="shared" si="109"/>
        <v>0</v>
      </c>
      <c r="GP117" s="3">
        <f t="shared" si="109"/>
        <v>0</v>
      </c>
      <c r="GQ117" s="3">
        <f t="shared" si="109"/>
        <v>0</v>
      </c>
      <c r="GR117" s="3">
        <f t="shared" si="109"/>
        <v>0</v>
      </c>
      <c r="GS117" s="3">
        <f t="shared" si="109"/>
        <v>0</v>
      </c>
      <c r="GT117" s="3">
        <f t="shared" si="109"/>
        <v>0</v>
      </c>
      <c r="GU117" s="3">
        <f t="shared" si="109"/>
        <v>0</v>
      </c>
      <c r="GV117" s="3">
        <f t="shared" si="109"/>
        <v>0</v>
      </c>
      <c r="GW117" s="3">
        <f t="shared" si="109"/>
        <v>0</v>
      </c>
      <c r="GX117" s="3">
        <f t="shared" si="109"/>
        <v>0</v>
      </c>
    </row>
    <row r="119" spans="1:245" x14ac:dyDescent="0.25">
      <c r="A119">
        <v>19</v>
      </c>
      <c r="B119">
        <v>1</v>
      </c>
      <c r="F119" t="s">
        <v>3</v>
      </c>
      <c r="G119" t="s">
        <v>180</v>
      </c>
      <c r="H119" t="s">
        <v>3</v>
      </c>
      <c r="AA119">
        <v>1</v>
      </c>
      <c r="IK119">
        <v>0</v>
      </c>
    </row>
    <row r="120" spans="1:245" x14ac:dyDescent="0.25">
      <c r="A120">
        <v>17</v>
      </c>
      <c r="B120">
        <v>1</v>
      </c>
      <c r="C120">
        <f>ROW(SmtRes!A6)</f>
        <v>6</v>
      </c>
      <c r="D120">
        <f>ROW(EtalonRes!A51)</f>
        <v>51</v>
      </c>
      <c r="E120" t="s">
        <v>181</v>
      </c>
      <c r="F120" t="s">
        <v>182</v>
      </c>
      <c r="G120" t="s">
        <v>183</v>
      </c>
      <c r="H120" t="s">
        <v>184</v>
      </c>
      <c r="J120">
        <v>0</v>
      </c>
      <c r="K120">
        <f>ROUND(ROUND((14.22*0.35)/100,4),9)</f>
        <v>4.9799999999999997E-2</v>
      </c>
      <c r="O120">
        <f t="shared" ref="O120:O135" si="110">ROUND(CP120,2)</f>
        <v>0</v>
      </c>
      <c r="P120">
        <f t="shared" ref="P120:P135" si="111">ROUND(CQ120*I120,2)</f>
        <v>0</v>
      </c>
      <c r="Q120">
        <f t="shared" ref="Q120:Q135" si="112">ROUND(CR120*I120,2)</f>
        <v>0</v>
      </c>
      <c r="R120">
        <f t="shared" ref="R120:R135" si="113">ROUND(CS120*I120,2)</f>
        <v>0</v>
      </c>
      <c r="S120">
        <f t="shared" ref="S120:S135" si="114">ROUND(CT120*I120,2)</f>
        <v>0</v>
      </c>
      <c r="T120">
        <f t="shared" ref="T120:T135" si="115">ROUND(CU120*I120,2)</f>
        <v>0</v>
      </c>
      <c r="U120">
        <f t="shared" ref="U120:U135" si="116">CV120*I120</f>
        <v>0</v>
      </c>
      <c r="V120">
        <f t="shared" ref="V120:V135" si="117">CW120*I120</f>
        <v>0</v>
      </c>
      <c r="W120">
        <f t="shared" ref="W120:W135" si="118">ROUND(CX120*I120,2)</f>
        <v>0</v>
      </c>
      <c r="X120">
        <f t="shared" ref="X120:X135" si="119">ROUND(CY120,2)</f>
        <v>0</v>
      </c>
      <c r="Y120">
        <f t="shared" ref="Y120:Y135" si="120">ROUND(CZ120,2)</f>
        <v>0</v>
      </c>
      <c r="AA120">
        <v>76023113</v>
      </c>
      <c r="AB120">
        <f t="shared" ref="AB120:AB135" si="121">ROUND((AC120+AD120+AF120),6)</f>
        <v>1101.316</v>
      </c>
      <c r="AC120">
        <f t="shared" ref="AC120:AC135" si="122">ROUND((ES120),6)</f>
        <v>35.35</v>
      </c>
      <c r="AD120">
        <f>ROUND(((ET120*1.1)),6)</f>
        <v>899.327</v>
      </c>
      <c r="AE120">
        <f>ROUND(((EU120*1.1)),6)</f>
        <v>107.393</v>
      </c>
      <c r="AF120">
        <f>ROUND(((EV120*1.1)),6)</f>
        <v>166.63900000000001</v>
      </c>
      <c r="AG120">
        <f t="shared" ref="AG120:AG135" si="123">ROUND((AP120),6)</f>
        <v>0</v>
      </c>
      <c r="AH120">
        <f>((EW120*1.1))</f>
        <v>15.840000000000002</v>
      </c>
      <c r="AI120">
        <f>((EX120*1.1))</f>
        <v>0</v>
      </c>
      <c r="AJ120">
        <f t="shared" ref="AJ120:AJ135" si="124">(AS120)</f>
        <v>0</v>
      </c>
      <c r="AK120">
        <v>1004.41</v>
      </c>
      <c r="AL120">
        <v>35.35</v>
      </c>
      <c r="AM120">
        <v>817.57</v>
      </c>
      <c r="AN120">
        <v>97.63</v>
      </c>
      <c r="AO120">
        <v>151.49</v>
      </c>
      <c r="AP120">
        <v>0</v>
      </c>
      <c r="AQ120">
        <v>14.4</v>
      </c>
      <c r="AR120">
        <v>0</v>
      </c>
      <c r="AS120">
        <v>0</v>
      </c>
      <c r="AT120">
        <v>134</v>
      </c>
      <c r="AU120">
        <v>55</v>
      </c>
      <c r="AV120">
        <v>1.0469999999999999</v>
      </c>
      <c r="AW120">
        <v>1.002</v>
      </c>
      <c r="AZ120">
        <v>1</v>
      </c>
      <c r="BA120">
        <v>26.39</v>
      </c>
      <c r="BB120">
        <v>9.6300000000000008</v>
      </c>
      <c r="BC120">
        <v>5.14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185</v>
      </c>
      <c r="BM120">
        <v>146</v>
      </c>
      <c r="BN120">
        <v>0</v>
      </c>
      <c r="BO120" t="s">
        <v>182</v>
      </c>
      <c r="BP120">
        <v>1</v>
      </c>
      <c r="BQ120">
        <v>30</v>
      </c>
      <c r="BR120">
        <v>0</v>
      </c>
      <c r="BS120">
        <v>26.39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134</v>
      </c>
      <c r="CA120">
        <v>55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732</v>
      </c>
      <c r="CO120">
        <v>0</v>
      </c>
      <c r="CP120">
        <f t="shared" ref="CP120:CP135" si="125">(P120+Q120+S120)</f>
        <v>0</v>
      </c>
      <c r="CQ120">
        <f t="shared" ref="CQ120:CQ135" si="126">(AC120*BC120*AW120)</f>
        <v>182.06239799999997</v>
      </c>
      <c r="CR120">
        <f t="shared" ref="CR120:CR135" si="127">(AD120*BB120*AV120)</f>
        <v>9067.5634034699997</v>
      </c>
      <c r="CS120">
        <f t="shared" ref="CS120:CS135" si="128">(AE120*BS120*AV120)</f>
        <v>2967.3040296899999</v>
      </c>
      <c r="CT120">
        <f t="shared" ref="CT120:CT135" si="129">(AF120*BA120*AV120)</f>
        <v>4604.2905608700003</v>
      </c>
      <c r="CU120">
        <f t="shared" ref="CU120:CU135" si="130">AG120</f>
        <v>0</v>
      </c>
      <c r="CV120">
        <f t="shared" ref="CV120:CV135" si="131">(AH120*AV120)</f>
        <v>16.584479999999999</v>
      </c>
      <c r="CW120">
        <f t="shared" ref="CW120:CW135" si="132">AI120</f>
        <v>0</v>
      </c>
      <c r="CX120">
        <f t="shared" ref="CX120:CX135" si="133">AJ120</f>
        <v>0</v>
      </c>
      <c r="CY120">
        <f t="shared" ref="CY120:CY135" si="134">S120*(BZ120/100)</f>
        <v>0</v>
      </c>
      <c r="CZ120">
        <f t="shared" ref="CZ120:CZ135" si="135">S120*(CA120/100)</f>
        <v>0</v>
      </c>
      <c r="DC120" t="s">
        <v>3</v>
      </c>
      <c r="DD120" t="s">
        <v>3</v>
      </c>
      <c r="DE120" t="s">
        <v>32</v>
      </c>
      <c r="DF120" t="s">
        <v>32</v>
      </c>
      <c r="DG120" t="s">
        <v>32</v>
      </c>
      <c r="DH120" t="s">
        <v>3</v>
      </c>
      <c r="DI120" t="s">
        <v>32</v>
      </c>
      <c r="DJ120" t="s">
        <v>32</v>
      </c>
      <c r="DK120" t="s">
        <v>3</v>
      </c>
      <c r="DL120" t="s">
        <v>3</v>
      </c>
      <c r="DM120" t="s">
        <v>3</v>
      </c>
      <c r="DN120">
        <v>161</v>
      </c>
      <c r="DO120">
        <v>107</v>
      </c>
      <c r="DP120">
        <v>1.0469999999999999</v>
      </c>
      <c r="DQ120">
        <v>1.002</v>
      </c>
      <c r="DU120">
        <v>1013</v>
      </c>
      <c r="DV120" t="s">
        <v>184</v>
      </c>
      <c r="DW120" t="s">
        <v>184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40136332</v>
      </c>
      <c r="EF120">
        <v>30</v>
      </c>
      <c r="EG120" t="s">
        <v>57</v>
      </c>
      <c r="EH120">
        <v>0</v>
      </c>
      <c r="EI120" t="s">
        <v>3</v>
      </c>
      <c r="EJ120">
        <v>1</v>
      </c>
      <c r="EK120">
        <v>146</v>
      </c>
      <c r="EL120" t="s">
        <v>186</v>
      </c>
      <c r="EM120" t="s">
        <v>187</v>
      </c>
      <c r="EO120" t="s">
        <v>36</v>
      </c>
      <c r="EQ120">
        <v>0</v>
      </c>
      <c r="ER120">
        <v>1004.41</v>
      </c>
      <c r="ES120">
        <v>35.35</v>
      </c>
      <c r="ET120">
        <v>817.57</v>
      </c>
      <c r="EU120">
        <v>97.63</v>
      </c>
      <c r="EV120">
        <v>151.49</v>
      </c>
      <c r="EW120">
        <v>14.4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161</v>
      </c>
      <c r="FY120">
        <v>107</v>
      </c>
      <c r="GA120" t="s">
        <v>3</v>
      </c>
      <c r="GD120">
        <v>0</v>
      </c>
      <c r="GF120">
        <v>-42843562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 t="shared" ref="GL120:GL135" si="136">ROUND(IF(AND(BH120=3,BI120=3,FS120&lt;&gt;0),P120,0),2)</f>
        <v>0</v>
      </c>
      <c r="GM120">
        <f t="shared" ref="GM120:GM135" si="137">ROUND(O120+X120+Y120+GK120,2)+GX120</f>
        <v>0</v>
      </c>
      <c r="GN120">
        <f t="shared" ref="GN120:GN135" si="138">IF(OR(BI120=0,BI120=1),GM120-GX120,0)</f>
        <v>0</v>
      </c>
      <c r="GO120">
        <f t="shared" ref="GO120:GO135" si="139">IF(BI120=2,GM120-GX120,0)</f>
        <v>0</v>
      </c>
      <c r="GP120">
        <f t="shared" ref="GP120:GP135" si="140"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ref="GV120:GV135" si="141">ROUND((GT120),6)</f>
        <v>0</v>
      </c>
      <c r="GW120">
        <v>1</v>
      </c>
      <c r="GX120">
        <f t="shared" ref="GX120:GX135" si="142">ROUND(HC120*I120,2)</f>
        <v>0</v>
      </c>
      <c r="HA120">
        <v>0</v>
      </c>
      <c r="HB120">
        <v>0</v>
      </c>
      <c r="HC120">
        <f t="shared" ref="HC120:HC135" si="143"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5">
      <c r="A121">
        <v>18</v>
      </c>
      <c r="B121">
        <v>1</v>
      </c>
      <c r="C121">
        <v>6</v>
      </c>
      <c r="E121" t="s">
        <v>188</v>
      </c>
      <c r="F121" t="s">
        <v>167</v>
      </c>
      <c r="G121" t="s">
        <v>168</v>
      </c>
      <c r="H121" t="s">
        <v>169</v>
      </c>
      <c r="J121">
        <v>110</v>
      </c>
      <c r="K121">
        <v>110</v>
      </c>
      <c r="O121">
        <f t="shared" si="110"/>
        <v>0</v>
      </c>
      <c r="P121">
        <f t="shared" si="111"/>
        <v>0</v>
      </c>
      <c r="Q121">
        <f t="shared" si="112"/>
        <v>0</v>
      </c>
      <c r="R121">
        <f t="shared" si="113"/>
        <v>0</v>
      </c>
      <c r="S121">
        <f t="shared" si="114"/>
        <v>0</v>
      </c>
      <c r="T121">
        <f t="shared" si="115"/>
        <v>0</v>
      </c>
      <c r="U121">
        <f t="shared" si="116"/>
        <v>0</v>
      </c>
      <c r="V121">
        <f t="shared" si="117"/>
        <v>0</v>
      </c>
      <c r="W121">
        <f t="shared" si="118"/>
        <v>0</v>
      </c>
      <c r="X121">
        <f t="shared" si="119"/>
        <v>0</v>
      </c>
      <c r="Y121">
        <f t="shared" si="120"/>
        <v>0</v>
      </c>
      <c r="AA121">
        <v>76023113</v>
      </c>
      <c r="AB121">
        <f t="shared" si="121"/>
        <v>104.99</v>
      </c>
      <c r="AC121">
        <f t="shared" si="122"/>
        <v>104.99</v>
      </c>
      <c r="AD121">
        <f>ROUND((ET121),6)</f>
        <v>0</v>
      </c>
      <c r="AE121">
        <f>ROUND((EU121),6)</f>
        <v>0</v>
      </c>
      <c r="AF121">
        <f>ROUND((EV121),6)</f>
        <v>0</v>
      </c>
      <c r="AG121">
        <f t="shared" si="123"/>
        <v>0</v>
      </c>
      <c r="AH121">
        <f>(EW121)</f>
        <v>0</v>
      </c>
      <c r="AI121">
        <f>(EX121)</f>
        <v>0</v>
      </c>
      <c r="AJ121">
        <f t="shared" si="124"/>
        <v>0</v>
      </c>
      <c r="AK121">
        <v>104.99</v>
      </c>
      <c r="AL121">
        <v>104.99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1.002</v>
      </c>
      <c r="AZ121">
        <v>1</v>
      </c>
      <c r="BA121">
        <v>1</v>
      </c>
      <c r="BB121">
        <v>1</v>
      </c>
      <c r="BC121">
        <v>6.07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170</v>
      </c>
      <c r="BM121">
        <v>146</v>
      </c>
      <c r="BN121">
        <v>0</v>
      </c>
      <c r="BO121" t="s">
        <v>167</v>
      </c>
      <c r="BP121">
        <v>1</v>
      </c>
      <c r="BQ121">
        <v>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5"/>
        <v>0</v>
      </c>
      <c r="CQ121">
        <f t="shared" si="126"/>
        <v>638.56387860000007</v>
      </c>
      <c r="CR121">
        <f t="shared" si="127"/>
        <v>0</v>
      </c>
      <c r="CS121">
        <f t="shared" si="128"/>
        <v>0</v>
      </c>
      <c r="CT121">
        <f t="shared" si="129"/>
        <v>0</v>
      </c>
      <c r="CU121">
        <f t="shared" si="130"/>
        <v>0</v>
      </c>
      <c r="CV121">
        <f t="shared" si="131"/>
        <v>0</v>
      </c>
      <c r="CW121">
        <f t="shared" si="132"/>
        <v>0</v>
      </c>
      <c r="CX121">
        <f t="shared" si="133"/>
        <v>0</v>
      </c>
      <c r="CY121">
        <f t="shared" si="134"/>
        <v>0</v>
      </c>
      <c r="CZ121">
        <f t="shared" si="135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161</v>
      </c>
      <c r="DO121">
        <v>107</v>
      </c>
      <c r="DP121">
        <v>1.0469999999999999</v>
      </c>
      <c r="DQ121">
        <v>1.002</v>
      </c>
      <c r="DU121">
        <v>1007</v>
      </c>
      <c r="DV121" t="s">
        <v>169</v>
      </c>
      <c r="DW121" t="s">
        <v>169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40136332</v>
      </c>
      <c r="EF121">
        <v>30</v>
      </c>
      <c r="EG121" t="s">
        <v>57</v>
      </c>
      <c r="EH121">
        <v>0</v>
      </c>
      <c r="EI121" t="s">
        <v>3</v>
      </c>
      <c r="EJ121">
        <v>1</v>
      </c>
      <c r="EK121">
        <v>146</v>
      </c>
      <c r="EL121" t="s">
        <v>186</v>
      </c>
      <c r="EM121" t="s">
        <v>187</v>
      </c>
      <c r="EO121" t="s">
        <v>3</v>
      </c>
      <c r="EQ121">
        <v>0</v>
      </c>
      <c r="ER121">
        <v>104.99</v>
      </c>
      <c r="ES121">
        <v>104.99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v>0</v>
      </c>
      <c r="FS121">
        <v>0</v>
      </c>
      <c r="FX121">
        <v>161</v>
      </c>
      <c r="FY121">
        <v>107</v>
      </c>
      <c r="GA121" t="s">
        <v>3</v>
      </c>
      <c r="GD121">
        <v>0</v>
      </c>
      <c r="GF121">
        <v>-322534814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 t="shared" si="136"/>
        <v>0</v>
      </c>
      <c r="GM121">
        <f t="shared" si="137"/>
        <v>0</v>
      </c>
      <c r="GN121">
        <f t="shared" si="138"/>
        <v>0</v>
      </c>
      <c r="GO121">
        <f t="shared" si="139"/>
        <v>0</v>
      </c>
      <c r="GP121">
        <f t="shared" si="140"/>
        <v>0</v>
      </c>
      <c r="GR121">
        <v>0</v>
      </c>
      <c r="GS121">
        <v>3</v>
      </c>
      <c r="GT121">
        <v>0</v>
      </c>
      <c r="GU121" t="s">
        <v>3</v>
      </c>
      <c r="GV121">
        <f t="shared" si="141"/>
        <v>0</v>
      </c>
      <c r="GW121">
        <v>1</v>
      </c>
      <c r="GX121">
        <f t="shared" si="142"/>
        <v>0</v>
      </c>
      <c r="HA121">
        <v>0</v>
      </c>
      <c r="HB121">
        <v>0</v>
      </c>
      <c r="HC121">
        <f t="shared" si="143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C122">
        <f>ROW(SmtRes!A7)</f>
        <v>7</v>
      </c>
      <c r="D122">
        <f>ROW(EtalonRes!A61)</f>
        <v>61</v>
      </c>
      <c r="E122" t="s">
        <v>189</v>
      </c>
      <c r="F122" t="s">
        <v>190</v>
      </c>
      <c r="G122" t="s">
        <v>191</v>
      </c>
      <c r="H122" t="s">
        <v>192</v>
      </c>
      <c r="J122">
        <v>0</v>
      </c>
      <c r="K122">
        <f>ROUND(ROUND(14.22/1000,5),9)</f>
        <v>1.422E-2</v>
      </c>
      <c r="O122">
        <f t="shared" si="110"/>
        <v>0</v>
      </c>
      <c r="P122">
        <f t="shared" si="111"/>
        <v>0</v>
      </c>
      <c r="Q122">
        <f t="shared" si="112"/>
        <v>0</v>
      </c>
      <c r="R122">
        <f t="shared" si="113"/>
        <v>0</v>
      </c>
      <c r="S122">
        <f t="shared" si="114"/>
        <v>0</v>
      </c>
      <c r="T122">
        <f t="shared" si="115"/>
        <v>0</v>
      </c>
      <c r="U122">
        <f t="shared" si="116"/>
        <v>0</v>
      </c>
      <c r="V122">
        <f t="shared" si="117"/>
        <v>0</v>
      </c>
      <c r="W122">
        <f t="shared" si="118"/>
        <v>0</v>
      </c>
      <c r="X122">
        <f t="shared" si="119"/>
        <v>0</v>
      </c>
      <c r="Y122">
        <f t="shared" si="120"/>
        <v>0</v>
      </c>
      <c r="AA122">
        <v>76023113</v>
      </c>
      <c r="AB122">
        <f t="shared" si="121"/>
        <v>13556.482</v>
      </c>
      <c r="AC122">
        <f t="shared" si="122"/>
        <v>6731.62</v>
      </c>
      <c r="AD122">
        <f>ROUND(((ET122*1.1)),6)</f>
        <v>3456.123</v>
      </c>
      <c r="AE122">
        <f>ROUND(((EU122*1.1)),6)</f>
        <v>174.58099999999999</v>
      </c>
      <c r="AF122">
        <f>ROUND(((EV122*1.1)),6)</f>
        <v>3368.739</v>
      </c>
      <c r="AG122">
        <f t="shared" si="123"/>
        <v>0</v>
      </c>
      <c r="AH122">
        <f>((EW122*1.1))</f>
        <v>293.70000000000005</v>
      </c>
      <c r="AI122">
        <f>((EX122*1.1))</f>
        <v>0</v>
      </c>
      <c r="AJ122">
        <f t="shared" si="124"/>
        <v>0</v>
      </c>
      <c r="AK122">
        <v>12936.04</v>
      </c>
      <c r="AL122">
        <v>6731.62</v>
      </c>
      <c r="AM122">
        <v>3141.93</v>
      </c>
      <c r="AN122">
        <v>158.71</v>
      </c>
      <c r="AO122">
        <v>3062.49</v>
      </c>
      <c r="AP122">
        <v>0</v>
      </c>
      <c r="AQ122">
        <v>267</v>
      </c>
      <c r="AR122">
        <v>0</v>
      </c>
      <c r="AS122">
        <v>0</v>
      </c>
      <c r="AT122">
        <v>134</v>
      </c>
      <c r="AU122">
        <v>55</v>
      </c>
      <c r="AV122">
        <v>1.0469999999999999</v>
      </c>
      <c r="AW122">
        <v>1.002</v>
      </c>
      <c r="AZ122">
        <v>1</v>
      </c>
      <c r="BA122">
        <v>26.39</v>
      </c>
      <c r="BB122">
        <v>9.1</v>
      </c>
      <c r="BC122">
        <v>5.68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193</v>
      </c>
      <c r="BM122">
        <v>152</v>
      </c>
      <c r="BN122">
        <v>0</v>
      </c>
      <c r="BO122" t="s">
        <v>190</v>
      </c>
      <c r="BP122">
        <v>1</v>
      </c>
      <c r="BQ122">
        <v>30</v>
      </c>
      <c r="BR122">
        <v>0</v>
      </c>
      <c r="BS122">
        <v>26.39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134</v>
      </c>
      <c r="CA122">
        <v>55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732</v>
      </c>
      <c r="CO122">
        <v>0</v>
      </c>
      <c r="CP122">
        <f t="shared" si="125"/>
        <v>0</v>
      </c>
      <c r="CQ122">
        <f t="shared" si="126"/>
        <v>38312.072803199997</v>
      </c>
      <c r="CR122">
        <f t="shared" si="127"/>
        <v>32928.903107099999</v>
      </c>
      <c r="CS122">
        <f t="shared" si="128"/>
        <v>4823.7306417299997</v>
      </c>
      <c r="CT122">
        <f t="shared" si="129"/>
        <v>93079.370253869987</v>
      </c>
      <c r="CU122">
        <f t="shared" si="130"/>
        <v>0</v>
      </c>
      <c r="CV122">
        <f t="shared" si="131"/>
        <v>307.50390000000004</v>
      </c>
      <c r="CW122">
        <f t="shared" si="132"/>
        <v>0</v>
      </c>
      <c r="CX122">
        <f t="shared" si="133"/>
        <v>0</v>
      </c>
      <c r="CY122">
        <f t="shared" si="134"/>
        <v>0</v>
      </c>
      <c r="CZ122">
        <f t="shared" si="135"/>
        <v>0</v>
      </c>
      <c r="DC122" t="s">
        <v>3</v>
      </c>
      <c r="DD122" t="s">
        <v>3</v>
      </c>
      <c r="DE122" t="s">
        <v>32</v>
      </c>
      <c r="DF122" t="s">
        <v>32</v>
      </c>
      <c r="DG122" t="s">
        <v>32</v>
      </c>
      <c r="DH122" t="s">
        <v>3</v>
      </c>
      <c r="DI122" t="s">
        <v>32</v>
      </c>
      <c r="DJ122" t="s">
        <v>32</v>
      </c>
      <c r="DK122" t="s">
        <v>3</v>
      </c>
      <c r="DL122" t="s">
        <v>3</v>
      </c>
      <c r="DM122" t="s">
        <v>3</v>
      </c>
      <c r="DN122">
        <v>161</v>
      </c>
      <c r="DO122">
        <v>107</v>
      </c>
      <c r="DP122">
        <v>1.0469999999999999</v>
      </c>
      <c r="DQ122">
        <v>1.002</v>
      </c>
      <c r="DU122">
        <v>1013</v>
      </c>
      <c r="DV122" t="s">
        <v>192</v>
      </c>
      <c r="DW122" t="s">
        <v>192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40136338</v>
      </c>
      <c r="EF122">
        <v>30</v>
      </c>
      <c r="EG122" t="s">
        <v>57</v>
      </c>
      <c r="EH122">
        <v>0</v>
      </c>
      <c r="EI122" t="s">
        <v>3</v>
      </c>
      <c r="EJ122">
        <v>1</v>
      </c>
      <c r="EK122">
        <v>152</v>
      </c>
      <c r="EL122" t="s">
        <v>194</v>
      </c>
      <c r="EM122" t="s">
        <v>195</v>
      </c>
      <c r="EO122" t="s">
        <v>36</v>
      </c>
      <c r="EQ122">
        <v>0</v>
      </c>
      <c r="ER122">
        <v>12936.04</v>
      </c>
      <c r="ES122">
        <v>6731.62</v>
      </c>
      <c r="ET122">
        <v>3141.93</v>
      </c>
      <c r="EU122">
        <v>158.71</v>
      </c>
      <c r="EV122">
        <v>3062.49</v>
      </c>
      <c r="EW122">
        <v>267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161</v>
      </c>
      <c r="FY122">
        <v>107</v>
      </c>
      <c r="GA122" t="s">
        <v>3</v>
      </c>
      <c r="GD122">
        <v>0</v>
      </c>
      <c r="GF122">
        <v>1119357157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 t="shared" si="136"/>
        <v>0</v>
      </c>
      <c r="GM122">
        <f t="shared" si="137"/>
        <v>0</v>
      </c>
      <c r="GN122">
        <f t="shared" si="138"/>
        <v>0</v>
      </c>
      <c r="GO122">
        <f t="shared" si="139"/>
        <v>0</v>
      </c>
      <c r="GP122">
        <f t="shared" si="140"/>
        <v>0</v>
      </c>
      <c r="GR122">
        <v>0</v>
      </c>
      <c r="GS122">
        <v>3</v>
      </c>
      <c r="GT122">
        <v>0</v>
      </c>
      <c r="GU122" t="s">
        <v>3</v>
      </c>
      <c r="GV122">
        <f t="shared" si="141"/>
        <v>0</v>
      </c>
      <c r="GW122">
        <v>1</v>
      </c>
      <c r="GX122">
        <f t="shared" si="142"/>
        <v>0</v>
      </c>
      <c r="HA122">
        <v>0</v>
      </c>
      <c r="HB122">
        <v>0</v>
      </c>
      <c r="HC122">
        <f t="shared" si="143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18</v>
      </c>
      <c r="B123">
        <v>1</v>
      </c>
      <c r="C123">
        <v>7</v>
      </c>
      <c r="E123" t="s">
        <v>196</v>
      </c>
      <c r="F123" t="s">
        <v>197</v>
      </c>
      <c r="G123" t="s">
        <v>198</v>
      </c>
      <c r="H123" t="s">
        <v>169</v>
      </c>
      <c r="J123">
        <v>162</v>
      </c>
      <c r="K123">
        <v>162</v>
      </c>
      <c r="O123">
        <f t="shared" si="110"/>
        <v>0</v>
      </c>
      <c r="P123">
        <f t="shared" si="111"/>
        <v>0</v>
      </c>
      <c r="Q123">
        <f t="shared" si="112"/>
        <v>0</v>
      </c>
      <c r="R123">
        <f t="shared" si="113"/>
        <v>0</v>
      </c>
      <c r="S123">
        <f t="shared" si="114"/>
        <v>0</v>
      </c>
      <c r="T123">
        <f t="shared" si="115"/>
        <v>0</v>
      </c>
      <c r="U123">
        <f t="shared" si="116"/>
        <v>0</v>
      </c>
      <c r="V123">
        <f t="shared" si="117"/>
        <v>0</v>
      </c>
      <c r="W123">
        <f t="shared" si="118"/>
        <v>0</v>
      </c>
      <c r="X123">
        <f t="shared" si="119"/>
        <v>0</v>
      </c>
      <c r="Y123">
        <f t="shared" si="120"/>
        <v>0</v>
      </c>
      <c r="AA123">
        <v>76023113</v>
      </c>
      <c r="AB123">
        <f t="shared" si="121"/>
        <v>517.14</v>
      </c>
      <c r="AC123">
        <f t="shared" si="122"/>
        <v>517.14</v>
      </c>
      <c r="AD123">
        <f>ROUND((ET123),6)</f>
        <v>0</v>
      </c>
      <c r="AE123">
        <f>ROUND((EU123),6)</f>
        <v>0</v>
      </c>
      <c r="AF123">
        <f>ROUND((EV123),6)</f>
        <v>0</v>
      </c>
      <c r="AG123">
        <f t="shared" si="123"/>
        <v>0</v>
      </c>
      <c r="AH123">
        <f>(EW123)</f>
        <v>0</v>
      </c>
      <c r="AI123">
        <f>(EX123)</f>
        <v>0</v>
      </c>
      <c r="AJ123">
        <f t="shared" si="124"/>
        <v>0</v>
      </c>
      <c r="AK123">
        <v>517.14</v>
      </c>
      <c r="AL123">
        <v>517.14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1.002</v>
      </c>
      <c r="AZ123">
        <v>1</v>
      </c>
      <c r="BA123">
        <v>1</v>
      </c>
      <c r="BB123">
        <v>1</v>
      </c>
      <c r="BC123">
        <v>9.51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199</v>
      </c>
      <c r="BM123">
        <v>152</v>
      </c>
      <c r="BN123">
        <v>0</v>
      </c>
      <c r="BO123" t="s">
        <v>197</v>
      </c>
      <c r="BP123">
        <v>1</v>
      </c>
      <c r="BQ123">
        <v>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5"/>
        <v>0</v>
      </c>
      <c r="CQ123">
        <f t="shared" si="126"/>
        <v>4927.8374027999998</v>
      </c>
      <c r="CR123">
        <f t="shared" si="127"/>
        <v>0</v>
      </c>
      <c r="CS123">
        <f t="shared" si="128"/>
        <v>0</v>
      </c>
      <c r="CT123">
        <f t="shared" si="129"/>
        <v>0</v>
      </c>
      <c r="CU123">
        <f t="shared" si="130"/>
        <v>0</v>
      </c>
      <c r="CV123">
        <f t="shared" si="131"/>
        <v>0</v>
      </c>
      <c r="CW123">
        <f t="shared" si="132"/>
        <v>0</v>
      </c>
      <c r="CX123">
        <f t="shared" si="133"/>
        <v>0</v>
      </c>
      <c r="CY123">
        <f t="shared" si="134"/>
        <v>0</v>
      </c>
      <c r="CZ123">
        <f t="shared" si="135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161</v>
      </c>
      <c r="DO123">
        <v>107</v>
      </c>
      <c r="DP123">
        <v>1.0469999999999999</v>
      </c>
      <c r="DQ123">
        <v>1.002</v>
      </c>
      <c r="DU123">
        <v>1007</v>
      </c>
      <c r="DV123" t="s">
        <v>169</v>
      </c>
      <c r="DW123" t="s">
        <v>169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40136338</v>
      </c>
      <c r="EF123">
        <v>30</v>
      </c>
      <c r="EG123" t="s">
        <v>57</v>
      </c>
      <c r="EH123">
        <v>0</v>
      </c>
      <c r="EI123" t="s">
        <v>3</v>
      </c>
      <c r="EJ123">
        <v>1</v>
      </c>
      <c r="EK123">
        <v>152</v>
      </c>
      <c r="EL123" t="s">
        <v>194</v>
      </c>
      <c r="EM123" t="s">
        <v>195</v>
      </c>
      <c r="EO123" t="s">
        <v>3</v>
      </c>
      <c r="EQ123">
        <v>0</v>
      </c>
      <c r="ER123">
        <v>517.14</v>
      </c>
      <c r="ES123">
        <v>517.14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v>0</v>
      </c>
      <c r="FS123">
        <v>0</v>
      </c>
      <c r="FX123">
        <v>161</v>
      </c>
      <c r="FY123">
        <v>107</v>
      </c>
      <c r="GA123" t="s">
        <v>3</v>
      </c>
      <c r="GD123">
        <v>0</v>
      </c>
      <c r="GF123">
        <v>-666107812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 t="shared" si="136"/>
        <v>0</v>
      </c>
      <c r="GM123">
        <f t="shared" si="137"/>
        <v>0</v>
      </c>
      <c r="GN123">
        <f t="shared" si="138"/>
        <v>0</v>
      </c>
      <c r="GO123">
        <f t="shared" si="139"/>
        <v>0</v>
      </c>
      <c r="GP123">
        <f t="shared" si="140"/>
        <v>0</v>
      </c>
      <c r="GR123">
        <v>0</v>
      </c>
      <c r="GS123">
        <v>3</v>
      </c>
      <c r="GT123">
        <v>0</v>
      </c>
      <c r="GU123" t="s">
        <v>3</v>
      </c>
      <c r="GV123">
        <f t="shared" si="141"/>
        <v>0</v>
      </c>
      <c r="GW123">
        <v>1</v>
      </c>
      <c r="GX123">
        <f t="shared" si="142"/>
        <v>0</v>
      </c>
      <c r="HA123">
        <v>0</v>
      </c>
      <c r="HB123">
        <v>0</v>
      </c>
      <c r="HC123">
        <f t="shared" si="143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C124">
        <f>ROW(SmtRes!A8)</f>
        <v>8</v>
      </c>
      <c r="D124">
        <f>ROW(EtalonRes!A64)</f>
        <v>64</v>
      </c>
      <c r="E124" t="s">
        <v>200</v>
      </c>
      <c r="F124" t="s">
        <v>201</v>
      </c>
      <c r="G124" t="s">
        <v>202</v>
      </c>
      <c r="H124" t="s">
        <v>192</v>
      </c>
      <c r="J124">
        <v>0</v>
      </c>
      <c r="K124">
        <f>ROUND(I122,9)</f>
        <v>0</v>
      </c>
      <c r="O124">
        <f t="shared" si="110"/>
        <v>0</v>
      </c>
      <c r="P124">
        <f t="shared" si="111"/>
        <v>0</v>
      </c>
      <c r="Q124">
        <f t="shared" si="112"/>
        <v>0</v>
      </c>
      <c r="R124">
        <f t="shared" si="113"/>
        <v>0</v>
      </c>
      <c r="S124">
        <f t="shared" si="114"/>
        <v>0</v>
      </c>
      <c r="T124">
        <f t="shared" si="115"/>
        <v>0</v>
      </c>
      <c r="U124">
        <f t="shared" si="116"/>
        <v>0</v>
      </c>
      <c r="V124">
        <f t="shared" si="117"/>
        <v>0</v>
      </c>
      <c r="W124">
        <f t="shared" si="118"/>
        <v>0</v>
      </c>
      <c r="X124">
        <f t="shared" si="119"/>
        <v>0</v>
      </c>
      <c r="Y124">
        <f t="shared" si="120"/>
        <v>0</v>
      </c>
      <c r="AA124">
        <v>76023113</v>
      </c>
      <c r="AB124">
        <f t="shared" si="121"/>
        <v>123.83</v>
      </c>
      <c r="AC124">
        <f t="shared" si="122"/>
        <v>58.6</v>
      </c>
      <c r="AD124">
        <f>ROUND(((ET124*1.1)),6)</f>
        <v>0</v>
      </c>
      <c r="AE124">
        <f>ROUND(((EU124*1.1)),6)</f>
        <v>0</v>
      </c>
      <c r="AF124">
        <f>ROUND(((EV124*1.1)),6)</f>
        <v>65.23</v>
      </c>
      <c r="AG124">
        <f t="shared" si="123"/>
        <v>0</v>
      </c>
      <c r="AH124">
        <f>((EW124*1.1))</f>
        <v>5.6870000000000003</v>
      </c>
      <c r="AI124">
        <f>((EX124*1.1))</f>
        <v>0</v>
      </c>
      <c r="AJ124">
        <f t="shared" si="124"/>
        <v>0</v>
      </c>
      <c r="AK124">
        <v>117.9</v>
      </c>
      <c r="AL124">
        <v>58.6</v>
      </c>
      <c r="AM124">
        <v>0</v>
      </c>
      <c r="AN124">
        <v>0</v>
      </c>
      <c r="AO124">
        <v>59.3</v>
      </c>
      <c r="AP124">
        <v>0</v>
      </c>
      <c r="AQ124">
        <v>5.17</v>
      </c>
      <c r="AR124">
        <v>0</v>
      </c>
      <c r="AS124">
        <v>0</v>
      </c>
      <c r="AT124">
        <v>134</v>
      </c>
      <c r="AU124">
        <v>55</v>
      </c>
      <c r="AV124">
        <v>1.0469999999999999</v>
      </c>
      <c r="AW124">
        <v>1.002</v>
      </c>
      <c r="AZ124">
        <v>1</v>
      </c>
      <c r="BA124">
        <v>26.39</v>
      </c>
      <c r="BB124">
        <v>1</v>
      </c>
      <c r="BC124">
        <v>4.0199999999999996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203</v>
      </c>
      <c r="BM124">
        <v>152</v>
      </c>
      <c r="BN124">
        <v>0</v>
      </c>
      <c r="BO124" t="s">
        <v>201</v>
      </c>
      <c r="BP124">
        <v>1</v>
      </c>
      <c r="BQ124">
        <v>30</v>
      </c>
      <c r="BR124">
        <v>0</v>
      </c>
      <c r="BS124">
        <v>26.39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134</v>
      </c>
      <c r="CA124">
        <v>55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732</v>
      </c>
      <c r="CO124">
        <v>0</v>
      </c>
      <c r="CP124">
        <f t="shared" si="125"/>
        <v>0</v>
      </c>
      <c r="CQ124">
        <f t="shared" si="126"/>
        <v>236.04314399999998</v>
      </c>
      <c r="CR124">
        <f t="shared" si="127"/>
        <v>0</v>
      </c>
      <c r="CS124">
        <f t="shared" si="128"/>
        <v>0</v>
      </c>
      <c r="CT124">
        <f t="shared" si="129"/>
        <v>1802.3264259</v>
      </c>
      <c r="CU124">
        <f t="shared" si="130"/>
        <v>0</v>
      </c>
      <c r="CV124">
        <f t="shared" si="131"/>
        <v>5.9542890000000002</v>
      </c>
      <c r="CW124">
        <f t="shared" si="132"/>
        <v>0</v>
      </c>
      <c r="CX124">
        <f t="shared" si="133"/>
        <v>0</v>
      </c>
      <c r="CY124">
        <f t="shared" si="134"/>
        <v>0</v>
      </c>
      <c r="CZ124">
        <f t="shared" si="135"/>
        <v>0</v>
      </c>
      <c r="DC124" t="s">
        <v>3</v>
      </c>
      <c r="DD124" t="s">
        <v>3</v>
      </c>
      <c r="DE124" t="s">
        <v>32</v>
      </c>
      <c r="DF124" t="s">
        <v>32</v>
      </c>
      <c r="DG124" t="s">
        <v>32</v>
      </c>
      <c r="DH124" t="s">
        <v>3</v>
      </c>
      <c r="DI124" t="s">
        <v>32</v>
      </c>
      <c r="DJ124" t="s">
        <v>32</v>
      </c>
      <c r="DK124" t="s">
        <v>3</v>
      </c>
      <c r="DL124" t="s">
        <v>3</v>
      </c>
      <c r="DM124" t="s">
        <v>3</v>
      </c>
      <c r="DN124">
        <v>161</v>
      </c>
      <c r="DO124">
        <v>107</v>
      </c>
      <c r="DP124">
        <v>1.0469999999999999</v>
      </c>
      <c r="DQ124">
        <v>1.002</v>
      </c>
      <c r="DU124">
        <v>1013</v>
      </c>
      <c r="DV124" t="s">
        <v>192</v>
      </c>
      <c r="DW124" t="s">
        <v>192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40136338</v>
      </c>
      <c r="EF124">
        <v>30</v>
      </c>
      <c r="EG124" t="s">
        <v>57</v>
      </c>
      <c r="EH124">
        <v>0</v>
      </c>
      <c r="EI124" t="s">
        <v>3</v>
      </c>
      <c r="EJ124">
        <v>1</v>
      </c>
      <c r="EK124">
        <v>152</v>
      </c>
      <c r="EL124" t="s">
        <v>194</v>
      </c>
      <c r="EM124" t="s">
        <v>195</v>
      </c>
      <c r="EO124" t="s">
        <v>36</v>
      </c>
      <c r="EQ124">
        <v>0</v>
      </c>
      <c r="ER124">
        <v>117.9</v>
      </c>
      <c r="ES124">
        <v>58.6</v>
      </c>
      <c r="ET124">
        <v>0</v>
      </c>
      <c r="EU124">
        <v>0</v>
      </c>
      <c r="EV124">
        <v>59.3</v>
      </c>
      <c r="EW124">
        <v>5.17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161</v>
      </c>
      <c r="FY124">
        <v>107</v>
      </c>
      <c r="GA124" t="s">
        <v>3</v>
      </c>
      <c r="GD124">
        <v>0</v>
      </c>
      <c r="GF124">
        <v>36365599</v>
      </c>
      <c r="GG124">
        <v>2</v>
      </c>
      <c r="GH124">
        <v>1</v>
      </c>
      <c r="GI124">
        <v>2</v>
      </c>
      <c r="GJ124">
        <v>0</v>
      </c>
      <c r="GK124">
        <f>ROUND(R124*(R12)/100,2)</f>
        <v>0</v>
      </c>
      <c r="GL124">
        <f t="shared" si="136"/>
        <v>0</v>
      </c>
      <c r="GM124">
        <f t="shared" si="137"/>
        <v>0</v>
      </c>
      <c r="GN124">
        <f t="shared" si="138"/>
        <v>0</v>
      </c>
      <c r="GO124">
        <f t="shared" si="139"/>
        <v>0</v>
      </c>
      <c r="GP124">
        <f t="shared" si="140"/>
        <v>0</v>
      </c>
      <c r="GR124">
        <v>0</v>
      </c>
      <c r="GS124">
        <v>3</v>
      </c>
      <c r="GT124">
        <v>0</v>
      </c>
      <c r="GU124" t="s">
        <v>3</v>
      </c>
      <c r="GV124">
        <f t="shared" si="141"/>
        <v>0</v>
      </c>
      <c r="GW124">
        <v>1</v>
      </c>
      <c r="GX124">
        <f t="shared" si="142"/>
        <v>0</v>
      </c>
      <c r="HA124">
        <v>0</v>
      </c>
      <c r="HB124">
        <v>0</v>
      </c>
      <c r="HC124">
        <f t="shared" si="143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18</v>
      </c>
      <c r="B125">
        <v>1</v>
      </c>
      <c r="C125">
        <v>8</v>
      </c>
      <c r="E125" t="s">
        <v>204</v>
      </c>
      <c r="F125" t="s">
        <v>197</v>
      </c>
      <c r="G125" t="s">
        <v>198</v>
      </c>
      <c r="H125" t="s">
        <v>169</v>
      </c>
      <c r="J125">
        <v>10.200000000000001</v>
      </c>
      <c r="K125">
        <v>10.199999999999999</v>
      </c>
      <c r="O125">
        <f t="shared" si="110"/>
        <v>0</v>
      </c>
      <c r="P125">
        <f t="shared" si="111"/>
        <v>0</v>
      </c>
      <c r="Q125">
        <f t="shared" si="112"/>
        <v>0</v>
      </c>
      <c r="R125">
        <f t="shared" si="113"/>
        <v>0</v>
      </c>
      <c r="S125">
        <f t="shared" si="114"/>
        <v>0</v>
      </c>
      <c r="T125">
        <f t="shared" si="115"/>
        <v>0</v>
      </c>
      <c r="U125">
        <f t="shared" si="116"/>
        <v>0</v>
      </c>
      <c r="V125">
        <f t="shared" si="117"/>
        <v>0</v>
      </c>
      <c r="W125">
        <f t="shared" si="118"/>
        <v>0</v>
      </c>
      <c r="X125">
        <f t="shared" si="119"/>
        <v>0</v>
      </c>
      <c r="Y125">
        <f t="shared" si="120"/>
        <v>0</v>
      </c>
      <c r="AA125">
        <v>76023113</v>
      </c>
      <c r="AB125">
        <f t="shared" si="121"/>
        <v>517.14</v>
      </c>
      <c r="AC125">
        <f t="shared" si="122"/>
        <v>517.14</v>
      </c>
      <c r="AD125">
        <f>ROUND((ET125),6)</f>
        <v>0</v>
      </c>
      <c r="AE125">
        <f>ROUND((EU125),6)</f>
        <v>0</v>
      </c>
      <c r="AF125">
        <f>ROUND((EV125),6)</f>
        <v>0</v>
      </c>
      <c r="AG125">
        <f t="shared" si="123"/>
        <v>0</v>
      </c>
      <c r="AH125">
        <f>(EW125)</f>
        <v>0</v>
      </c>
      <c r="AI125">
        <f>(EX125)</f>
        <v>0</v>
      </c>
      <c r="AJ125">
        <f t="shared" si="124"/>
        <v>0</v>
      </c>
      <c r="AK125">
        <v>517.14</v>
      </c>
      <c r="AL125">
        <v>517.14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1.002</v>
      </c>
      <c r="AZ125">
        <v>1</v>
      </c>
      <c r="BA125">
        <v>1</v>
      </c>
      <c r="BB125">
        <v>1</v>
      </c>
      <c r="BC125">
        <v>9.51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199</v>
      </c>
      <c r="BM125">
        <v>152</v>
      </c>
      <c r="BN125">
        <v>0</v>
      </c>
      <c r="BO125" t="s">
        <v>197</v>
      </c>
      <c r="BP125">
        <v>1</v>
      </c>
      <c r="BQ125">
        <v>30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5"/>
        <v>0</v>
      </c>
      <c r="CQ125">
        <f t="shared" si="126"/>
        <v>4927.8374027999998</v>
      </c>
      <c r="CR125">
        <f t="shared" si="127"/>
        <v>0</v>
      </c>
      <c r="CS125">
        <f t="shared" si="128"/>
        <v>0</v>
      </c>
      <c r="CT125">
        <f t="shared" si="129"/>
        <v>0</v>
      </c>
      <c r="CU125">
        <f t="shared" si="130"/>
        <v>0</v>
      </c>
      <c r="CV125">
        <f t="shared" si="131"/>
        <v>0</v>
      </c>
      <c r="CW125">
        <f t="shared" si="132"/>
        <v>0</v>
      </c>
      <c r="CX125">
        <f t="shared" si="133"/>
        <v>0</v>
      </c>
      <c r="CY125">
        <f t="shared" si="134"/>
        <v>0</v>
      </c>
      <c r="CZ125">
        <f t="shared" si="135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161</v>
      </c>
      <c r="DO125">
        <v>107</v>
      </c>
      <c r="DP125">
        <v>1.0469999999999999</v>
      </c>
      <c r="DQ125">
        <v>1.002</v>
      </c>
      <c r="DU125">
        <v>1007</v>
      </c>
      <c r="DV125" t="s">
        <v>169</v>
      </c>
      <c r="DW125" t="s">
        <v>169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40136338</v>
      </c>
      <c r="EF125">
        <v>30</v>
      </c>
      <c r="EG125" t="s">
        <v>57</v>
      </c>
      <c r="EH125">
        <v>0</v>
      </c>
      <c r="EI125" t="s">
        <v>3</v>
      </c>
      <c r="EJ125">
        <v>1</v>
      </c>
      <c r="EK125">
        <v>152</v>
      </c>
      <c r="EL125" t="s">
        <v>194</v>
      </c>
      <c r="EM125" t="s">
        <v>195</v>
      </c>
      <c r="EO125" t="s">
        <v>3</v>
      </c>
      <c r="EQ125">
        <v>0</v>
      </c>
      <c r="ER125">
        <v>517.14</v>
      </c>
      <c r="ES125">
        <v>517.14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161</v>
      </c>
      <c r="FY125">
        <v>107</v>
      </c>
      <c r="GA125" t="s">
        <v>3</v>
      </c>
      <c r="GD125">
        <v>0</v>
      </c>
      <c r="GF125">
        <v>-666107812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 t="shared" si="136"/>
        <v>0</v>
      </c>
      <c r="GM125">
        <f t="shared" si="137"/>
        <v>0</v>
      </c>
      <c r="GN125">
        <f t="shared" si="138"/>
        <v>0</v>
      </c>
      <c r="GO125">
        <f t="shared" si="139"/>
        <v>0</v>
      </c>
      <c r="GP125">
        <f t="shared" si="140"/>
        <v>0</v>
      </c>
      <c r="GR125">
        <v>0</v>
      </c>
      <c r="GS125">
        <v>3</v>
      </c>
      <c r="GT125">
        <v>0</v>
      </c>
      <c r="GU125" t="s">
        <v>3</v>
      </c>
      <c r="GV125">
        <f t="shared" si="141"/>
        <v>0</v>
      </c>
      <c r="GW125">
        <v>1</v>
      </c>
      <c r="GX125">
        <f t="shared" si="142"/>
        <v>0</v>
      </c>
      <c r="HA125">
        <v>0</v>
      </c>
      <c r="HB125">
        <v>0</v>
      </c>
      <c r="HC125">
        <f t="shared" si="143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C126">
        <f>ROW(SmtRes!A9)</f>
        <v>9</v>
      </c>
      <c r="D126">
        <f>ROW(EtalonRes!A75)</f>
        <v>75</v>
      </c>
      <c r="E126" t="s">
        <v>205</v>
      </c>
      <c r="F126" t="s">
        <v>206</v>
      </c>
      <c r="G126" t="s">
        <v>207</v>
      </c>
      <c r="H126" t="s">
        <v>208</v>
      </c>
      <c r="J126">
        <v>0</v>
      </c>
      <c r="K126">
        <f>ROUND(I124*10,9)</f>
        <v>0</v>
      </c>
      <c r="O126">
        <f t="shared" si="110"/>
        <v>0</v>
      </c>
      <c r="P126">
        <f t="shared" si="111"/>
        <v>0</v>
      </c>
      <c r="Q126">
        <f t="shared" si="112"/>
        <v>0</v>
      </c>
      <c r="R126">
        <f t="shared" si="113"/>
        <v>0</v>
      </c>
      <c r="S126">
        <f t="shared" si="114"/>
        <v>0</v>
      </c>
      <c r="T126">
        <f t="shared" si="115"/>
        <v>0</v>
      </c>
      <c r="U126">
        <f t="shared" si="116"/>
        <v>0</v>
      </c>
      <c r="V126">
        <f t="shared" si="117"/>
        <v>0</v>
      </c>
      <c r="W126">
        <f t="shared" si="118"/>
        <v>0</v>
      </c>
      <c r="X126">
        <f t="shared" si="119"/>
        <v>0</v>
      </c>
      <c r="Y126">
        <f t="shared" si="120"/>
        <v>0</v>
      </c>
      <c r="AA126">
        <v>76023113</v>
      </c>
      <c r="AB126">
        <f t="shared" si="121"/>
        <v>716.42200000000003</v>
      </c>
      <c r="AC126">
        <f t="shared" si="122"/>
        <v>57.83</v>
      </c>
      <c r="AD126">
        <f>ROUND(((ET126*1.1)),6)</f>
        <v>601.20500000000004</v>
      </c>
      <c r="AE126">
        <f>ROUND(((EU126*1.1)),6)</f>
        <v>60.598999999999997</v>
      </c>
      <c r="AF126">
        <f>ROUND(((EV126*1.1)),6)</f>
        <v>57.387</v>
      </c>
      <c r="AG126">
        <f t="shared" si="123"/>
        <v>0</v>
      </c>
      <c r="AH126">
        <f>((EW126*1.1))</f>
        <v>4.7190000000000003</v>
      </c>
      <c r="AI126">
        <f>((EX126*1.1))</f>
        <v>0</v>
      </c>
      <c r="AJ126">
        <f t="shared" si="124"/>
        <v>0</v>
      </c>
      <c r="AK126">
        <v>656.55</v>
      </c>
      <c r="AL126">
        <v>57.83</v>
      </c>
      <c r="AM126">
        <v>546.54999999999995</v>
      </c>
      <c r="AN126">
        <v>55.09</v>
      </c>
      <c r="AO126">
        <v>52.17</v>
      </c>
      <c r="AP126">
        <v>0</v>
      </c>
      <c r="AQ126">
        <v>4.29</v>
      </c>
      <c r="AR126">
        <v>0</v>
      </c>
      <c r="AS126">
        <v>0</v>
      </c>
      <c r="AT126">
        <v>134</v>
      </c>
      <c r="AU126">
        <v>55</v>
      </c>
      <c r="AV126">
        <v>1.0469999999999999</v>
      </c>
      <c r="AW126">
        <v>1</v>
      </c>
      <c r="AZ126">
        <v>1</v>
      </c>
      <c r="BA126">
        <v>26.39</v>
      </c>
      <c r="BB126">
        <v>10.25</v>
      </c>
      <c r="BC126">
        <v>15.17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209</v>
      </c>
      <c r="BM126">
        <v>158</v>
      </c>
      <c r="BN126">
        <v>0</v>
      </c>
      <c r="BO126" t="s">
        <v>206</v>
      </c>
      <c r="BP126">
        <v>1</v>
      </c>
      <c r="BQ126">
        <v>30</v>
      </c>
      <c r="BR126">
        <v>0</v>
      </c>
      <c r="BS126">
        <v>26.39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134</v>
      </c>
      <c r="CA126">
        <v>55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732</v>
      </c>
      <c r="CO126">
        <v>0</v>
      </c>
      <c r="CP126">
        <f t="shared" si="125"/>
        <v>0</v>
      </c>
      <c r="CQ126">
        <f t="shared" si="126"/>
        <v>877.28109999999992</v>
      </c>
      <c r="CR126">
        <f t="shared" si="127"/>
        <v>6451.9817587500002</v>
      </c>
      <c r="CS126">
        <f t="shared" si="128"/>
        <v>1674.3703676699997</v>
      </c>
      <c r="CT126">
        <f t="shared" si="129"/>
        <v>1585.6217477099999</v>
      </c>
      <c r="CU126">
        <f t="shared" si="130"/>
        <v>0</v>
      </c>
      <c r="CV126">
        <f t="shared" si="131"/>
        <v>4.9407930000000002</v>
      </c>
      <c r="CW126">
        <f t="shared" si="132"/>
        <v>0</v>
      </c>
      <c r="CX126">
        <f t="shared" si="133"/>
        <v>0</v>
      </c>
      <c r="CY126">
        <f t="shared" si="134"/>
        <v>0</v>
      </c>
      <c r="CZ126">
        <f t="shared" si="135"/>
        <v>0</v>
      </c>
      <c r="DC126" t="s">
        <v>3</v>
      </c>
      <c r="DD126" t="s">
        <v>3</v>
      </c>
      <c r="DE126" t="s">
        <v>32</v>
      </c>
      <c r="DF126" t="s">
        <v>32</v>
      </c>
      <c r="DG126" t="s">
        <v>32</v>
      </c>
      <c r="DH126" t="s">
        <v>3</v>
      </c>
      <c r="DI126" t="s">
        <v>32</v>
      </c>
      <c r="DJ126" t="s">
        <v>32</v>
      </c>
      <c r="DK126" t="s">
        <v>3</v>
      </c>
      <c r="DL126" t="s">
        <v>3</v>
      </c>
      <c r="DM126" t="s">
        <v>3</v>
      </c>
      <c r="DN126">
        <v>161</v>
      </c>
      <c r="DO126">
        <v>107</v>
      </c>
      <c r="DP126">
        <v>1.0469999999999999</v>
      </c>
      <c r="DQ126">
        <v>1</v>
      </c>
      <c r="DU126">
        <v>1013</v>
      </c>
      <c r="DV126" t="s">
        <v>208</v>
      </c>
      <c r="DW126" t="s">
        <v>208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40136344</v>
      </c>
      <c r="EF126">
        <v>30</v>
      </c>
      <c r="EG126" t="s">
        <v>57</v>
      </c>
      <c r="EH126">
        <v>0</v>
      </c>
      <c r="EI126" t="s">
        <v>3</v>
      </c>
      <c r="EJ126">
        <v>1</v>
      </c>
      <c r="EK126">
        <v>158</v>
      </c>
      <c r="EL126" t="s">
        <v>210</v>
      </c>
      <c r="EM126" t="s">
        <v>211</v>
      </c>
      <c r="EO126" t="s">
        <v>36</v>
      </c>
      <c r="EQ126">
        <v>0</v>
      </c>
      <c r="ER126">
        <v>656.55</v>
      </c>
      <c r="ES126">
        <v>57.83</v>
      </c>
      <c r="ET126">
        <v>546.54999999999995</v>
      </c>
      <c r="EU126">
        <v>55.09</v>
      </c>
      <c r="EV126">
        <v>52.17</v>
      </c>
      <c r="EW126">
        <v>4.29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161</v>
      </c>
      <c r="FY126">
        <v>107</v>
      </c>
      <c r="GA126" t="s">
        <v>3</v>
      </c>
      <c r="GD126">
        <v>0</v>
      </c>
      <c r="GF126">
        <v>-1399877875</v>
      </c>
      <c r="GG126">
        <v>2</v>
      </c>
      <c r="GH126">
        <v>1</v>
      </c>
      <c r="GI126">
        <v>2</v>
      </c>
      <c r="GJ126">
        <v>0</v>
      </c>
      <c r="GK126">
        <f>ROUND(R126*(R12)/100,2)</f>
        <v>0</v>
      </c>
      <c r="GL126">
        <f t="shared" si="136"/>
        <v>0</v>
      </c>
      <c r="GM126">
        <f t="shared" si="137"/>
        <v>0</v>
      </c>
      <c r="GN126">
        <f t="shared" si="138"/>
        <v>0</v>
      </c>
      <c r="GO126">
        <f t="shared" si="139"/>
        <v>0</v>
      </c>
      <c r="GP126">
        <f t="shared" si="140"/>
        <v>0</v>
      </c>
      <c r="GR126">
        <v>0</v>
      </c>
      <c r="GS126">
        <v>3</v>
      </c>
      <c r="GT126">
        <v>0</v>
      </c>
      <c r="GU126" t="s">
        <v>3</v>
      </c>
      <c r="GV126">
        <f t="shared" si="141"/>
        <v>0</v>
      </c>
      <c r="GW126">
        <v>1</v>
      </c>
      <c r="GX126">
        <f t="shared" si="142"/>
        <v>0</v>
      </c>
      <c r="HA126">
        <v>0</v>
      </c>
      <c r="HB126">
        <v>0</v>
      </c>
      <c r="HC126">
        <f t="shared" si="143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18</v>
      </c>
      <c r="B127">
        <v>1</v>
      </c>
      <c r="C127">
        <v>9</v>
      </c>
      <c r="E127" t="s">
        <v>212</v>
      </c>
      <c r="F127" t="s">
        <v>213</v>
      </c>
      <c r="G127" t="s">
        <v>214</v>
      </c>
      <c r="H127" t="s">
        <v>215</v>
      </c>
      <c r="J127">
        <v>9.58</v>
      </c>
      <c r="K127">
        <v>9.58</v>
      </c>
      <c r="O127">
        <f t="shared" si="110"/>
        <v>0</v>
      </c>
      <c r="P127">
        <f t="shared" si="111"/>
        <v>0</v>
      </c>
      <c r="Q127">
        <f t="shared" si="112"/>
        <v>0</v>
      </c>
      <c r="R127">
        <f t="shared" si="113"/>
        <v>0</v>
      </c>
      <c r="S127">
        <f t="shared" si="114"/>
        <v>0</v>
      </c>
      <c r="T127">
        <f t="shared" si="115"/>
        <v>0</v>
      </c>
      <c r="U127">
        <f t="shared" si="116"/>
        <v>0</v>
      </c>
      <c r="V127">
        <f t="shared" si="117"/>
        <v>0</v>
      </c>
      <c r="W127">
        <f t="shared" si="118"/>
        <v>0</v>
      </c>
      <c r="X127">
        <f t="shared" si="119"/>
        <v>0</v>
      </c>
      <c r="Y127">
        <f t="shared" si="120"/>
        <v>0</v>
      </c>
      <c r="AA127">
        <v>76023113</v>
      </c>
      <c r="AB127">
        <f t="shared" si="121"/>
        <v>296.7</v>
      </c>
      <c r="AC127">
        <f t="shared" si="122"/>
        <v>296.7</v>
      </c>
      <c r="AD127">
        <f>ROUND((ET127),6)</f>
        <v>0</v>
      </c>
      <c r="AE127">
        <f>ROUND((EU127),6)</f>
        <v>0</v>
      </c>
      <c r="AF127">
        <f>ROUND((EV127),6)</f>
        <v>0</v>
      </c>
      <c r="AG127">
        <f t="shared" si="123"/>
        <v>0</v>
      </c>
      <c r="AH127">
        <f>(EW127)</f>
        <v>0</v>
      </c>
      <c r="AI127">
        <f>(EX127)</f>
        <v>0</v>
      </c>
      <c r="AJ127">
        <f t="shared" si="124"/>
        <v>0</v>
      </c>
      <c r="AK127">
        <v>296.7</v>
      </c>
      <c r="AL127">
        <v>296.7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12.62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216</v>
      </c>
      <c r="BM127">
        <v>158</v>
      </c>
      <c r="BN127">
        <v>0</v>
      </c>
      <c r="BO127" t="s">
        <v>213</v>
      </c>
      <c r="BP127">
        <v>1</v>
      </c>
      <c r="BQ127">
        <v>30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25"/>
        <v>0</v>
      </c>
      <c r="CQ127">
        <f t="shared" si="126"/>
        <v>3744.3539999999998</v>
      </c>
      <c r="CR127">
        <f t="shared" si="127"/>
        <v>0</v>
      </c>
      <c r="CS127">
        <f t="shared" si="128"/>
        <v>0</v>
      </c>
      <c r="CT127">
        <f t="shared" si="129"/>
        <v>0</v>
      </c>
      <c r="CU127">
        <f t="shared" si="130"/>
        <v>0</v>
      </c>
      <c r="CV127">
        <f t="shared" si="131"/>
        <v>0</v>
      </c>
      <c r="CW127">
        <f t="shared" si="132"/>
        <v>0</v>
      </c>
      <c r="CX127">
        <f t="shared" si="133"/>
        <v>0</v>
      </c>
      <c r="CY127">
        <f t="shared" si="134"/>
        <v>0</v>
      </c>
      <c r="CZ127">
        <f t="shared" si="135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161</v>
      </c>
      <c r="DO127">
        <v>107</v>
      </c>
      <c r="DP127">
        <v>1.0469999999999999</v>
      </c>
      <c r="DQ127">
        <v>1</v>
      </c>
      <c r="DU127">
        <v>1009</v>
      </c>
      <c r="DV127" t="s">
        <v>215</v>
      </c>
      <c r="DW127" t="s">
        <v>215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40136344</v>
      </c>
      <c r="EF127">
        <v>30</v>
      </c>
      <c r="EG127" t="s">
        <v>57</v>
      </c>
      <c r="EH127">
        <v>0</v>
      </c>
      <c r="EI127" t="s">
        <v>3</v>
      </c>
      <c r="EJ127">
        <v>1</v>
      </c>
      <c r="EK127">
        <v>158</v>
      </c>
      <c r="EL127" t="s">
        <v>210</v>
      </c>
      <c r="EM127" t="s">
        <v>211</v>
      </c>
      <c r="EO127" t="s">
        <v>3</v>
      </c>
      <c r="EQ127">
        <v>0</v>
      </c>
      <c r="ER127">
        <v>296.7</v>
      </c>
      <c r="ES127">
        <v>296.7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v>0</v>
      </c>
      <c r="FS127">
        <v>0</v>
      </c>
      <c r="FX127">
        <v>161</v>
      </c>
      <c r="FY127">
        <v>107</v>
      </c>
      <c r="GA127" t="s">
        <v>3</v>
      </c>
      <c r="GD127">
        <v>0</v>
      </c>
      <c r="GF127">
        <v>-2000042957</v>
      </c>
      <c r="GG127">
        <v>2</v>
      </c>
      <c r="GH127">
        <v>1</v>
      </c>
      <c r="GI127">
        <v>2</v>
      </c>
      <c r="GJ127">
        <v>0</v>
      </c>
      <c r="GK127">
        <f>ROUND(R127*(R12)/100,2)</f>
        <v>0</v>
      </c>
      <c r="GL127">
        <f t="shared" si="136"/>
        <v>0</v>
      </c>
      <c r="GM127">
        <f t="shared" si="137"/>
        <v>0</v>
      </c>
      <c r="GN127">
        <f t="shared" si="138"/>
        <v>0</v>
      </c>
      <c r="GO127">
        <f t="shared" si="139"/>
        <v>0</v>
      </c>
      <c r="GP127">
        <f t="shared" si="140"/>
        <v>0</v>
      </c>
      <c r="GR127">
        <v>0</v>
      </c>
      <c r="GS127">
        <v>3</v>
      </c>
      <c r="GT127">
        <v>0</v>
      </c>
      <c r="GU127" t="s">
        <v>3</v>
      </c>
      <c r="GV127">
        <f t="shared" si="141"/>
        <v>0</v>
      </c>
      <c r="GW127">
        <v>1</v>
      </c>
      <c r="GX127">
        <f t="shared" si="142"/>
        <v>0</v>
      </c>
      <c r="HA127">
        <v>0</v>
      </c>
      <c r="HB127">
        <v>0</v>
      </c>
      <c r="HC127">
        <f t="shared" si="143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C128">
        <f>ROW(SmtRes!A10)</f>
        <v>10</v>
      </c>
      <c r="D128">
        <f>ROW(EtalonRes!A80)</f>
        <v>80</v>
      </c>
      <c r="E128" t="s">
        <v>217</v>
      </c>
      <c r="F128" t="s">
        <v>218</v>
      </c>
      <c r="G128" t="s">
        <v>219</v>
      </c>
      <c r="H128" t="s">
        <v>208</v>
      </c>
      <c r="J128">
        <v>0</v>
      </c>
      <c r="K128">
        <f>ROUND(I126,9)</f>
        <v>0</v>
      </c>
      <c r="O128">
        <f t="shared" si="110"/>
        <v>0</v>
      </c>
      <c r="P128">
        <f t="shared" si="111"/>
        <v>0</v>
      </c>
      <c r="Q128">
        <f t="shared" si="112"/>
        <v>0</v>
      </c>
      <c r="R128">
        <f t="shared" si="113"/>
        <v>0</v>
      </c>
      <c r="S128">
        <f t="shared" si="114"/>
        <v>0</v>
      </c>
      <c r="T128">
        <f t="shared" si="115"/>
        <v>0</v>
      </c>
      <c r="U128">
        <f t="shared" si="116"/>
        <v>0</v>
      </c>
      <c r="V128">
        <f t="shared" si="117"/>
        <v>0</v>
      </c>
      <c r="W128">
        <f t="shared" si="118"/>
        <v>0</v>
      </c>
      <c r="X128">
        <f t="shared" si="119"/>
        <v>0</v>
      </c>
      <c r="Y128">
        <f t="shared" si="120"/>
        <v>0</v>
      </c>
      <c r="AA128">
        <v>76023113</v>
      </c>
      <c r="AB128">
        <f t="shared" si="121"/>
        <v>125.07</v>
      </c>
      <c r="AC128">
        <f t="shared" si="122"/>
        <v>0</v>
      </c>
      <c r="AD128">
        <f>ROUND((((ET128*3)*1.1)),6)</f>
        <v>102.20099999999999</v>
      </c>
      <c r="AE128">
        <f>ROUND((((EU128*3)*1.1)),6)</f>
        <v>7.4249999999999998</v>
      </c>
      <c r="AF128">
        <f>ROUND((((EV128*3)*1.1)),6)</f>
        <v>22.869</v>
      </c>
      <c r="AG128">
        <f t="shared" si="123"/>
        <v>0</v>
      </c>
      <c r="AH128">
        <f>(((EW128*3)*1.1))</f>
        <v>1.7490000000000003</v>
      </c>
      <c r="AI128">
        <f>(((EX128*3)*1.1))</f>
        <v>0</v>
      </c>
      <c r="AJ128">
        <f t="shared" si="124"/>
        <v>0</v>
      </c>
      <c r="AK128">
        <v>37.9</v>
      </c>
      <c r="AL128">
        <v>0</v>
      </c>
      <c r="AM128">
        <v>30.97</v>
      </c>
      <c r="AN128">
        <v>2.25</v>
      </c>
      <c r="AO128">
        <v>6.93</v>
      </c>
      <c r="AP128">
        <v>0</v>
      </c>
      <c r="AQ128">
        <v>0.53</v>
      </c>
      <c r="AR128">
        <v>0</v>
      </c>
      <c r="AS128">
        <v>0</v>
      </c>
      <c r="AT128">
        <v>134</v>
      </c>
      <c r="AU128">
        <v>55</v>
      </c>
      <c r="AV128">
        <v>1.0469999999999999</v>
      </c>
      <c r="AW128">
        <v>1</v>
      </c>
      <c r="AZ128">
        <v>1</v>
      </c>
      <c r="BA128">
        <v>26.39</v>
      </c>
      <c r="BB128">
        <v>9.74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220</v>
      </c>
      <c r="BM128">
        <v>158</v>
      </c>
      <c r="BN128">
        <v>0</v>
      </c>
      <c r="BO128" t="s">
        <v>218</v>
      </c>
      <c r="BP128">
        <v>1</v>
      </c>
      <c r="BQ128">
        <v>30</v>
      </c>
      <c r="BR128">
        <v>0</v>
      </c>
      <c r="BS128">
        <v>26.39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134</v>
      </c>
      <c r="CA128">
        <v>55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732</v>
      </c>
      <c r="CO128">
        <v>0</v>
      </c>
      <c r="CP128">
        <f t="shared" si="125"/>
        <v>0</v>
      </c>
      <c r="CQ128">
        <f t="shared" si="126"/>
        <v>0</v>
      </c>
      <c r="CR128">
        <f t="shared" si="127"/>
        <v>1042.2233137799999</v>
      </c>
      <c r="CS128">
        <f t="shared" si="128"/>
        <v>205.15520024999998</v>
      </c>
      <c r="CT128">
        <f t="shared" si="129"/>
        <v>631.87801677000004</v>
      </c>
      <c r="CU128">
        <f t="shared" si="130"/>
        <v>0</v>
      </c>
      <c r="CV128">
        <f t="shared" si="131"/>
        <v>1.8312030000000001</v>
      </c>
      <c r="CW128">
        <f t="shared" si="132"/>
        <v>0</v>
      </c>
      <c r="CX128">
        <f t="shared" si="133"/>
        <v>0</v>
      </c>
      <c r="CY128">
        <f t="shared" si="134"/>
        <v>0</v>
      </c>
      <c r="CZ128">
        <f t="shared" si="135"/>
        <v>0</v>
      </c>
      <c r="DC128" t="s">
        <v>3</v>
      </c>
      <c r="DD128" t="s">
        <v>3</v>
      </c>
      <c r="DE128" t="s">
        <v>221</v>
      </c>
      <c r="DF128" t="s">
        <v>221</v>
      </c>
      <c r="DG128" t="s">
        <v>221</v>
      </c>
      <c r="DH128" t="s">
        <v>3</v>
      </c>
      <c r="DI128" t="s">
        <v>221</v>
      </c>
      <c r="DJ128" t="s">
        <v>221</v>
      </c>
      <c r="DK128" t="s">
        <v>3</v>
      </c>
      <c r="DL128" t="s">
        <v>3</v>
      </c>
      <c r="DM128" t="s">
        <v>3</v>
      </c>
      <c r="DN128">
        <v>161</v>
      </c>
      <c r="DO128">
        <v>107</v>
      </c>
      <c r="DP128">
        <v>1.0469999999999999</v>
      </c>
      <c r="DQ128">
        <v>1</v>
      </c>
      <c r="DU128">
        <v>1013</v>
      </c>
      <c r="DV128" t="s">
        <v>208</v>
      </c>
      <c r="DW128" t="s">
        <v>208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40136344</v>
      </c>
      <c r="EF128">
        <v>30</v>
      </c>
      <c r="EG128" t="s">
        <v>57</v>
      </c>
      <c r="EH128">
        <v>0</v>
      </c>
      <c r="EI128" t="s">
        <v>3</v>
      </c>
      <c r="EJ128">
        <v>1</v>
      </c>
      <c r="EK128">
        <v>158</v>
      </c>
      <c r="EL128" t="s">
        <v>210</v>
      </c>
      <c r="EM128" t="s">
        <v>211</v>
      </c>
      <c r="EO128" t="s">
        <v>36</v>
      </c>
      <c r="EQ128">
        <v>0</v>
      </c>
      <c r="ER128">
        <v>37.9</v>
      </c>
      <c r="ES128">
        <v>0</v>
      </c>
      <c r="ET128">
        <v>30.97</v>
      </c>
      <c r="EU128">
        <v>2.25</v>
      </c>
      <c r="EV128">
        <v>6.93</v>
      </c>
      <c r="EW128">
        <v>0.53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161</v>
      </c>
      <c r="FY128">
        <v>107</v>
      </c>
      <c r="GA128" t="s">
        <v>3</v>
      </c>
      <c r="GD128">
        <v>0</v>
      </c>
      <c r="GF128">
        <v>-164528084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si="136"/>
        <v>0</v>
      </c>
      <c r="GM128">
        <f t="shared" si="137"/>
        <v>0</v>
      </c>
      <c r="GN128">
        <f t="shared" si="138"/>
        <v>0</v>
      </c>
      <c r="GO128">
        <f t="shared" si="139"/>
        <v>0</v>
      </c>
      <c r="GP128">
        <f t="shared" si="140"/>
        <v>0</v>
      </c>
      <c r="GR128">
        <v>0</v>
      </c>
      <c r="GS128">
        <v>3</v>
      </c>
      <c r="GT128">
        <v>0</v>
      </c>
      <c r="GU128" t="s">
        <v>3</v>
      </c>
      <c r="GV128">
        <f t="shared" si="141"/>
        <v>0</v>
      </c>
      <c r="GW128">
        <v>1</v>
      </c>
      <c r="GX128">
        <f t="shared" si="142"/>
        <v>0</v>
      </c>
      <c r="HA128">
        <v>0</v>
      </c>
      <c r="HB128">
        <v>0</v>
      </c>
      <c r="HC128">
        <f t="shared" si="143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18</v>
      </c>
      <c r="B129">
        <v>1</v>
      </c>
      <c r="C129">
        <v>10</v>
      </c>
      <c r="E129" t="s">
        <v>222</v>
      </c>
      <c r="F129" t="s">
        <v>213</v>
      </c>
      <c r="G129" t="s">
        <v>214</v>
      </c>
      <c r="H129" t="s">
        <v>215</v>
      </c>
      <c r="J129">
        <v>7.2000000000000011</v>
      </c>
      <c r="K129">
        <v>2.4</v>
      </c>
      <c r="O129">
        <f t="shared" si="110"/>
        <v>0</v>
      </c>
      <c r="P129">
        <f t="shared" si="111"/>
        <v>0</v>
      </c>
      <c r="Q129">
        <f t="shared" si="112"/>
        <v>0</v>
      </c>
      <c r="R129">
        <f t="shared" si="113"/>
        <v>0</v>
      </c>
      <c r="S129">
        <f t="shared" si="114"/>
        <v>0</v>
      </c>
      <c r="T129">
        <f t="shared" si="115"/>
        <v>0</v>
      </c>
      <c r="U129">
        <f t="shared" si="116"/>
        <v>0</v>
      </c>
      <c r="V129">
        <f t="shared" si="117"/>
        <v>0</v>
      </c>
      <c r="W129">
        <f t="shared" si="118"/>
        <v>0</v>
      </c>
      <c r="X129">
        <f t="shared" si="119"/>
        <v>0</v>
      </c>
      <c r="Y129">
        <f t="shared" si="120"/>
        <v>0</v>
      </c>
      <c r="AA129">
        <v>76023113</v>
      </c>
      <c r="AB129">
        <f t="shared" si="121"/>
        <v>296.7</v>
      </c>
      <c r="AC129">
        <f t="shared" si="122"/>
        <v>296.7</v>
      </c>
      <c r="AD129">
        <f>ROUND((ET129),6)</f>
        <v>0</v>
      </c>
      <c r="AE129">
        <f>ROUND((EU129),6)</f>
        <v>0</v>
      </c>
      <c r="AF129">
        <f>ROUND((EV129),6)</f>
        <v>0</v>
      </c>
      <c r="AG129">
        <f t="shared" si="123"/>
        <v>0</v>
      </c>
      <c r="AH129">
        <f>(EW129)</f>
        <v>0</v>
      </c>
      <c r="AI129">
        <f>(EX129)</f>
        <v>0</v>
      </c>
      <c r="AJ129">
        <f t="shared" si="124"/>
        <v>0</v>
      </c>
      <c r="AK129">
        <v>296.7</v>
      </c>
      <c r="AL129">
        <v>296.7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12.62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216</v>
      </c>
      <c r="BM129">
        <v>158</v>
      </c>
      <c r="BN129">
        <v>0</v>
      </c>
      <c r="BO129" t="s">
        <v>213</v>
      </c>
      <c r="BP129">
        <v>1</v>
      </c>
      <c r="BQ129">
        <v>30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5"/>
        <v>0</v>
      </c>
      <c r="CQ129">
        <f t="shared" si="126"/>
        <v>3744.3539999999998</v>
      </c>
      <c r="CR129">
        <f t="shared" si="127"/>
        <v>0</v>
      </c>
      <c r="CS129">
        <f t="shared" si="128"/>
        <v>0</v>
      </c>
      <c r="CT129">
        <f t="shared" si="129"/>
        <v>0</v>
      </c>
      <c r="CU129">
        <f t="shared" si="130"/>
        <v>0</v>
      </c>
      <c r="CV129">
        <f t="shared" si="131"/>
        <v>0</v>
      </c>
      <c r="CW129">
        <f t="shared" si="132"/>
        <v>0</v>
      </c>
      <c r="CX129">
        <f t="shared" si="133"/>
        <v>0</v>
      </c>
      <c r="CY129">
        <f t="shared" si="134"/>
        <v>0</v>
      </c>
      <c r="CZ129">
        <f t="shared" si="135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161</v>
      </c>
      <c r="DO129">
        <v>107</v>
      </c>
      <c r="DP129">
        <v>1.0469999999999999</v>
      </c>
      <c r="DQ129">
        <v>1</v>
      </c>
      <c r="DU129">
        <v>1009</v>
      </c>
      <c r="DV129" t="s">
        <v>215</v>
      </c>
      <c r="DW129" t="s">
        <v>215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40136344</v>
      </c>
      <c r="EF129">
        <v>30</v>
      </c>
      <c r="EG129" t="s">
        <v>57</v>
      </c>
      <c r="EH129">
        <v>0</v>
      </c>
      <c r="EI129" t="s">
        <v>3</v>
      </c>
      <c r="EJ129">
        <v>1</v>
      </c>
      <c r="EK129">
        <v>158</v>
      </c>
      <c r="EL129" t="s">
        <v>210</v>
      </c>
      <c r="EM129" t="s">
        <v>211</v>
      </c>
      <c r="EO129" t="s">
        <v>3</v>
      </c>
      <c r="EQ129">
        <v>0</v>
      </c>
      <c r="ER129">
        <v>296.7</v>
      </c>
      <c r="ES129">
        <v>296.7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161</v>
      </c>
      <c r="FY129">
        <v>107</v>
      </c>
      <c r="GA129" t="s">
        <v>3</v>
      </c>
      <c r="GD129">
        <v>0</v>
      </c>
      <c r="GF129">
        <v>-2000042957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 t="shared" si="136"/>
        <v>0</v>
      </c>
      <c r="GM129">
        <f t="shared" si="137"/>
        <v>0</v>
      </c>
      <c r="GN129">
        <f t="shared" si="138"/>
        <v>0</v>
      </c>
      <c r="GO129">
        <f t="shared" si="139"/>
        <v>0</v>
      </c>
      <c r="GP129">
        <f t="shared" si="140"/>
        <v>0</v>
      </c>
      <c r="GR129">
        <v>0</v>
      </c>
      <c r="GS129">
        <v>3</v>
      </c>
      <c r="GT129">
        <v>0</v>
      </c>
      <c r="GU129" t="s">
        <v>3</v>
      </c>
      <c r="GV129">
        <f t="shared" si="141"/>
        <v>0</v>
      </c>
      <c r="GW129">
        <v>1</v>
      </c>
      <c r="GX129">
        <f t="shared" si="142"/>
        <v>0</v>
      </c>
      <c r="HA129">
        <v>0</v>
      </c>
      <c r="HB129">
        <v>0</v>
      </c>
      <c r="HC129">
        <f t="shared" si="143"/>
        <v>0</v>
      </c>
      <c r="HE129" t="s">
        <v>3</v>
      </c>
      <c r="HF129" t="s">
        <v>3</v>
      </c>
      <c r="HM129" t="s">
        <v>223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5">
      <c r="A130">
        <v>17</v>
      </c>
      <c r="B130">
        <v>1</v>
      </c>
      <c r="C130">
        <f>ROW(SmtRes!A11)</f>
        <v>11</v>
      </c>
      <c r="D130">
        <f>ROW(EtalonRes!A91)</f>
        <v>91</v>
      </c>
      <c r="E130" t="s">
        <v>224</v>
      </c>
      <c r="F130" t="s">
        <v>206</v>
      </c>
      <c r="G130" t="s">
        <v>207</v>
      </c>
      <c r="H130" t="s">
        <v>208</v>
      </c>
      <c r="J130">
        <v>0</v>
      </c>
      <c r="K130">
        <f>ROUND(I128,9)</f>
        <v>0</v>
      </c>
      <c r="O130">
        <f t="shared" si="110"/>
        <v>0</v>
      </c>
      <c r="P130">
        <f t="shared" si="111"/>
        <v>0</v>
      </c>
      <c r="Q130">
        <f t="shared" si="112"/>
        <v>0</v>
      </c>
      <c r="R130">
        <f t="shared" si="113"/>
        <v>0</v>
      </c>
      <c r="S130">
        <f t="shared" si="114"/>
        <v>0</v>
      </c>
      <c r="T130">
        <f t="shared" si="115"/>
        <v>0</v>
      </c>
      <c r="U130">
        <f t="shared" si="116"/>
        <v>0</v>
      </c>
      <c r="V130">
        <f t="shared" si="117"/>
        <v>0</v>
      </c>
      <c r="W130">
        <f t="shared" si="118"/>
        <v>0</v>
      </c>
      <c r="X130">
        <f t="shared" si="119"/>
        <v>0</v>
      </c>
      <c r="Y130">
        <f t="shared" si="120"/>
        <v>0</v>
      </c>
      <c r="AA130">
        <v>76023113</v>
      </c>
      <c r="AB130">
        <f t="shared" si="121"/>
        <v>716.42200000000003</v>
      </c>
      <c r="AC130">
        <f t="shared" si="122"/>
        <v>57.83</v>
      </c>
      <c r="AD130">
        <f>ROUND(((ET130*1.1)),6)</f>
        <v>601.20500000000004</v>
      </c>
      <c r="AE130">
        <f>ROUND(((EU130*1.1)),6)</f>
        <v>60.598999999999997</v>
      </c>
      <c r="AF130">
        <f>ROUND(((EV130*1.1)),6)</f>
        <v>57.387</v>
      </c>
      <c r="AG130">
        <f t="shared" si="123"/>
        <v>0</v>
      </c>
      <c r="AH130">
        <f>((EW130*1.1))</f>
        <v>4.7190000000000003</v>
      </c>
      <c r="AI130">
        <f>((EX130*1.1))</f>
        <v>0</v>
      </c>
      <c r="AJ130">
        <f t="shared" si="124"/>
        <v>0</v>
      </c>
      <c r="AK130">
        <v>656.55</v>
      </c>
      <c r="AL130">
        <v>57.83</v>
      </c>
      <c r="AM130">
        <v>546.54999999999995</v>
      </c>
      <c r="AN130">
        <v>55.09</v>
      </c>
      <c r="AO130">
        <v>52.17</v>
      </c>
      <c r="AP130">
        <v>0</v>
      </c>
      <c r="AQ130">
        <v>4.29</v>
      </c>
      <c r="AR130">
        <v>0</v>
      </c>
      <c r="AS130">
        <v>0</v>
      </c>
      <c r="AT130">
        <v>134</v>
      </c>
      <c r="AU130">
        <v>55</v>
      </c>
      <c r="AV130">
        <v>1.0469999999999999</v>
      </c>
      <c r="AW130">
        <v>1</v>
      </c>
      <c r="AZ130">
        <v>1</v>
      </c>
      <c r="BA130">
        <v>26.39</v>
      </c>
      <c r="BB130">
        <v>10.25</v>
      </c>
      <c r="BC130">
        <v>15.17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209</v>
      </c>
      <c r="BM130">
        <v>158</v>
      </c>
      <c r="BN130">
        <v>0</v>
      </c>
      <c r="BO130" t="s">
        <v>206</v>
      </c>
      <c r="BP130">
        <v>1</v>
      </c>
      <c r="BQ130">
        <v>30</v>
      </c>
      <c r="BR130">
        <v>0</v>
      </c>
      <c r="BS130">
        <v>26.39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732</v>
      </c>
      <c r="CO130">
        <v>0</v>
      </c>
      <c r="CP130">
        <f t="shared" si="125"/>
        <v>0</v>
      </c>
      <c r="CQ130">
        <f t="shared" si="126"/>
        <v>877.28109999999992</v>
      </c>
      <c r="CR130">
        <f t="shared" si="127"/>
        <v>6451.9817587500002</v>
      </c>
      <c r="CS130">
        <f t="shared" si="128"/>
        <v>1674.3703676699997</v>
      </c>
      <c r="CT130">
        <f t="shared" si="129"/>
        <v>1585.6217477099999</v>
      </c>
      <c r="CU130">
        <f t="shared" si="130"/>
        <v>0</v>
      </c>
      <c r="CV130">
        <f t="shared" si="131"/>
        <v>4.9407930000000002</v>
      </c>
      <c r="CW130">
        <f t="shared" si="132"/>
        <v>0</v>
      </c>
      <c r="CX130">
        <f t="shared" si="133"/>
        <v>0</v>
      </c>
      <c r="CY130">
        <f t="shared" si="134"/>
        <v>0</v>
      </c>
      <c r="CZ130">
        <f t="shared" si="135"/>
        <v>0</v>
      </c>
      <c r="DC130" t="s">
        <v>3</v>
      </c>
      <c r="DD130" t="s">
        <v>3</v>
      </c>
      <c r="DE130" t="s">
        <v>32</v>
      </c>
      <c r="DF130" t="s">
        <v>32</v>
      </c>
      <c r="DG130" t="s">
        <v>32</v>
      </c>
      <c r="DH130" t="s">
        <v>3</v>
      </c>
      <c r="DI130" t="s">
        <v>32</v>
      </c>
      <c r="DJ130" t="s">
        <v>32</v>
      </c>
      <c r="DK130" t="s">
        <v>3</v>
      </c>
      <c r="DL130" t="s">
        <v>3</v>
      </c>
      <c r="DM130" t="s">
        <v>3</v>
      </c>
      <c r="DN130">
        <v>161</v>
      </c>
      <c r="DO130">
        <v>107</v>
      </c>
      <c r="DP130">
        <v>1.0469999999999999</v>
      </c>
      <c r="DQ130">
        <v>1</v>
      </c>
      <c r="DU130">
        <v>1013</v>
      </c>
      <c r="DV130" t="s">
        <v>208</v>
      </c>
      <c r="DW130" t="s">
        <v>208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40136344</v>
      </c>
      <c r="EF130">
        <v>30</v>
      </c>
      <c r="EG130" t="s">
        <v>57</v>
      </c>
      <c r="EH130">
        <v>0</v>
      </c>
      <c r="EI130" t="s">
        <v>3</v>
      </c>
      <c r="EJ130">
        <v>1</v>
      </c>
      <c r="EK130">
        <v>158</v>
      </c>
      <c r="EL130" t="s">
        <v>210</v>
      </c>
      <c r="EM130" t="s">
        <v>211</v>
      </c>
      <c r="EO130" t="s">
        <v>36</v>
      </c>
      <c r="EQ130">
        <v>0</v>
      </c>
      <c r="ER130">
        <v>656.55</v>
      </c>
      <c r="ES130">
        <v>57.83</v>
      </c>
      <c r="ET130">
        <v>546.54999999999995</v>
      </c>
      <c r="EU130">
        <v>55.09</v>
      </c>
      <c r="EV130">
        <v>52.17</v>
      </c>
      <c r="EW130">
        <v>4.29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161</v>
      </c>
      <c r="FY130">
        <v>107</v>
      </c>
      <c r="GA130" t="s">
        <v>3</v>
      </c>
      <c r="GD130">
        <v>0</v>
      </c>
      <c r="GF130">
        <v>-1399877875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si="136"/>
        <v>0</v>
      </c>
      <c r="GM130">
        <f t="shared" si="137"/>
        <v>0</v>
      </c>
      <c r="GN130">
        <f t="shared" si="138"/>
        <v>0</v>
      </c>
      <c r="GO130">
        <f t="shared" si="139"/>
        <v>0</v>
      </c>
      <c r="GP130">
        <f t="shared" si="140"/>
        <v>0</v>
      </c>
      <c r="GR130">
        <v>0</v>
      </c>
      <c r="GS130">
        <v>3</v>
      </c>
      <c r="GT130">
        <v>0</v>
      </c>
      <c r="GU130" t="s">
        <v>3</v>
      </c>
      <c r="GV130">
        <f t="shared" si="141"/>
        <v>0</v>
      </c>
      <c r="GW130">
        <v>1</v>
      </c>
      <c r="GX130">
        <f t="shared" si="142"/>
        <v>0</v>
      </c>
      <c r="HA130">
        <v>0</v>
      </c>
      <c r="HB130">
        <v>0</v>
      </c>
      <c r="HC130">
        <f t="shared" si="143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5">
      <c r="A131">
        <v>18</v>
      </c>
      <c r="B131">
        <v>1</v>
      </c>
      <c r="C131">
        <v>11</v>
      </c>
      <c r="E131" t="s">
        <v>225</v>
      </c>
      <c r="F131" t="s">
        <v>213</v>
      </c>
      <c r="G131" t="s">
        <v>214</v>
      </c>
      <c r="H131" t="s">
        <v>215</v>
      </c>
      <c r="J131">
        <v>9.58</v>
      </c>
      <c r="K131">
        <v>9.58</v>
      </c>
      <c r="O131">
        <f t="shared" si="110"/>
        <v>0</v>
      </c>
      <c r="P131">
        <f t="shared" si="111"/>
        <v>0</v>
      </c>
      <c r="Q131">
        <f t="shared" si="112"/>
        <v>0</v>
      </c>
      <c r="R131">
        <f t="shared" si="113"/>
        <v>0</v>
      </c>
      <c r="S131">
        <f t="shared" si="114"/>
        <v>0</v>
      </c>
      <c r="T131">
        <f t="shared" si="115"/>
        <v>0</v>
      </c>
      <c r="U131">
        <f t="shared" si="116"/>
        <v>0</v>
      </c>
      <c r="V131">
        <f t="shared" si="117"/>
        <v>0</v>
      </c>
      <c r="W131">
        <f t="shared" si="118"/>
        <v>0</v>
      </c>
      <c r="X131">
        <f t="shared" si="119"/>
        <v>0</v>
      </c>
      <c r="Y131">
        <f t="shared" si="120"/>
        <v>0</v>
      </c>
      <c r="AA131">
        <v>76023113</v>
      </c>
      <c r="AB131">
        <f t="shared" si="121"/>
        <v>296.7</v>
      </c>
      <c r="AC131">
        <f t="shared" si="122"/>
        <v>296.7</v>
      </c>
      <c r="AD131">
        <f>ROUND((ET131),6)</f>
        <v>0</v>
      </c>
      <c r="AE131">
        <f>ROUND((EU131),6)</f>
        <v>0</v>
      </c>
      <c r="AF131">
        <f>ROUND((EV131),6)</f>
        <v>0</v>
      </c>
      <c r="AG131">
        <f t="shared" si="123"/>
        <v>0</v>
      </c>
      <c r="AH131">
        <f>(EW131)</f>
        <v>0</v>
      </c>
      <c r="AI131">
        <f>(EX131)</f>
        <v>0</v>
      </c>
      <c r="AJ131">
        <f t="shared" si="124"/>
        <v>0</v>
      </c>
      <c r="AK131">
        <v>296.7</v>
      </c>
      <c r="AL131">
        <v>296.7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12.62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216</v>
      </c>
      <c r="BM131">
        <v>158</v>
      </c>
      <c r="BN131">
        <v>0</v>
      </c>
      <c r="BO131" t="s">
        <v>213</v>
      </c>
      <c r="BP131">
        <v>1</v>
      </c>
      <c r="BQ131">
        <v>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25"/>
        <v>0</v>
      </c>
      <c r="CQ131">
        <f t="shared" si="126"/>
        <v>3744.3539999999998</v>
      </c>
      <c r="CR131">
        <f t="shared" si="127"/>
        <v>0</v>
      </c>
      <c r="CS131">
        <f t="shared" si="128"/>
        <v>0</v>
      </c>
      <c r="CT131">
        <f t="shared" si="129"/>
        <v>0</v>
      </c>
      <c r="CU131">
        <f t="shared" si="130"/>
        <v>0</v>
      </c>
      <c r="CV131">
        <f t="shared" si="131"/>
        <v>0</v>
      </c>
      <c r="CW131">
        <f t="shared" si="132"/>
        <v>0</v>
      </c>
      <c r="CX131">
        <f t="shared" si="133"/>
        <v>0</v>
      </c>
      <c r="CY131">
        <f t="shared" si="134"/>
        <v>0</v>
      </c>
      <c r="CZ131">
        <f t="shared" si="135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161</v>
      </c>
      <c r="DO131">
        <v>107</v>
      </c>
      <c r="DP131">
        <v>1.0469999999999999</v>
      </c>
      <c r="DQ131">
        <v>1</v>
      </c>
      <c r="DU131">
        <v>1009</v>
      </c>
      <c r="DV131" t="s">
        <v>215</v>
      </c>
      <c r="DW131" t="s">
        <v>215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40136344</v>
      </c>
      <c r="EF131">
        <v>30</v>
      </c>
      <c r="EG131" t="s">
        <v>57</v>
      </c>
      <c r="EH131">
        <v>0</v>
      </c>
      <c r="EI131" t="s">
        <v>3</v>
      </c>
      <c r="EJ131">
        <v>1</v>
      </c>
      <c r="EK131">
        <v>158</v>
      </c>
      <c r="EL131" t="s">
        <v>210</v>
      </c>
      <c r="EM131" t="s">
        <v>211</v>
      </c>
      <c r="EO131" t="s">
        <v>3</v>
      </c>
      <c r="EQ131">
        <v>0</v>
      </c>
      <c r="ER131">
        <v>296.7</v>
      </c>
      <c r="ES131">
        <v>296.7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161</v>
      </c>
      <c r="FY131">
        <v>107</v>
      </c>
      <c r="GA131" t="s">
        <v>3</v>
      </c>
      <c r="GD131">
        <v>0</v>
      </c>
      <c r="GF131">
        <v>-2000042957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36"/>
        <v>0</v>
      </c>
      <c r="GM131">
        <f t="shared" si="137"/>
        <v>0</v>
      </c>
      <c r="GN131">
        <f t="shared" si="138"/>
        <v>0</v>
      </c>
      <c r="GO131">
        <f t="shared" si="139"/>
        <v>0</v>
      </c>
      <c r="GP131">
        <f t="shared" si="140"/>
        <v>0</v>
      </c>
      <c r="GR131">
        <v>0</v>
      </c>
      <c r="GS131">
        <v>3</v>
      </c>
      <c r="GT131">
        <v>0</v>
      </c>
      <c r="GU131" t="s">
        <v>3</v>
      </c>
      <c r="GV131">
        <f t="shared" si="141"/>
        <v>0</v>
      </c>
      <c r="GW131">
        <v>1</v>
      </c>
      <c r="GX131">
        <f t="shared" si="142"/>
        <v>0</v>
      </c>
      <c r="HA131">
        <v>0</v>
      </c>
      <c r="HB131">
        <v>0</v>
      </c>
      <c r="HC131">
        <f t="shared" si="143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C132">
        <f>ROW(SmtRes!A12)</f>
        <v>12</v>
      </c>
      <c r="D132">
        <f>ROW(EtalonRes!A96)</f>
        <v>96</v>
      </c>
      <c r="E132" t="s">
        <v>226</v>
      </c>
      <c r="F132" t="s">
        <v>218</v>
      </c>
      <c r="G132" t="s">
        <v>219</v>
      </c>
      <c r="H132" t="s">
        <v>208</v>
      </c>
      <c r="J132">
        <v>0</v>
      </c>
      <c r="K132">
        <f>ROUND(I130,9)</f>
        <v>0</v>
      </c>
      <c r="O132">
        <f t="shared" si="110"/>
        <v>0</v>
      </c>
      <c r="P132">
        <f t="shared" si="111"/>
        <v>0</v>
      </c>
      <c r="Q132">
        <f t="shared" si="112"/>
        <v>0</v>
      </c>
      <c r="R132">
        <f t="shared" si="113"/>
        <v>0</v>
      </c>
      <c r="S132">
        <f t="shared" si="114"/>
        <v>0</v>
      </c>
      <c r="T132">
        <f t="shared" si="115"/>
        <v>0</v>
      </c>
      <c r="U132">
        <f t="shared" si="116"/>
        <v>0</v>
      </c>
      <c r="V132">
        <f t="shared" si="117"/>
        <v>0</v>
      </c>
      <c r="W132">
        <f t="shared" si="118"/>
        <v>0</v>
      </c>
      <c r="X132">
        <f t="shared" si="119"/>
        <v>0</v>
      </c>
      <c r="Y132">
        <f t="shared" si="120"/>
        <v>0</v>
      </c>
      <c r="AA132">
        <v>76023113</v>
      </c>
      <c r="AB132">
        <f t="shared" si="121"/>
        <v>83.38</v>
      </c>
      <c r="AC132">
        <f t="shared" si="122"/>
        <v>0</v>
      </c>
      <c r="AD132">
        <f>ROUND((((ET132*2)*1.1)),6)</f>
        <v>68.134</v>
      </c>
      <c r="AE132">
        <f>ROUND((((EU132*2)*1.1)),6)</f>
        <v>4.95</v>
      </c>
      <c r="AF132">
        <f>ROUND((((EV132*2)*1.1)),6)</f>
        <v>15.246</v>
      </c>
      <c r="AG132">
        <f t="shared" si="123"/>
        <v>0</v>
      </c>
      <c r="AH132">
        <f>(((EW132*2)*1.1))</f>
        <v>1.1660000000000001</v>
      </c>
      <c r="AI132">
        <f>(((EX132*2)*1.1))</f>
        <v>0</v>
      </c>
      <c r="AJ132">
        <f t="shared" si="124"/>
        <v>0</v>
      </c>
      <c r="AK132">
        <v>37.9</v>
      </c>
      <c r="AL132">
        <v>0</v>
      </c>
      <c r="AM132">
        <v>30.97</v>
      </c>
      <c r="AN132">
        <v>2.25</v>
      </c>
      <c r="AO132">
        <v>6.93</v>
      </c>
      <c r="AP132">
        <v>0</v>
      </c>
      <c r="AQ132">
        <v>0.53</v>
      </c>
      <c r="AR132">
        <v>0</v>
      </c>
      <c r="AS132">
        <v>0</v>
      </c>
      <c r="AT132">
        <v>134</v>
      </c>
      <c r="AU132">
        <v>55</v>
      </c>
      <c r="AV132">
        <v>1.0469999999999999</v>
      </c>
      <c r="AW132">
        <v>1</v>
      </c>
      <c r="AZ132">
        <v>1</v>
      </c>
      <c r="BA132">
        <v>26.39</v>
      </c>
      <c r="BB132">
        <v>9.74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220</v>
      </c>
      <c r="BM132">
        <v>158</v>
      </c>
      <c r="BN132">
        <v>0</v>
      </c>
      <c r="BO132" t="s">
        <v>218</v>
      </c>
      <c r="BP132">
        <v>1</v>
      </c>
      <c r="BQ132">
        <v>30</v>
      </c>
      <c r="BR132">
        <v>0</v>
      </c>
      <c r="BS132">
        <v>26.39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134</v>
      </c>
      <c r="CA132">
        <v>55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732</v>
      </c>
      <c r="CO132">
        <v>0</v>
      </c>
      <c r="CP132">
        <f t="shared" si="125"/>
        <v>0</v>
      </c>
      <c r="CQ132">
        <f t="shared" si="126"/>
        <v>0</v>
      </c>
      <c r="CR132">
        <f t="shared" si="127"/>
        <v>694.81554252000001</v>
      </c>
      <c r="CS132">
        <f t="shared" si="128"/>
        <v>136.77013350000001</v>
      </c>
      <c r="CT132">
        <f t="shared" si="129"/>
        <v>421.25201118000001</v>
      </c>
      <c r="CU132">
        <f t="shared" si="130"/>
        <v>0</v>
      </c>
      <c r="CV132">
        <f t="shared" si="131"/>
        <v>1.2208020000000002</v>
      </c>
      <c r="CW132">
        <f t="shared" si="132"/>
        <v>0</v>
      </c>
      <c r="CX132">
        <f t="shared" si="133"/>
        <v>0</v>
      </c>
      <c r="CY132">
        <f t="shared" si="134"/>
        <v>0</v>
      </c>
      <c r="CZ132">
        <f t="shared" si="135"/>
        <v>0</v>
      </c>
      <c r="DC132" t="s">
        <v>3</v>
      </c>
      <c r="DD132" t="s">
        <v>3</v>
      </c>
      <c r="DE132" t="s">
        <v>227</v>
      </c>
      <c r="DF132" t="s">
        <v>227</v>
      </c>
      <c r="DG132" t="s">
        <v>227</v>
      </c>
      <c r="DH132" t="s">
        <v>3</v>
      </c>
      <c r="DI132" t="s">
        <v>227</v>
      </c>
      <c r="DJ132" t="s">
        <v>227</v>
      </c>
      <c r="DK132" t="s">
        <v>3</v>
      </c>
      <c r="DL132" t="s">
        <v>3</v>
      </c>
      <c r="DM132" t="s">
        <v>3</v>
      </c>
      <c r="DN132">
        <v>161</v>
      </c>
      <c r="DO132">
        <v>107</v>
      </c>
      <c r="DP132">
        <v>1.0469999999999999</v>
      </c>
      <c r="DQ132">
        <v>1</v>
      </c>
      <c r="DU132">
        <v>1013</v>
      </c>
      <c r="DV132" t="s">
        <v>208</v>
      </c>
      <c r="DW132" t="s">
        <v>208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40136344</v>
      </c>
      <c r="EF132">
        <v>30</v>
      </c>
      <c r="EG132" t="s">
        <v>57</v>
      </c>
      <c r="EH132">
        <v>0</v>
      </c>
      <c r="EI132" t="s">
        <v>3</v>
      </c>
      <c r="EJ132">
        <v>1</v>
      </c>
      <c r="EK132">
        <v>158</v>
      </c>
      <c r="EL132" t="s">
        <v>210</v>
      </c>
      <c r="EM132" t="s">
        <v>211</v>
      </c>
      <c r="EO132" t="s">
        <v>36</v>
      </c>
      <c r="EQ132">
        <v>0</v>
      </c>
      <c r="ER132">
        <v>37.9</v>
      </c>
      <c r="ES132">
        <v>0</v>
      </c>
      <c r="ET132">
        <v>30.97</v>
      </c>
      <c r="EU132">
        <v>2.25</v>
      </c>
      <c r="EV132">
        <v>6.93</v>
      </c>
      <c r="EW132">
        <v>0.53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161</v>
      </c>
      <c r="FY132">
        <v>107</v>
      </c>
      <c r="GA132" t="s">
        <v>3</v>
      </c>
      <c r="GD132">
        <v>0</v>
      </c>
      <c r="GF132">
        <v>-164528084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36"/>
        <v>0</v>
      </c>
      <c r="GM132">
        <f t="shared" si="137"/>
        <v>0</v>
      </c>
      <c r="GN132">
        <f t="shared" si="138"/>
        <v>0</v>
      </c>
      <c r="GO132">
        <f t="shared" si="139"/>
        <v>0</v>
      </c>
      <c r="GP132">
        <f t="shared" si="140"/>
        <v>0</v>
      </c>
      <c r="GR132">
        <v>0</v>
      </c>
      <c r="GS132">
        <v>3</v>
      </c>
      <c r="GT132">
        <v>0</v>
      </c>
      <c r="GU132" t="s">
        <v>3</v>
      </c>
      <c r="GV132">
        <f t="shared" si="141"/>
        <v>0</v>
      </c>
      <c r="GW132">
        <v>1</v>
      </c>
      <c r="GX132">
        <f t="shared" si="142"/>
        <v>0</v>
      </c>
      <c r="HA132">
        <v>0</v>
      </c>
      <c r="HB132">
        <v>0</v>
      </c>
      <c r="HC132">
        <f t="shared" si="143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5">
      <c r="A133">
        <v>18</v>
      </c>
      <c r="B133">
        <v>1</v>
      </c>
      <c r="C133">
        <v>12</v>
      </c>
      <c r="E133" t="s">
        <v>228</v>
      </c>
      <c r="F133" t="s">
        <v>213</v>
      </c>
      <c r="G133" t="s">
        <v>214</v>
      </c>
      <c r="H133" t="s">
        <v>215</v>
      </c>
      <c r="J133">
        <v>4.8</v>
      </c>
      <c r="K133">
        <v>2.4</v>
      </c>
      <c r="O133">
        <f t="shared" si="110"/>
        <v>0</v>
      </c>
      <c r="P133">
        <f t="shared" si="111"/>
        <v>0</v>
      </c>
      <c r="Q133">
        <f t="shared" si="112"/>
        <v>0</v>
      </c>
      <c r="R133">
        <f t="shared" si="113"/>
        <v>0</v>
      </c>
      <c r="S133">
        <f t="shared" si="114"/>
        <v>0</v>
      </c>
      <c r="T133">
        <f t="shared" si="115"/>
        <v>0</v>
      </c>
      <c r="U133">
        <f t="shared" si="116"/>
        <v>0</v>
      </c>
      <c r="V133">
        <f t="shared" si="117"/>
        <v>0</v>
      </c>
      <c r="W133">
        <f t="shared" si="118"/>
        <v>0</v>
      </c>
      <c r="X133">
        <f t="shared" si="119"/>
        <v>0</v>
      </c>
      <c r="Y133">
        <f t="shared" si="120"/>
        <v>0</v>
      </c>
      <c r="AA133">
        <v>76023113</v>
      </c>
      <c r="AB133">
        <f t="shared" si="121"/>
        <v>296.7</v>
      </c>
      <c r="AC133">
        <f t="shared" si="122"/>
        <v>296.7</v>
      </c>
      <c r="AD133">
        <f>ROUND((ET133),6)</f>
        <v>0</v>
      </c>
      <c r="AE133">
        <f>ROUND((EU133),6)</f>
        <v>0</v>
      </c>
      <c r="AF133">
        <f>ROUND((EV133),6)</f>
        <v>0</v>
      </c>
      <c r="AG133">
        <f t="shared" si="123"/>
        <v>0</v>
      </c>
      <c r="AH133">
        <f>(EW133)</f>
        <v>0</v>
      </c>
      <c r="AI133">
        <f>(EX133)</f>
        <v>0</v>
      </c>
      <c r="AJ133">
        <f t="shared" si="124"/>
        <v>0</v>
      </c>
      <c r="AK133">
        <v>296.7</v>
      </c>
      <c r="AL133">
        <v>296.7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12.62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216</v>
      </c>
      <c r="BM133">
        <v>158</v>
      </c>
      <c r="BN133">
        <v>0</v>
      </c>
      <c r="BO133" t="s">
        <v>213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5"/>
        <v>0</v>
      </c>
      <c r="CQ133">
        <f t="shared" si="126"/>
        <v>3744.3539999999998</v>
      </c>
      <c r="CR133">
        <f t="shared" si="127"/>
        <v>0</v>
      </c>
      <c r="CS133">
        <f t="shared" si="128"/>
        <v>0</v>
      </c>
      <c r="CT133">
        <f t="shared" si="129"/>
        <v>0</v>
      </c>
      <c r="CU133">
        <f t="shared" si="130"/>
        <v>0</v>
      </c>
      <c r="CV133">
        <f t="shared" si="131"/>
        <v>0</v>
      </c>
      <c r="CW133">
        <f t="shared" si="132"/>
        <v>0</v>
      </c>
      <c r="CX133">
        <f t="shared" si="133"/>
        <v>0</v>
      </c>
      <c r="CY133">
        <f t="shared" si="134"/>
        <v>0</v>
      </c>
      <c r="CZ133">
        <f t="shared" si="135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161</v>
      </c>
      <c r="DO133">
        <v>107</v>
      </c>
      <c r="DP133">
        <v>1.0469999999999999</v>
      </c>
      <c r="DQ133">
        <v>1</v>
      </c>
      <c r="DU133">
        <v>1009</v>
      </c>
      <c r="DV133" t="s">
        <v>215</v>
      </c>
      <c r="DW133" t="s">
        <v>215</v>
      </c>
      <c r="DX133">
        <v>1000</v>
      </c>
      <c r="DZ133" t="s">
        <v>3</v>
      </c>
      <c r="EA133" t="s">
        <v>3</v>
      </c>
      <c r="EB133" t="s">
        <v>3</v>
      </c>
      <c r="EC133" t="s">
        <v>3</v>
      </c>
      <c r="EE133">
        <v>40136344</v>
      </c>
      <c r="EF133">
        <v>30</v>
      </c>
      <c r="EG133" t="s">
        <v>57</v>
      </c>
      <c r="EH133">
        <v>0</v>
      </c>
      <c r="EI133" t="s">
        <v>3</v>
      </c>
      <c r="EJ133">
        <v>1</v>
      </c>
      <c r="EK133">
        <v>158</v>
      </c>
      <c r="EL133" t="s">
        <v>210</v>
      </c>
      <c r="EM133" t="s">
        <v>211</v>
      </c>
      <c r="EO133" t="s">
        <v>3</v>
      </c>
      <c r="EQ133">
        <v>0</v>
      </c>
      <c r="ER133">
        <v>296.7</v>
      </c>
      <c r="ES133">
        <v>296.7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161</v>
      </c>
      <c r="FY133">
        <v>107</v>
      </c>
      <c r="GA133" t="s">
        <v>3</v>
      </c>
      <c r="GD133">
        <v>0</v>
      </c>
      <c r="GF133">
        <v>-2000042957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 t="shared" si="136"/>
        <v>0</v>
      </c>
      <c r="GM133">
        <f t="shared" si="137"/>
        <v>0</v>
      </c>
      <c r="GN133">
        <f t="shared" si="138"/>
        <v>0</v>
      </c>
      <c r="GO133">
        <f t="shared" si="139"/>
        <v>0</v>
      </c>
      <c r="GP133">
        <f t="shared" si="140"/>
        <v>0</v>
      </c>
      <c r="GR133">
        <v>0</v>
      </c>
      <c r="GS133">
        <v>3</v>
      </c>
      <c r="GT133">
        <v>0</v>
      </c>
      <c r="GU133" t="s">
        <v>3</v>
      </c>
      <c r="GV133">
        <f t="shared" si="141"/>
        <v>0</v>
      </c>
      <c r="GW133">
        <v>1</v>
      </c>
      <c r="GX133">
        <f t="shared" si="142"/>
        <v>0</v>
      </c>
      <c r="HA133">
        <v>0</v>
      </c>
      <c r="HB133">
        <v>0</v>
      </c>
      <c r="HC133">
        <f t="shared" si="143"/>
        <v>0</v>
      </c>
      <c r="HE133" t="s">
        <v>3</v>
      </c>
      <c r="HF133" t="s">
        <v>3</v>
      </c>
      <c r="HM133" t="s">
        <v>229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5">
      <c r="A134">
        <v>17</v>
      </c>
      <c r="B134">
        <v>1</v>
      </c>
      <c r="C134">
        <f>ROW(SmtRes!A13)</f>
        <v>13</v>
      </c>
      <c r="D134">
        <f>ROW(EtalonRes!A107)</f>
        <v>107</v>
      </c>
      <c r="E134" t="s">
        <v>230</v>
      </c>
      <c r="F134" t="s">
        <v>206</v>
      </c>
      <c r="G134" t="s">
        <v>207</v>
      </c>
      <c r="H134" t="s">
        <v>208</v>
      </c>
      <c r="J134">
        <v>0</v>
      </c>
      <c r="K134">
        <f>ROUND(ROUND(178.46/100,4),9)</f>
        <v>1.7846</v>
      </c>
      <c r="O134">
        <f t="shared" si="110"/>
        <v>0</v>
      </c>
      <c r="P134">
        <f t="shared" si="111"/>
        <v>0</v>
      </c>
      <c r="Q134">
        <f t="shared" si="112"/>
        <v>0</v>
      </c>
      <c r="R134">
        <f t="shared" si="113"/>
        <v>0</v>
      </c>
      <c r="S134">
        <f t="shared" si="114"/>
        <v>0</v>
      </c>
      <c r="T134">
        <f t="shared" si="115"/>
        <v>0</v>
      </c>
      <c r="U134">
        <f t="shared" si="116"/>
        <v>0</v>
      </c>
      <c r="V134">
        <f t="shared" si="117"/>
        <v>0</v>
      </c>
      <c r="W134">
        <f t="shared" si="118"/>
        <v>0</v>
      </c>
      <c r="X134">
        <f t="shared" si="119"/>
        <v>0</v>
      </c>
      <c r="Y134">
        <f t="shared" si="120"/>
        <v>0</v>
      </c>
      <c r="AA134">
        <v>76023113</v>
      </c>
      <c r="AB134">
        <f t="shared" si="121"/>
        <v>716.42200000000003</v>
      </c>
      <c r="AC134">
        <f t="shared" si="122"/>
        <v>57.83</v>
      </c>
      <c r="AD134">
        <f>ROUND(((ET134*1.1)),6)</f>
        <v>601.20500000000004</v>
      </c>
      <c r="AE134">
        <f>ROUND(((EU134*1.1)),6)</f>
        <v>60.598999999999997</v>
      </c>
      <c r="AF134">
        <f>ROUND(((EV134*1.1)),6)</f>
        <v>57.387</v>
      </c>
      <c r="AG134">
        <f t="shared" si="123"/>
        <v>0</v>
      </c>
      <c r="AH134">
        <f>((EW134*1.1))</f>
        <v>4.7190000000000003</v>
      </c>
      <c r="AI134">
        <f>((EX134*1.1))</f>
        <v>0</v>
      </c>
      <c r="AJ134">
        <f t="shared" si="124"/>
        <v>0</v>
      </c>
      <c r="AK134">
        <v>656.55</v>
      </c>
      <c r="AL134">
        <v>57.83</v>
      </c>
      <c r="AM134">
        <v>546.54999999999995</v>
      </c>
      <c r="AN134">
        <v>55.09</v>
      </c>
      <c r="AO134">
        <v>52.17</v>
      </c>
      <c r="AP134">
        <v>0</v>
      </c>
      <c r="AQ134">
        <v>4.29</v>
      </c>
      <c r="AR134">
        <v>0</v>
      </c>
      <c r="AS134">
        <v>0</v>
      </c>
      <c r="AT134">
        <v>134</v>
      </c>
      <c r="AU134">
        <v>55</v>
      </c>
      <c r="AV134">
        <v>1.0469999999999999</v>
      </c>
      <c r="AW134">
        <v>1</v>
      </c>
      <c r="AZ134">
        <v>1</v>
      </c>
      <c r="BA134">
        <v>26.39</v>
      </c>
      <c r="BB134">
        <v>10.25</v>
      </c>
      <c r="BC134">
        <v>15.17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209</v>
      </c>
      <c r="BM134">
        <v>158</v>
      </c>
      <c r="BN134">
        <v>0</v>
      </c>
      <c r="BO134" t="s">
        <v>206</v>
      </c>
      <c r="BP134">
        <v>1</v>
      </c>
      <c r="BQ134">
        <v>30</v>
      </c>
      <c r="BR134">
        <v>0</v>
      </c>
      <c r="BS134">
        <v>26.39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732</v>
      </c>
      <c r="CO134">
        <v>0</v>
      </c>
      <c r="CP134">
        <f t="shared" si="125"/>
        <v>0</v>
      </c>
      <c r="CQ134">
        <f t="shared" si="126"/>
        <v>877.28109999999992</v>
      </c>
      <c r="CR134">
        <f t="shared" si="127"/>
        <v>6451.9817587500002</v>
      </c>
      <c r="CS134">
        <f t="shared" si="128"/>
        <v>1674.3703676699997</v>
      </c>
      <c r="CT134">
        <f t="shared" si="129"/>
        <v>1585.6217477099999</v>
      </c>
      <c r="CU134">
        <f t="shared" si="130"/>
        <v>0</v>
      </c>
      <c r="CV134">
        <f t="shared" si="131"/>
        <v>4.9407930000000002</v>
      </c>
      <c r="CW134">
        <f t="shared" si="132"/>
        <v>0</v>
      </c>
      <c r="CX134">
        <f t="shared" si="133"/>
        <v>0</v>
      </c>
      <c r="CY134">
        <f t="shared" si="134"/>
        <v>0</v>
      </c>
      <c r="CZ134">
        <f t="shared" si="135"/>
        <v>0</v>
      </c>
      <c r="DC134" t="s">
        <v>3</v>
      </c>
      <c r="DD134" t="s">
        <v>3</v>
      </c>
      <c r="DE134" t="s">
        <v>32</v>
      </c>
      <c r="DF134" t="s">
        <v>32</v>
      </c>
      <c r="DG134" t="s">
        <v>32</v>
      </c>
      <c r="DH134" t="s">
        <v>3</v>
      </c>
      <c r="DI134" t="s">
        <v>32</v>
      </c>
      <c r="DJ134" t="s">
        <v>32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1.0469999999999999</v>
      </c>
      <c r="DQ134">
        <v>1</v>
      </c>
      <c r="DU134">
        <v>1013</v>
      </c>
      <c r="DV134" t="s">
        <v>208</v>
      </c>
      <c r="DW134" t="s">
        <v>208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40136344</v>
      </c>
      <c r="EF134">
        <v>30</v>
      </c>
      <c r="EG134" t="s">
        <v>57</v>
      </c>
      <c r="EH134">
        <v>0</v>
      </c>
      <c r="EI134" t="s">
        <v>3</v>
      </c>
      <c r="EJ134">
        <v>1</v>
      </c>
      <c r="EK134">
        <v>158</v>
      </c>
      <c r="EL134" t="s">
        <v>210</v>
      </c>
      <c r="EM134" t="s">
        <v>211</v>
      </c>
      <c r="EO134" t="s">
        <v>36</v>
      </c>
      <c r="EQ134">
        <v>0</v>
      </c>
      <c r="ER134">
        <v>656.55</v>
      </c>
      <c r="ES134">
        <v>57.83</v>
      </c>
      <c r="ET134">
        <v>546.54999999999995</v>
      </c>
      <c r="EU134">
        <v>55.09</v>
      </c>
      <c r="EV134">
        <v>52.17</v>
      </c>
      <c r="EW134">
        <v>4.29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-1399877875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36"/>
        <v>0</v>
      </c>
      <c r="GM134">
        <f t="shared" si="137"/>
        <v>0</v>
      </c>
      <c r="GN134">
        <f t="shared" si="138"/>
        <v>0</v>
      </c>
      <c r="GO134">
        <f t="shared" si="139"/>
        <v>0</v>
      </c>
      <c r="GP134">
        <f t="shared" si="140"/>
        <v>0</v>
      </c>
      <c r="GR134">
        <v>0</v>
      </c>
      <c r="GS134">
        <v>3</v>
      </c>
      <c r="GT134">
        <v>0</v>
      </c>
      <c r="GU134" t="s">
        <v>3</v>
      </c>
      <c r="GV134">
        <f t="shared" si="141"/>
        <v>0</v>
      </c>
      <c r="GW134">
        <v>1</v>
      </c>
      <c r="GX134">
        <f t="shared" si="142"/>
        <v>0</v>
      </c>
      <c r="HA134">
        <v>0</v>
      </c>
      <c r="HB134">
        <v>0</v>
      </c>
      <c r="HC134">
        <f t="shared" si="143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5">
      <c r="A135">
        <v>18</v>
      </c>
      <c r="B135">
        <v>1</v>
      </c>
      <c r="C135">
        <v>13</v>
      </c>
      <c r="E135" t="s">
        <v>231</v>
      </c>
      <c r="F135" t="s">
        <v>232</v>
      </c>
      <c r="G135" t="s">
        <v>233</v>
      </c>
      <c r="H135" t="s">
        <v>215</v>
      </c>
      <c r="J135">
        <v>9.6599999999999984</v>
      </c>
      <c r="K135">
        <v>9.66</v>
      </c>
      <c r="O135">
        <f t="shared" si="110"/>
        <v>0</v>
      </c>
      <c r="P135">
        <f t="shared" si="111"/>
        <v>0</v>
      </c>
      <c r="Q135">
        <f t="shared" si="112"/>
        <v>0</v>
      </c>
      <c r="R135">
        <f t="shared" si="113"/>
        <v>0</v>
      </c>
      <c r="S135">
        <f t="shared" si="114"/>
        <v>0</v>
      </c>
      <c r="T135">
        <f t="shared" si="115"/>
        <v>0</v>
      </c>
      <c r="U135">
        <f t="shared" si="116"/>
        <v>0</v>
      </c>
      <c r="V135">
        <f t="shared" si="117"/>
        <v>0</v>
      </c>
      <c r="W135">
        <f t="shared" si="118"/>
        <v>0</v>
      </c>
      <c r="X135">
        <f t="shared" si="119"/>
        <v>0</v>
      </c>
      <c r="Y135">
        <f t="shared" si="120"/>
        <v>0</v>
      </c>
      <c r="AA135">
        <v>76023113</v>
      </c>
      <c r="AB135">
        <f t="shared" si="121"/>
        <v>307.58999999999997</v>
      </c>
      <c r="AC135">
        <f t="shared" si="122"/>
        <v>307.58999999999997</v>
      </c>
      <c r="AD135">
        <f>ROUND((ET135),6)</f>
        <v>0</v>
      </c>
      <c r="AE135">
        <f>ROUND((EU135),6)</f>
        <v>0</v>
      </c>
      <c r="AF135">
        <f>ROUND((EV135),6)</f>
        <v>0</v>
      </c>
      <c r="AG135">
        <f t="shared" si="123"/>
        <v>0</v>
      </c>
      <c r="AH135">
        <f>(EW135)</f>
        <v>0</v>
      </c>
      <c r="AI135">
        <f>(EX135)</f>
        <v>0</v>
      </c>
      <c r="AJ135">
        <f t="shared" si="124"/>
        <v>0</v>
      </c>
      <c r="AK135">
        <v>307.58999999999997</v>
      </c>
      <c r="AL135">
        <v>307.58999999999997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12.17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234</v>
      </c>
      <c r="BM135">
        <v>158</v>
      </c>
      <c r="BN135">
        <v>0</v>
      </c>
      <c r="BO135" t="s">
        <v>232</v>
      </c>
      <c r="BP135">
        <v>1</v>
      </c>
      <c r="BQ135">
        <v>30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5"/>
        <v>0</v>
      </c>
      <c r="CQ135">
        <f t="shared" si="126"/>
        <v>3743.3702999999996</v>
      </c>
      <c r="CR135">
        <f t="shared" si="127"/>
        <v>0</v>
      </c>
      <c r="CS135">
        <f t="shared" si="128"/>
        <v>0</v>
      </c>
      <c r="CT135">
        <f t="shared" si="129"/>
        <v>0</v>
      </c>
      <c r="CU135">
        <f t="shared" si="130"/>
        <v>0</v>
      </c>
      <c r="CV135">
        <f t="shared" si="131"/>
        <v>0</v>
      </c>
      <c r="CW135">
        <f t="shared" si="132"/>
        <v>0</v>
      </c>
      <c r="CX135">
        <f t="shared" si="133"/>
        <v>0</v>
      </c>
      <c r="CY135">
        <f t="shared" si="134"/>
        <v>0</v>
      </c>
      <c r="CZ135">
        <f t="shared" si="135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161</v>
      </c>
      <c r="DO135">
        <v>107</v>
      </c>
      <c r="DP135">
        <v>1.0469999999999999</v>
      </c>
      <c r="DQ135">
        <v>1</v>
      </c>
      <c r="DU135">
        <v>1009</v>
      </c>
      <c r="DV135" t="s">
        <v>215</v>
      </c>
      <c r="DW135" t="s">
        <v>215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40136344</v>
      </c>
      <c r="EF135">
        <v>30</v>
      </c>
      <c r="EG135" t="s">
        <v>57</v>
      </c>
      <c r="EH135">
        <v>0</v>
      </c>
      <c r="EI135" t="s">
        <v>3</v>
      </c>
      <c r="EJ135">
        <v>1</v>
      </c>
      <c r="EK135">
        <v>158</v>
      </c>
      <c r="EL135" t="s">
        <v>210</v>
      </c>
      <c r="EM135" t="s">
        <v>211</v>
      </c>
      <c r="EO135" t="s">
        <v>3</v>
      </c>
      <c r="EQ135">
        <v>0</v>
      </c>
      <c r="ER135">
        <v>307.58999999999997</v>
      </c>
      <c r="ES135">
        <v>307.58999999999997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161</v>
      </c>
      <c r="FY135">
        <v>107</v>
      </c>
      <c r="GA135" t="s">
        <v>3</v>
      </c>
      <c r="GD135">
        <v>0</v>
      </c>
      <c r="GF135">
        <v>-1538768814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136"/>
        <v>0</v>
      </c>
      <c r="GM135">
        <f t="shared" si="137"/>
        <v>0</v>
      </c>
      <c r="GN135">
        <f t="shared" si="138"/>
        <v>0</v>
      </c>
      <c r="GO135">
        <f t="shared" si="139"/>
        <v>0</v>
      </c>
      <c r="GP135">
        <f t="shared" si="140"/>
        <v>0</v>
      </c>
      <c r="GR135">
        <v>0</v>
      </c>
      <c r="GS135">
        <v>3</v>
      </c>
      <c r="GT135">
        <v>0</v>
      </c>
      <c r="GU135" t="s">
        <v>3</v>
      </c>
      <c r="GV135">
        <f t="shared" si="141"/>
        <v>0</v>
      </c>
      <c r="GW135">
        <v>1</v>
      </c>
      <c r="GX135">
        <f t="shared" si="142"/>
        <v>0</v>
      </c>
      <c r="HA135">
        <v>0</v>
      </c>
      <c r="HB135">
        <v>0</v>
      </c>
      <c r="HC135">
        <f t="shared" si="143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5">
      <c r="A136">
        <v>19</v>
      </c>
      <c r="B136">
        <v>1</v>
      </c>
      <c r="F136" t="s">
        <v>3</v>
      </c>
      <c r="G136" t="s">
        <v>235</v>
      </c>
      <c r="H136" t="s">
        <v>3</v>
      </c>
      <c r="AA136">
        <v>1</v>
      </c>
      <c r="IK136">
        <v>0</v>
      </c>
    </row>
    <row r="137" spans="1:245" x14ac:dyDescent="0.25">
      <c r="A137">
        <v>17</v>
      </c>
      <c r="B137">
        <v>1</v>
      </c>
      <c r="C137">
        <f>ROW(SmtRes!A14)</f>
        <v>14</v>
      </c>
      <c r="D137">
        <f>ROW(EtalonRes!A115)</f>
        <v>115</v>
      </c>
      <c r="E137" t="s">
        <v>3</v>
      </c>
      <c r="F137" t="s">
        <v>182</v>
      </c>
      <c r="G137" t="s">
        <v>183</v>
      </c>
      <c r="H137" t="s">
        <v>184</v>
      </c>
      <c r="J137">
        <v>0</v>
      </c>
      <c r="K137">
        <v>0</v>
      </c>
      <c r="O137">
        <f t="shared" ref="O137:O144" si="144">ROUND(CP137,2)</f>
        <v>0</v>
      </c>
      <c r="P137">
        <f t="shared" ref="P137:P144" si="145">ROUND(CQ137*I137,2)</f>
        <v>0</v>
      </c>
      <c r="Q137">
        <f t="shared" ref="Q137:Q144" si="146">ROUND(CR137*I137,2)</f>
        <v>0</v>
      </c>
      <c r="R137">
        <f t="shared" ref="R137:R144" si="147">ROUND(CS137*I137,2)</f>
        <v>0</v>
      </c>
      <c r="S137">
        <f t="shared" ref="S137:S144" si="148">ROUND(CT137*I137,2)</f>
        <v>0</v>
      </c>
      <c r="T137">
        <f t="shared" ref="T137:T144" si="149">ROUND(CU137*I137,2)</f>
        <v>0</v>
      </c>
      <c r="U137">
        <f t="shared" ref="U137:U144" si="150">CV137*I137</f>
        <v>0</v>
      </c>
      <c r="V137">
        <f t="shared" ref="V137:V144" si="151">CW137*I137</f>
        <v>0</v>
      </c>
      <c r="W137">
        <f t="shared" ref="W137:W144" si="152">ROUND(CX137*I137,2)</f>
        <v>0</v>
      </c>
      <c r="X137">
        <f t="shared" ref="X137:Y144" si="153">ROUND(CY137,2)</f>
        <v>0</v>
      </c>
      <c r="Y137">
        <f t="shared" si="153"/>
        <v>0</v>
      </c>
      <c r="AA137">
        <v>-1</v>
      </c>
      <c r="AB137">
        <f t="shared" ref="AB137:AB144" si="154">ROUND((AC137+AD137+AF137),6)</f>
        <v>1101.316</v>
      </c>
      <c r="AC137">
        <f t="shared" ref="AC137:AC144" si="155">ROUND((ES137),6)</f>
        <v>35.35</v>
      </c>
      <c r="AD137">
        <f>ROUND(((ET137*1.1)),6)</f>
        <v>899.327</v>
      </c>
      <c r="AE137">
        <f>ROUND(((EU137*1.1)),6)</f>
        <v>107.393</v>
      </c>
      <c r="AF137">
        <f>ROUND(((EV137*1.1)),6)</f>
        <v>166.63900000000001</v>
      </c>
      <c r="AG137">
        <f t="shared" ref="AG137:AG144" si="156">ROUND((AP137),6)</f>
        <v>0</v>
      </c>
      <c r="AH137">
        <f>((EW137*1.1))</f>
        <v>15.840000000000002</v>
      </c>
      <c r="AI137">
        <f>((EX137*1.1))</f>
        <v>0</v>
      </c>
      <c r="AJ137">
        <f t="shared" ref="AJ137:AJ144" si="157">(AS137)</f>
        <v>0</v>
      </c>
      <c r="AK137">
        <v>1004.41</v>
      </c>
      <c r="AL137">
        <v>35.35</v>
      </c>
      <c r="AM137">
        <v>817.57</v>
      </c>
      <c r="AN137">
        <v>97.63</v>
      </c>
      <c r="AO137">
        <v>151.49</v>
      </c>
      <c r="AP137">
        <v>0</v>
      </c>
      <c r="AQ137">
        <v>14.4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1.002</v>
      </c>
      <c r="AZ137">
        <v>1</v>
      </c>
      <c r="BA137">
        <v>26.39</v>
      </c>
      <c r="BB137">
        <v>9.6300000000000008</v>
      </c>
      <c r="BC137">
        <v>5.14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1</v>
      </c>
      <c r="BJ137" t="s">
        <v>185</v>
      </c>
      <c r="BM137">
        <v>146</v>
      </c>
      <c r="BN137">
        <v>0</v>
      </c>
      <c r="BO137" t="s">
        <v>182</v>
      </c>
      <c r="BP137">
        <v>1</v>
      </c>
      <c r="BQ137">
        <v>30</v>
      </c>
      <c r="BR137">
        <v>0</v>
      </c>
      <c r="BS137">
        <v>26.39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732</v>
      </c>
      <c r="CO137">
        <v>0</v>
      </c>
      <c r="CP137">
        <f t="shared" ref="CP137:CP144" si="158">(P137+Q137+S137)</f>
        <v>0</v>
      </c>
      <c r="CQ137">
        <f t="shared" ref="CQ137:CQ144" si="159">(AC137*BC137*AW137)</f>
        <v>182.06239799999997</v>
      </c>
      <c r="CR137">
        <f t="shared" ref="CR137:CR144" si="160">(AD137*BB137*AV137)</f>
        <v>9067.5634034699997</v>
      </c>
      <c r="CS137">
        <f t="shared" ref="CS137:CS144" si="161">(AE137*BS137*AV137)</f>
        <v>2967.3040296899999</v>
      </c>
      <c r="CT137">
        <f t="shared" ref="CT137:CT144" si="162">(AF137*BA137*AV137)</f>
        <v>4604.2905608700003</v>
      </c>
      <c r="CU137">
        <f t="shared" ref="CU137:CU144" si="163">AG137</f>
        <v>0</v>
      </c>
      <c r="CV137">
        <f t="shared" ref="CV137:CV144" si="164">(AH137*AV137)</f>
        <v>16.584479999999999</v>
      </c>
      <c r="CW137">
        <f t="shared" ref="CW137:CX144" si="165">AI137</f>
        <v>0</v>
      </c>
      <c r="CX137">
        <f t="shared" si="165"/>
        <v>0</v>
      </c>
      <c r="CY137">
        <f t="shared" ref="CY137:CY144" si="166">S137*(BZ137/100)</f>
        <v>0</v>
      </c>
      <c r="CZ137">
        <f t="shared" ref="CZ137:CZ144" si="167">S137*(CA137/100)</f>
        <v>0</v>
      </c>
      <c r="DC137" t="s">
        <v>3</v>
      </c>
      <c r="DD137" t="s">
        <v>3</v>
      </c>
      <c r="DE137" t="s">
        <v>32</v>
      </c>
      <c r="DF137" t="s">
        <v>32</v>
      </c>
      <c r="DG137" t="s">
        <v>32</v>
      </c>
      <c r="DH137" t="s">
        <v>3</v>
      </c>
      <c r="DI137" t="s">
        <v>32</v>
      </c>
      <c r="DJ137" t="s">
        <v>32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1.0469999999999999</v>
      </c>
      <c r="DQ137">
        <v>1.002</v>
      </c>
      <c r="DU137">
        <v>1013</v>
      </c>
      <c r="DV137" t="s">
        <v>184</v>
      </c>
      <c r="DW137" t="s">
        <v>184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40136332</v>
      </c>
      <c r="EF137">
        <v>30</v>
      </c>
      <c r="EG137" t="s">
        <v>57</v>
      </c>
      <c r="EH137">
        <v>0</v>
      </c>
      <c r="EI137" t="s">
        <v>3</v>
      </c>
      <c r="EJ137">
        <v>1</v>
      </c>
      <c r="EK137">
        <v>146</v>
      </c>
      <c r="EL137" t="s">
        <v>186</v>
      </c>
      <c r="EM137" t="s">
        <v>187</v>
      </c>
      <c r="EO137" t="s">
        <v>36</v>
      </c>
      <c r="EQ137">
        <v>1024</v>
      </c>
      <c r="ER137">
        <v>1004.41</v>
      </c>
      <c r="ES137">
        <v>35.35</v>
      </c>
      <c r="ET137">
        <v>817.57</v>
      </c>
      <c r="EU137">
        <v>97.63</v>
      </c>
      <c r="EV137">
        <v>151.49</v>
      </c>
      <c r="EW137">
        <v>14.4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-42843562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ref="GL137:GL144" si="168">ROUND(IF(AND(BH137=3,BI137=3,FS137&lt;&gt;0),P137,0),2)</f>
        <v>0</v>
      </c>
      <c r="GM137">
        <f t="shared" ref="GM137:GM144" si="169">ROUND(O137+X137+Y137+GK137,2)+GX137</f>
        <v>0</v>
      </c>
      <c r="GN137">
        <f t="shared" ref="GN137:GN144" si="170">IF(OR(BI137=0,BI137=1),GM137-GX137,0)</f>
        <v>0</v>
      </c>
      <c r="GO137">
        <f t="shared" ref="GO137:GO144" si="171">IF(BI137=2,GM137-GX137,0)</f>
        <v>0</v>
      </c>
      <c r="GP137">
        <f t="shared" ref="GP137:GP144" si="172"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 t="shared" ref="GV137:GV144" si="173">ROUND((GT137),6)</f>
        <v>0</v>
      </c>
      <c r="GW137">
        <v>1</v>
      </c>
      <c r="GX137">
        <f t="shared" ref="GX137:GX144" si="174">ROUND(HC137*I137,2)</f>
        <v>0</v>
      </c>
      <c r="HA137">
        <v>0</v>
      </c>
      <c r="HB137">
        <v>0</v>
      </c>
      <c r="HC137">
        <f t="shared" ref="HC137:HC144" si="175">GV137*GW137</f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5">
      <c r="A138">
        <v>18</v>
      </c>
      <c r="B138">
        <v>1</v>
      </c>
      <c r="C138">
        <v>14</v>
      </c>
      <c r="E138" t="s">
        <v>3</v>
      </c>
      <c r="F138" t="s">
        <v>167</v>
      </c>
      <c r="G138" t="s">
        <v>168</v>
      </c>
      <c r="H138" t="s">
        <v>169</v>
      </c>
      <c r="J138">
        <v>110</v>
      </c>
      <c r="K138">
        <v>110</v>
      </c>
      <c r="O138">
        <f t="shared" si="144"/>
        <v>0</v>
      </c>
      <c r="P138">
        <f t="shared" si="145"/>
        <v>0</v>
      </c>
      <c r="Q138">
        <f t="shared" si="146"/>
        <v>0</v>
      </c>
      <c r="R138">
        <f t="shared" si="147"/>
        <v>0</v>
      </c>
      <c r="S138">
        <f t="shared" si="148"/>
        <v>0</v>
      </c>
      <c r="T138">
        <f t="shared" si="149"/>
        <v>0</v>
      </c>
      <c r="U138">
        <f t="shared" si="150"/>
        <v>0</v>
      </c>
      <c r="V138">
        <f t="shared" si="151"/>
        <v>0</v>
      </c>
      <c r="W138">
        <f t="shared" si="152"/>
        <v>0</v>
      </c>
      <c r="X138">
        <f t="shared" si="153"/>
        <v>0</v>
      </c>
      <c r="Y138">
        <f t="shared" si="153"/>
        <v>0</v>
      </c>
      <c r="AA138">
        <v>-1</v>
      </c>
      <c r="AB138">
        <f t="shared" si="154"/>
        <v>104.99</v>
      </c>
      <c r="AC138">
        <f t="shared" si="155"/>
        <v>104.99</v>
      </c>
      <c r="AD138">
        <f>ROUND((ET138),6)</f>
        <v>0</v>
      </c>
      <c r="AE138">
        <f>ROUND((EU138),6)</f>
        <v>0</v>
      </c>
      <c r="AF138">
        <f>ROUND((EV138),6)</f>
        <v>0</v>
      </c>
      <c r="AG138">
        <f t="shared" si="156"/>
        <v>0</v>
      </c>
      <c r="AH138">
        <f>(EW138)</f>
        <v>0</v>
      </c>
      <c r="AI138">
        <f>(EX138)</f>
        <v>0</v>
      </c>
      <c r="AJ138">
        <f t="shared" si="157"/>
        <v>0</v>
      </c>
      <c r="AK138">
        <v>104.99</v>
      </c>
      <c r="AL138">
        <v>104.99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1.002</v>
      </c>
      <c r="AZ138">
        <v>1</v>
      </c>
      <c r="BA138">
        <v>1</v>
      </c>
      <c r="BB138">
        <v>1</v>
      </c>
      <c r="BC138">
        <v>6.07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170</v>
      </c>
      <c r="BM138">
        <v>146</v>
      </c>
      <c r="BN138">
        <v>0</v>
      </c>
      <c r="BO138" t="s">
        <v>167</v>
      </c>
      <c r="BP138">
        <v>1</v>
      </c>
      <c r="BQ138">
        <v>30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58"/>
        <v>0</v>
      </c>
      <c r="CQ138">
        <f t="shared" si="159"/>
        <v>638.56387860000007</v>
      </c>
      <c r="CR138">
        <f t="shared" si="160"/>
        <v>0</v>
      </c>
      <c r="CS138">
        <f t="shared" si="161"/>
        <v>0</v>
      </c>
      <c r="CT138">
        <f t="shared" si="162"/>
        <v>0</v>
      </c>
      <c r="CU138">
        <f t="shared" si="163"/>
        <v>0</v>
      </c>
      <c r="CV138">
        <f t="shared" si="164"/>
        <v>0</v>
      </c>
      <c r="CW138">
        <f t="shared" si="165"/>
        <v>0</v>
      </c>
      <c r="CX138">
        <f t="shared" si="165"/>
        <v>0</v>
      </c>
      <c r="CY138">
        <f t="shared" si="166"/>
        <v>0</v>
      </c>
      <c r="CZ138">
        <f t="shared" si="167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1.0469999999999999</v>
      </c>
      <c r="DQ138">
        <v>1.002</v>
      </c>
      <c r="DU138">
        <v>1007</v>
      </c>
      <c r="DV138" t="s">
        <v>169</v>
      </c>
      <c r="DW138" t="s">
        <v>169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40136332</v>
      </c>
      <c r="EF138">
        <v>30</v>
      </c>
      <c r="EG138" t="s">
        <v>57</v>
      </c>
      <c r="EH138">
        <v>0</v>
      </c>
      <c r="EI138" t="s">
        <v>3</v>
      </c>
      <c r="EJ138">
        <v>1</v>
      </c>
      <c r="EK138">
        <v>146</v>
      </c>
      <c r="EL138" t="s">
        <v>186</v>
      </c>
      <c r="EM138" t="s">
        <v>187</v>
      </c>
      <c r="EO138" t="s">
        <v>3</v>
      </c>
      <c r="EQ138">
        <v>1024</v>
      </c>
      <c r="ER138">
        <v>104.99</v>
      </c>
      <c r="ES138">
        <v>104.99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-322534814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68"/>
        <v>0</v>
      </c>
      <c r="GM138">
        <f t="shared" si="169"/>
        <v>0</v>
      </c>
      <c r="GN138">
        <f t="shared" si="170"/>
        <v>0</v>
      </c>
      <c r="GO138">
        <f t="shared" si="171"/>
        <v>0</v>
      </c>
      <c r="GP138">
        <f t="shared" si="172"/>
        <v>0</v>
      </c>
      <c r="GR138">
        <v>0</v>
      </c>
      <c r="GS138">
        <v>3</v>
      </c>
      <c r="GT138">
        <v>0</v>
      </c>
      <c r="GU138" t="s">
        <v>3</v>
      </c>
      <c r="GV138">
        <f t="shared" si="173"/>
        <v>0</v>
      </c>
      <c r="GW138">
        <v>1</v>
      </c>
      <c r="GX138">
        <f t="shared" si="174"/>
        <v>0</v>
      </c>
      <c r="HA138">
        <v>0</v>
      </c>
      <c r="HB138">
        <v>0</v>
      </c>
      <c r="HC138">
        <f t="shared" si="175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5">
      <c r="A139">
        <v>17</v>
      </c>
      <c r="B139">
        <v>1</v>
      </c>
      <c r="C139">
        <f>ROW(SmtRes!A15)</f>
        <v>15</v>
      </c>
      <c r="D139">
        <f>ROW(EtalonRes!A120)</f>
        <v>120</v>
      </c>
      <c r="E139" t="s">
        <v>3</v>
      </c>
      <c r="F139" t="s">
        <v>236</v>
      </c>
      <c r="G139" t="s">
        <v>237</v>
      </c>
      <c r="H139" t="s">
        <v>238</v>
      </c>
      <c r="J139">
        <v>0</v>
      </c>
      <c r="K139">
        <v>0</v>
      </c>
      <c r="O139">
        <f t="shared" si="144"/>
        <v>0</v>
      </c>
      <c r="P139">
        <f t="shared" si="145"/>
        <v>0</v>
      </c>
      <c r="Q139">
        <f t="shared" si="146"/>
        <v>0</v>
      </c>
      <c r="R139">
        <f t="shared" si="147"/>
        <v>0</v>
      </c>
      <c r="S139">
        <f t="shared" si="148"/>
        <v>0</v>
      </c>
      <c r="T139">
        <f t="shared" si="149"/>
        <v>0</v>
      </c>
      <c r="U139">
        <f t="shared" si="150"/>
        <v>0</v>
      </c>
      <c r="V139">
        <f t="shared" si="151"/>
        <v>0</v>
      </c>
      <c r="W139">
        <f t="shared" si="152"/>
        <v>0</v>
      </c>
      <c r="X139">
        <f t="shared" si="153"/>
        <v>0</v>
      </c>
      <c r="Y139">
        <f t="shared" si="153"/>
        <v>0</v>
      </c>
      <c r="AA139">
        <v>-1</v>
      </c>
      <c r="AB139">
        <f t="shared" si="154"/>
        <v>682.80799999999999</v>
      </c>
      <c r="AC139">
        <f t="shared" si="155"/>
        <v>14.14</v>
      </c>
      <c r="AD139">
        <f>ROUND(((ET139*1.1)),6)</f>
        <v>369.83100000000002</v>
      </c>
      <c r="AE139">
        <f>ROUND(((EU139*1.1)),6)</f>
        <v>28.402000000000001</v>
      </c>
      <c r="AF139">
        <f>ROUND(((EV139*1.1)),6)</f>
        <v>298.83699999999999</v>
      </c>
      <c r="AG139">
        <f t="shared" si="156"/>
        <v>0</v>
      </c>
      <c r="AH139">
        <f>((EW139*1.1))</f>
        <v>26.730000000000004</v>
      </c>
      <c r="AI139">
        <f>((EX139*1.1))</f>
        <v>0</v>
      </c>
      <c r="AJ139">
        <f t="shared" si="157"/>
        <v>0</v>
      </c>
      <c r="AK139">
        <v>622.02</v>
      </c>
      <c r="AL139">
        <v>14.14</v>
      </c>
      <c r="AM139">
        <v>336.21</v>
      </c>
      <c r="AN139">
        <v>25.82</v>
      </c>
      <c r="AO139">
        <v>271.67</v>
      </c>
      <c r="AP139">
        <v>0</v>
      </c>
      <c r="AQ139">
        <v>24.3</v>
      </c>
      <c r="AR139">
        <v>0</v>
      </c>
      <c r="AS139">
        <v>0</v>
      </c>
      <c r="AT139">
        <v>109</v>
      </c>
      <c r="AU139">
        <v>41</v>
      </c>
      <c r="AV139">
        <v>1.0469999999999999</v>
      </c>
      <c r="AW139">
        <v>1.002</v>
      </c>
      <c r="AZ139">
        <v>1</v>
      </c>
      <c r="BA139">
        <v>26.39</v>
      </c>
      <c r="BB139">
        <v>9.16</v>
      </c>
      <c r="BC139">
        <v>5.14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239</v>
      </c>
      <c r="BM139">
        <v>160</v>
      </c>
      <c r="BN139">
        <v>0</v>
      </c>
      <c r="BO139" t="s">
        <v>236</v>
      </c>
      <c r="BP139">
        <v>1</v>
      </c>
      <c r="BQ139">
        <v>30</v>
      </c>
      <c r="BR139">
        <v>0</v>
      </c>
      <c r="BS139">
        <v>26.39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109</v>
      </c>
      <c r="CA139">
        <v>41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732</v>
      </c>
      <c r="CO139">
        <v>0</v>
      </c>
      <c r="CP139">
        <f t="shared" si="158"/>
        <v>0</v>
      </c>
      <c r="CQ139">
        <f t="shared" si="159"/>
        <v>72.824959199999995</v>
      </c>
      <c r="CR139">
        <f t="shared" si="160"/>
        <v>3546.8716021199998</v>
      </c>
      <c r="CS139">
        <f t="shared" si="161"/>
        <v>784.75663266000004</v>
      </c>
      <c r="CT139">
        <f t="shared" si="162"/>
        <v>8256.9649262099992</v>
      </c>
      <c r="CU139">
        <f t="shared" si="163"/>
        <v>0</v>
      </c>
      <c r="CV139">
        <f t="shared" si="164"/>
        <v>27.986310000000003</v>
      </c>
      <c r="CW139">
        <f t="shared" si="165"/>
        <v>0</v>
      </c>
      <c r="CX139">
        <f t="shared" si="165"/>
        <v>0</v>
      </c>
      <c r="CY139">
        <f t="shared" si="166"/>
        <v>0</v>
      </c>
      <c r="CZ139">
        <f t="shared" si="167"/>
        <v>0</v>
      </c>
      <c r="DC139" t="s">
        <v>3</v>
      </c>
      <c r="DD139" t="s">
        <v>3</v>
      </c>
      <c r="DE139" t="s">
        <v>32</v>
      </c>
      <c r="DF139" t="s">
        <v>32</v>
      </c>
      <c r="DG139" t="s">
        <v>32</v>
      </c>
      <c r="DH139" t="s">
        <v>3</v>
      </c>
      <c r="DI139" t="s">
        <v>32</v>
      </c>
      <c r="DJ139" t="s">
        <v>32</v>
      </c>
      <c r="DK139" t="s">
        <v>3</v>
      </c>
      <c r="DL139" t="s">
        <v>3</v>
      </c>
      <c r="DM139" t="s">
        <v>3</v>
      </c>
      <c r="DN139">
        <v>134</v>
      </c>
      <c r="DO139">
        <v>83</v>
      </c>
      <c r="DP139">
        <v>1.0469999999999999</v>
      </c>
      <c r="DQ139">
        <v>1.002</v>
      </c>
      <c r="DU139">
        <v>1013</v>
      </c>
      <c r="DV139" t="s">
        <v>238</v>
      </c>
      <c r="DW139" t="s">
        <v>238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40136346</v>
      </c>
      <c r="EF139">
        <v>30</v>
      </c>
      <c r="EG139" t="s">
        <v>57</v>
      </c>
      <c r="EH139">
        <v>0</v>
      </c>
      <c r="EI139" t="s">
        <v>3</v>
      </c>
      <c r="EJ139">
        <v>1</v>
      </c>
      <c r="EK139">
        <v>160</v>
      </c>
      <c r="EL139" t="s">
        <v>240</v>
      </c>
      <c r="EM139" t="s">
        <v>241</v>
      </c>
      <c r="EO139" t="s">
        <v>36</v>
      </c>
      <c r="EQ139">
        <v>1024</v>
      </c>
      <c r="ER139">
        <v>622.02</v>
      </c>
      <c r="ES139">
        <v>14.14</v>
      </c>
      <c r="ET139">
        <v>336.21</v>
      </c>
      <c r="EU139">
        <v>25.82</v>
      </c>
      <c r="EV139">
        <v>271.67</v>
      </c>
      <c r="EW139">
        <v>24.3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83</v>
      </c>
      <c r="GA139" t="s">
        <v>3</v>
      </c>
      <c r="GD139">
        <v>0</v>
      </c>
      <c r="GF139">
        <v>-2011481238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68"/>
        <v>0</v>
      </c>
      <c r="GM139">
        <f t="shared" si="169"/>
        <v>0</v>
      </c>
      <c r="GN139">
        <f t="shared" si="170"/>
        <v>0</v>
      </c>
      <c r="GO139">
        <f t="shared" si="171"/>
        <v>0</v>
      </c>
      <c r="GP139">
        <f t="shared" si="172"/>
        <v>0</v>
      </c>
      <c r="GR139">
        <v>0</v>
      </c>
      <c r="GS139">
        <v>3</v>
      </c>
      <c r="GT139">
        <v>0</v>
      </c>
      <c r="GU139" t="s">
        <v>3</v>
      </c>
      <c r="GV139">
        <f t="shared" si="173"/>
        <v>0</v>
      </c>
      <c r="GW139">
        <v>1</v>
      </c>
      <c r="GX139">
        <f t="shared" si="174"/>
        <v>0</v>
      </c>
      <c r="HA139">
        <v>0</v>
      </c>
      <c r="HB139">
        <v>0</v>
      </c>
      <c r="HC139">
        <f t="shared" si="175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5">
      <c r="A140">
        <v>18</v>
      </c>
      <c r="B140">
        <v>1</v>
      </c>
      <c r="C140">
        <v>15</v>
      </c>
      <c r="E140" t="s">
        <v>3</v>
      </c>
      <c r="F140" t="s">
        <v>242</v>
      </c>
      <c r="G140" t="s">
        <v>243</v>
      </c>
      <c r="H140" t="s">
        <v>169</v>
      </c>
      <c r="J140">
        <v>17.399999999999999</v>
      </c>
      <c r="K140">
        <v>17.399999999999999</v>
      </c>
      <c r="O140">
        <f t="shared" si="144"/>
        <v>0</v>
      </c>
      <c r="P140">
        <f t="shared" si="145"/>
        <v>0</v>
      </c>
      <c r="Q140">
        <f t="shared" si="146"/>
        <v>0</v>
      </c>
      <c r="R140">
        <f t="shared" si="147"/>
        <v>0</v>
      </c>
      <c r="S140">
        <f t="shared" si="148"/>
        <v>0</v>
      </c>
      <c r="T140">
        <f t="shared" si="149"/>
        <v>0</v>
      </c>
      <c r="U140">
        <f t="shared" si="150"/>
        <v>0</v>
      </c>
      <c r="V140">
        <f t="shared" si="151"/>
        <v>0</v>
      </c>
      <c r="W140">
        <f t="shared" si="152"/>
        <v>0</v>
      </c>
      <c r="X140">
        <f t="shared" si="153"/>
        <v>0</v>
      </c>
      <c r="Y140">
        <f t="shared" si="153"/>
        <v>0</v>
      </c>
      <c r="AA140">
        <v>-1</v>
      </c>
      <c r="AB140">
        <f t="shared" si="154"/>
        <v>160.62</v>
      </c>
      <c r="AC140">
        <f t="shared" si="155"/>
        <v>160.62</v>
      </c>
      <c r="AD140">
        <f>ROUND((ET140),6)</f>
        <v>0</v>
      </c>
      <c r="AE140">
        <f>ROUND((EU140),6)</f>
        <v>0</v>
      </c>
      <c r="AF140">
        <f>ROUND((EV140),6)</f>
        <v>0</v>
      </c>
      <c r="AG140">
        <f t="shared" si="156"/>
        <v>0</v>
      </c>
      <c r="AH140">
        <f>(EW140)</f>
        <v>0</v>
      </c>
      <c r="AI140">
        <f>(EX140)</f>
        <v>0</v>
      </c>
      <c r="AJ140">
        <f t="shared" si="157"/>
        <v>0</v>
      </c>
      <c r="AK140">
        <v>160.62</v>
      </c>
      <c r="AL140">
        <v>160.62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1.002</v>
      </c>
      <c r="AZ140">
        <v>1</v>
      </c>
      <c r="BA140">
        <v>1</v>
      </c>
      <c r="BB140">
        <v>1</v>
      </c>
      <c r="BC140">
        <v>20.99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244</v>
      </c>
      <c r="BM140">
        <v>160</v>
      </c>
      <c r="BN140">
        <v>0</v>
      </c>
      <c r="BO140" t="s">
        <v>242</v>
      </c>
      <c r="BP140">
        <v>1</v>
      </c>
      <c r="BQ140">
        <v>30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58"/>
        <v>0</v>
      </c>
      <c r="CQ140">
        <f t="shared" si="159"/>
        <v>3378.1566275999999</v>
      </c>
      <c r="CR140">
        <f t="shared" si="160"/>
        <v>0</v>
      </c>
      <c r="CS140">
        <f t="shared" si="161"/>
        <v>0</v>
      </c>
      <c r="CT140">
        <f t="shared" si="162"/>
        <v>0</v>
      </c>
      <c r="CU140">
        <f t="shared" si="163"/>
        <v>0</v>
      </c>
      <c r="CV140">
        <f t="shared" si="164"/>
        <v>0</v>
      </c>
      <c r="CW140">
        <f t="shared" si="165"/>
        <v>0</v>
      </c>
      <c r="CX140">
        <f t="shared" si="165"/>
        <v>0</v>
      </c>
      <c r="CY140">
        <f t="shared" si="166"/>
        <v>0</v>
      </c>
      <c r="CZ140">
        <f t="shared" si="167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134</v>
      </c>
      <c r="DO140">
        <v>83</v>
      </c>
      <c r="DP140">
        <v>1.0469999999999999</v>
      </c>
      <c r="DQ140">
        <v>1.002</v>
      </c>
      <c r="DU140">
        <v>1007</v>
      </c>
      <c r="DV140" t="s">
        <v>169</v>
      </c>
      <c r="DW140" t="s">
        <v>169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40136346</v>
      </c>
      <c r="EF140">
        <v>30</v>
      </c>
      <c r="EG140" t="s">
        <v>57</v>
      </c>
      <c r="EH140">
        <v>0</v>
      </c>
      <c r="EI140" t="s">
        <v>3</v>
      </c>
      <c r="EJ140">
        <v>1</v>
      </c>
      <c r="EK140">
        <v>160</v>
      </c>
      <c r="EL140" t="s">
        <v>240</v>
      </c>
      <c r="EM140" t="s">
        <v>241</v>
      </c>
      <c r="EO140" t="s">
        <v>3</v>
      </c>
      <c r="EQ140">
        <v>1024</v>
      </c>
      <c r="ER140">
        <v>160.62</v>
      </c>
      <c r="ES140">
        <v>160.62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v>0</v>
      </c>
      <c r="FS140">
        <v>0</v>
      </c>
      <c r="FX140">
        <v>134</v>
      </c>
      <c r="FY140">
        <v>83</v>
      </c>
      <c r="GA140" t="s">
        <v>3</v>
      </c>
      <c r="GD140">
        <v>0</v>
      </c>
      <c r="GF140">
        <v>-554127842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 t="shared" si="168"/>
        <v>0</v>
      </c>
      <c r="GM140">
        <f t="shared" si="169"/>
        <v>0</v>
      </c>
      <c r="GN140">
        <f t="shared" si="170"/>
        <v>0</v>
      </c>
      <c r="GO140">
        <f t="shared" si="171"/>
        <v>0</v>
      </c>
      <c r="GP140">
        <f t="shared" si="172"/>
        <v>0</v>
      </c>
      <c r="GR140">
        <v>0</v>
      </c>
      <c r="GS140">
        <v>3</v>
      </c>
      <c r="GT140">
        <v>0</v>
      </c>
      <c r="GU140" t="s">
        <v>3</v>
      </c>
      <c r="GV140">
        <f t="shared" si="173"/>
        <v>0</v>
      </c>
      <c r="GW140">
        <v>1</v>
      </c>
      <c r="GX140">
        <f t="shared" si="174"/>
        <v>0</v>
      </c>
      <c r="HA140">
        <v>0</v>
      </c>
      <c r="HB140">
        <v>0</v>
      </c>
      <c r="HC140">
        <f t="shared" si="175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5">
      <c r="A141">
        <v>17</v>
      </c>
      <c r="B141">
        <v>1</v>
      </c>
      <c r="C141">
        <f>ROW(SmtRes!A16)</f>
        <v>16</v>
      </c>
      <c r="D141">
        <f>ROW(EtalonRes!A124)</f>
        <v>124</v>
      </c>
      <c r="E141" t="s">
        <v>3</v>
      </c>
      <c r="F141" t="s">
        <v>245</v>
      </c>
      <c r="G141" t="s">
        <v>246</v>
      </c>
      <c r="H141" t="s">
        <v>208</v>
      </c>
      <c r="J141">
        <v>0</v>
      </c>
      <c r="K141">
        <f>ROUND(I139,9)</f>
        <v>0</v>
      </c>
      <c r="O141">
        <f t="shared" si="144"/>
        <v>0</v>
      </c>
      <c r="P141">
        <f t="shared" si="145"/>
        <v>0</v>
      </c>
      <c r="Q141">
        <f t="shared" si="146"/>
        <v>0</v>
      </c>
      <c r="R141">
        <f t="shared" si="147"/>
        <v>0</v>
      </c>
      <c r="S141">
        <f t="shared" si="148"/>
        <v>0</v>
      </c>
      <c r="T141">
        <f t="shared" si="149"/>
        <v>0</v>
      </c>
      <c r="U141">
        <f t="shared" si="150"/>
        <v>0</v>
      </c>
      <c r="V141">
        <f t="shared" si="151"/>
        <v>0</v>
      </c>
      <c r="W141">
        <f t="shared" si="152"/>
        <v>0</v>
      </c>
      <c r="X141">
        <f t="shared" si="153"/>
        <v>0</v>
      </c>
      <c r="Y141">
        <f t="shared" si="153"/>
        <v>0</v>
      </c>
      <c r="AA141">
        <v>-1</v>
      </c>
      <c r="AB141">
        <f t="shared" si="154"/>
        <v>461.00900000000001</v>
      </c>
      <c r="AC141">
        <f t="shared" si="155"/>
        <v>210.11</v>
      </c>
      <c r="AD141">
        <f>ROUND(((ET141*1.1)),6)</f>
        <v>132.33000000000001</v>
      </c>
      <c r="AE141">
        <f>ROUND(((EU141*1.1)),6)</f>
        <v>11.726000000000001</v>
      </c>
      <c r="AF141">
        <f>ROUND(((EV141*1.1)),6)</f>
        <v>118.569</v>
      </c>
      <c r="AG141">
        <f t="shared" si="156"/>
        <v>0</v>
      </c>
      <c r="AH141">
        <f>((EW141*1.1))</f>
        <v>9.8560000000000016</v>
      </c>
      <c r="AI141">
        <f>((EX141*1.1))</f>
        <v>0</v>
      </c>
      <c r="AJ141">
        <f t="shared" si="157"/>
        <v>0</v>
      </c>
      <c r="AK141">
        <v>438.2</v>
      </c>
      <c r="AL141">
        <v>210.11</v>
      </c>
      <c r="AM141">
        <v>120.3</v>
      </c>
      <c r="AN141">
        <v>10.66</v>
      </c>
      <c r="AO141">
        <v>107.79</v>
      </c>
      <c r="AP141">
        <v>0</v>
      </c>
      <c r="AQ141">
        <v>8.9600000000000009</v>
      </c>
      <c r="AR141">
        <v>0</v>
      </c>
      <c r="AS141">
        <v>0</v>
      </c>
      <c r="AT141">
        <v>109</v>
      </c>
      <c r="AU141">
        <v>41</v>
      </c>
      <c r="AV141">
        <v>1.0469999999999999</v>
      </c>
      <c r="AW141">
        <v>1</v>
      </c>
      <c r="AZ141">
        <v>1</v>
      </c>
      <c r="BA141">
        <v>26.39</v>
      </c>
      <c r="BB141">
        <v>9.2200000000000006</v>
      </c>
      <c r="BC141">
        <v>8.69</v>
      </c>
      <c r="BD141" t="s">
        <v>3</v>
      </c>
      <c r="BE141" t="s">
        <v>3</v>
      </c>
      <c r="BF141" t="s">
        <v>3</v>
      </c>
      <c r="BG141" t="s">
        <v>3</v>
      </c>
      <c r="BH141">
        <v>0</v>
      </c>
      <c r="BI141">
        <v>1</v>
      </c>
      <c r="BJ141" t="s">
        <v>247</v>
      </c>
      <c r="BM141">
        <v>159</v>
      </c>
      <c r="BN141">
        <v>0</v>
      </c>
      <c r="BO141" t="s">
        <v>245</v>
      </c>
      <c r="BP141">
        <v>1</v>
      </c>
      <c r="BQ141">
        <v>30</v>
      </c>
      <c r="BR141">
        <v>0</v>
      </c>
      <c r="BS141">
        <v>26.39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109</v>
      </c>
      <c r="CA141">
        <v>41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732</v>
      </c>
      <c r="CO141">
        <v>0</v>
      </c>
      <c r="CP141">
        <f t="shared" si="158"/>
        <v>0</v>
      </c>
      <c r="CQ141">
        <f t="shared" si="159"/>
        <v>1825.8559</v>
      </c>
      <c r="CR141">
        <f t="shared" si="160"/>
        <v>1277.4264822</v>
      </c>
      <c r="CS141">
        <f t="shared" si="161"/>
        <v>323.99324958000005</v>
      </c>
      <c r="CT141">
        <f t="shared" si="162"/>
        <v>3276.1005977699997</v>
      </c>
      <c r="CU141">
        <f t="shared" si="163"/>
        <v>0</v>
      </c>
      <c r="CV141">
        <f t="shared" si="164"/>
        <v>10.319232000000001</v>
      </c>
      <c r="CW141">
        <f t="shared" si="165"/>
        <v>0</v>
      </c>
      <c r="CX141">
        <f t="shared" si="165"/>
        <v>0</v>
      </c>
      <c r="CY141">
        <f t="shared" si="166"/>
        <v>0</v>
      </c>
      <c r="CZ141">
        <f t="shared" si="167"/>
        <v>0</v>
      </c>
      <c r="DC141" t="s">
        <v>3</v>
      </c>
      <c r="DD141" t="s">
        <v>3</v>
      </c>
      <c r="DE141" t="s">
        <v>32</v>
      </c>
      <c r="DF141" t="s">
        <v>32</v>
      </c>
      <c r="DG141" t="s">
        <v>32</v>
      </c>
      <c r="DH141" t="s">
        <v>3</v>
      </c>
      <c r="DI141" t="s">
        <v>32</v>
      </c>
      <c r="DJ141" t="s">
        <v>32</v>
      </c>
      <c r="DK141" t="s">
        <v>3</v>
      </c>
      <c r="DL141" t="s">
        <v>3</v>
      </c>
      <c r="DM141" t="s">
        <v>3</v>
      </c>
      <c r="DN141">
        <v>134</v>
      </c>
      <c r="DO141">
        <v>83</v>
      </c>
      <c r="DP141">
        <v>1.0469999999999999</v>
      </c>
      <c r="DQ141">
        <v>1</v>
      </c>
      <c r="DU141">
        <v>1013</v>
      </c>
      <c r="DV141" t="s">
        <v>208</v>
      </c>
      <c r="DW141" t="s">
        <v>208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40136345</v>
      </c>
      <c r="EF141">
        <v>30</v>
      </c>
      <c r="EG141" t="s">
        <v>57</v>
      </c>
      <c r="EH141">
        <v>0</v>
      </c>
      <c r="EI141" t="s">
        <v>3</v>
      </c>
      <c r="EJ141">
        <v>1</v>
      </c>
      <c r="EK141">
        <v>159</v>
      </c>
      <c r="EL141" t="s">
        <v>248</v>
      </c>
      <c r="EM141" t="s">
        <v>249</v>
      </c>
      <c r="EO141" t="s">
        <v>36</v>
      </c>
      <c r="EQ141">
        <v>1024</v>
      </c>
      <c r="ER141">
        <v>438.2</v>
      </c>
      <c r="ES141">
        <v>210.11</v>
      </c>
      <c r="ET141">
        <v>120.3</v>
      </c>
      <c r="EU141">
        <v>10.66</v>
      </c>
      <c r="EV141">
        <v>107.79</v>
      </c>
      <c r="EW141">
        <v>8.9600000000000009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134</v>
      </c>
      <c r="FY141">
        <v>83</v>
      </c>
      <c r="GA141" t="s">
        <v>3</v>
      </c>
      <c r="GD141">
        <v>0</v>
      </c>
      <c r="GF141">
        <v>-1643757229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68"/>
        <v>0</v>
      </c>
      <c r="GM141">
        <f t="shared" si="169"/>
        <v>0</v>
      </c>
      <c r="GN141">
        <f t="shared" si="170"/>
        <v>0</v>
      </c>
      <c r="GO141">
        <f t="shared" si="171"/>
        <v>0</v>
      </c>
      <c r="GP141">
        <f t="shared" si="172"/>
        <v>0</v>
      </c>
      <c r="GR141">
        <v>0</v>
      </c>
      <c r="GS141">
        <v>3</v>
      </c>
      <c r="GT141">
        <v>0</v>
      </c>
      <c r="GU141" t="s">
        <v>3</v>
      </c>
      <c r="GV141">
        <f t="shared" si="173"/>
        <v>0</v>
      </c>
      <c r="GW141">
        <v>1</v>
      </c>
      <c r="GX141">
        <f t="shared" si="174"/>
        <v>0</v>
      </c>
      <c r="HA141">
        <v>0</v>
      </c>
      <c r="HB141">
        <v>0</v>
      </c>
      <c r="HC141">
        <f t="shared" si="175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5">
      <c r="A142">
        <v>18</v>
      </c>
      <c r="B142">
        <v>1</v>
      </c>
      <c r="C142">
        <v>16</v>
      </c>
      <c r="E142" t="s">
        <v>3</v>
      </c>
      <c r="F142" t="s">
        <v>213</v>
      </c>
      <c r="G142" t="s">
        <v>214</v>
      </c>
      <c r="H142" t="s">
        <v>215</v>
      </c>
      <c r="J142">
        <v>14.263099999999998</v>
      </c>
      <c r="K142">
        <v>10.7</v>
      </c>
      <c r="O142">
        <f t="shared" si="144"/>
        <v>0</v>
      </c>
      <c r="P142">
        <f t="shared" si="145"/>
        <v>0</v>
      </c>
      <c r="Q142">
        <f t="shared" si="146"/>
        <v>0</v>
      </c>
      <c r="R142">
        <f t="shared" si="147"/>
        <v>0</v>
      </c>
      <c r="S142">
        <f t="shared" si="148"/>
        <v>0</v>
      </c>
      <c r="T142">
        <f t="shared" si="149"/>
        <v>0</v>
      </c>
      <c r="U142">
        <f t="shared" si="150"/>
        <v>0</v>
      </c>
      <c r="V142">
        <f t="shared" si="151"/>
        <v>0</v>
      </c>
      <c r="W142">
        <f t="shared" si="152"/>
        <v>0</v>
      </c>
      <c r="X142">
        <f t="shared" si="153"/>
        <v>0</v>
      </c>
      <c r="Y142">
        <f t="shared" si="153"/>
        <v>0</v>
      </c>
      <c r="AA142">
        <v>-1</v>
      </c>
      <c r="AB142">
        <f t="shared" si="154"/>
        <v>296.7</v>
      </c>
      <c r="AC142">
        <f t="shared" si="155"/>
        <v>296.7</v>
      </c>
      <c r="AD142">
        <f>ROUND((ET142),6)</f>
        <v>0</v>
      </c>
      <c r="AE142">
        <f>ROUND((EU142),6)</f>
        <v>0</v>
      </c>
      <c r="AF142">
        <f>ROUND((EV142),6)</f>
        <v>0</v>
      </c>
      <c r="AG142">
        <f t="shared" si="156"/>
        <v>0</v>
      </c>
      <c r="AH142">
        <f>(EW142)</f>
        <v>0</v>
      </c>
      <c r="AI142">
        <f>(EX142)</f>
        <v>0</v>
      </c>
      <c r="AJ142">
        <f t="shared" si="157"/>
        <v>0</v>
      </c>
      <c r="AK142">
        <v>296.7</v>
      </c>
      <c r="AL142">
        <v>296.7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12.62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216</v>
      </c>
      <c r="BM142">
        <v>159</v>
      </c>
      <c r="BN142">
        <v>0</v>
      </c>
      <c r="BO142" t="s">
        <v>213</v>
      </c>
      <c r="BP142">
        <v>1</v>
      </c>
      <c r="BQ142">
        <v>30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58"/>
        <v>0</v>
      </c>
      <c r="CQ142">
        <f t="shared" si="159"/>
        <v>3744.3539999999998</v>
      </c>
      <c r="CR142">
        <f t="shared" si="160"/>
        <v>0</v>
      </c>
      <c r="CS142">
        <f t="shared" si="161"/>
        <v>0</v>
      </c>
      <c r="CT142">
        <f t="shared" si="162"/>
        <v>0</v>
      </c>
      <c r="CU142">
        <f t="shared" si="163"/>
        <v>0</v>
      </c>
      <c r="CV142">
        <f t="shared" si="164"/>
        <v>0</v>
      </c>
      <c r="CW142">
        <f t="shared" si="165"/>
        <v>0</v>
      </c>
      <c r="CX142">
        <f t="shared" si="165"/>
        <v>0</v>
      </c>
      <c r="CY142">
        <f t="shared" si="166"/>
        <v>0</v>
      </c>
      <c r="CZ142">
        <f t="shared" si="167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134</v>
      </c>
      <c r="DO142">
        <v>83</v>
      </c>
      <c r="DP142">
        <v>1.0469999999999999</v>
      </c>
      <c r="DQ142">
        <v>1</v>
      </c>
      <c r="DU142">
        <v>1009</v>
      </c>
      <c r="DV142" t="s">
        <v>215</v>
      </c>
      <c r="DW142" t="s">
        <v>215</v>
      </c>
      <c r="DX142">
        <v>1000</v>
      </c>
      <c r="DZ142" t="s">
        <v>3</v>
      </c>
      <c r="EA142" t="s">
        <v>3</v>
      </c>
      <c r="EB142" t="s">
        <v>3</v>
      </c>
      <c r="EC142" t="s">
        <v>3</v>
      </c>
      <c r="EE142">
        <v>40136345</v>
      </c>
      <c r="EF142">
        <v>30</v>
      </c>
      <c r="EG142" t="s">
        <v>57</v>
      </c>
      <c r="EH142">
        <v>0</v>
      </c>
      <c r="EI142" t="s">
        <v>3</v>
      </c>
      <c r="EJ142">
        <v>1</v>
      </c>
      <c r="EK142">
        <v>159</v>
      </c>
      <c r="EL142" t="s">
        <v>248</v>
      </c>
      <c r="EM142" t="s">
        <v>249</v>
      </c>
      <c r="EO142" t="s">
        <v>3</v>
      </c>
      <c r="EQ142">
        <v>1024</v>
      </c>
      <c r="ER142">
        <v>296.7</v>
      </c>
      <c r="ES142">
        <v>296.7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v>0</v>
      </c>
      <c r="FS142">
        <v>0</v>
      </c>
      <c r="FX142">
        <v>134</v>
      </c>
      <c r="FY142">
        <v>83</v>
      </c>
      <c r="GA142" t="s">
        <v>3</v>
      </c>
      <c r="GD142">
        <v>0</v>
      </c>
      <c r="GF142">
        <v>-2000042957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68"/>
        <v>0</v>
      </c>
      <c r="GM142">
        <f t="shared" si="169"/>
        <v>0</v>
      </c>
      <c r="GN142">
        <f t="shared" si="170"/>
        <v>0</v>
      </c>
      <c r="GO142">
        <f t="shared" si="171"/>
        <v>0</v>
      </c>
      <c r="GP142">
        <f t="shared" si="172"/>
        <v>0</v>
      </c>
      <c r="GR142">
        <v>0</v>
      </c>
      <c r="GS142">
        <v>3</v>
      </c>
      <c r="GT142">
        <v>0</v>
      </c>
      <c r="GU142" t="s">
        <v>3</v>
      </c>
      <c r="GV142">
        <f t="shared" si="173"/>
        <v>0</v>
      </c>
      <c r="GW142">
        <v>1</v>
      </c>
      <c r="GX142">
        <f t="shared" si="174"/>
        <v>0</v>
      </c>
      <c r="HA142">
        <v>0</v>
      </c>
      <c r="HB142">
        <v>0</v>
      </c>
      <c r="HC142">
        <f t="shared" si="175"/>
        <v>0</v>
      </c>
      <c r="HE142" t="s">
        <v>3</v>
      </c>
      <c r="HF142" t="s">
        <v>3</v>
      </c>
      <c r="HM142" t="s">
        <v>250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5">
      <c r="A143">
        <v>17</v>
      </c>
      <c r="B143">
        <v>1</v>
      </c>
      <c r="C143">
        <f>ROW(SmtRes!A17)</f>
        <v>17</v>
      </c>
      <c r="D143">
        <f>ROW(EtalonRes!A128)</f>
        <v>128</v>
      </c>
      <c r="E143" t="s">
        <v>3</v>
      </c>
      <c r="F143" t="s">
        <v>251</v>
      </c>
      <c r="G143" t="s">
        <v>252</v>
      </c>
      <c r="H143" t="s">
        <v>208</v>
      </c>
      <c r="J143">
        <v>0</v>
      </c>
      <c r="K143">
        <v>0</v>
      </c>
      <c r="O143">
        <f t="shared" si="144"/>
        <v>0</v>
      </c>
      <c r="P143">
        <f t="shared" si="145"/>
        <v>0</v>
      </c>
      <c r="Q143">
        <f t="shared" si="146"/>
        <v>0</v>
      </c>
      <c r="R143">
        <f t="shared" si="147"/>
        <v>0</v>
      </c>
      <c r="S143">
        <f t="shared" si="148"/>
        <v>0</v>
      </c>
      <c r="T143">
        <f t="shared" si="149"/>
        <v>0</v>
      </c>
      <c r="U143">
        <f t="shared" si="150"/>
        <v>0</v>
      </c>
      <c r="V143">
        <f t="shared" si="151"/>
        <v>0</v>
      </c>
      <c r="W143">
        <f t="shared" si="152"/>
        <v>0</v>
      </c>
      <c r="X143">
        <f t="shared" si="153"/>
        <v>0</v>
      </c>
      <c r="Y143">
        <f t="shared" si="153"/>
        <v>0</v>
      </c>
      <c r="AA143">
        <v>-1</v>
      </c>
      <c r="AB143">
        <f t="shared" si="154"/>
        <v>461.00900000000001</v>
      </c>
      <c r="AC143">
        <f t="shared" si="155"/>
        <v>210.11</v>
      </c>
      <c r="AD143">
        <f>ROUND(((ET143*1.1)),6)</f>
        <v>132.33000000000001</v>
      </c>
      <c r="AE143">
        <f>ROUND(((EU143*1.1)),6)</f>
        <v>11.726000000000001</v>
      </c>
      <c r="AF143">
        <f>ROUND(((EV143*1.1)),6)</f>
        <v>118.569</v>
      </c>
      <c r="AG143">
        <f t="shared" si="156"/>
        <v>0</v>
      </c>
      <c r="AH143">
        <f>((EW143*1.1))</f>
        <v>9.8560000000000016</v>
      </c>
      <c r="AI143">
        <f>((EX143*1.1))</f>
        <v>0</v>
      </c>
      <c r="AJ143">
        <f t="shared" si="157"/>
        <v>0</v>
      </c>
      <c r="AK143">
        <v>438.2</v>
      </c>
      <c r="AL143">
        <v>210.11</v>
      </c>
      <c r="AM143">
        <v>120.3</v>
      </c>
      <c r="AN143">
        <v>10.66</v>
      </c>
      <c r="AO143">
        <v>107.79</v>
      </c>
      <c r="AP143">
        <v>0</v>
      </c>
      <c r="AQ143">
        <v>8.9600000000000009</v>
      </c>
      <c r="AR143">
        <v>0</v>
      </c>
      <c r="AS143">
        <v>0</v>
      </c>
      <c r="AT143">
        <v>109</v>
      </c>
      <c r="AU143">
        <v>41</v>
      </c>
      <c r="AV143">
        <v>1.0469999999999999</v>
      </c>
      <c r="AW143">
        <v>1</v>
      </c>
      <c r="AZ143">
        <v>1</v>
      </c>
      <c r="BA143">
        <v>26.39</v>
      </c>
      <c r="BB143">
        <v>9.2200000000000006</v>
      </c>
      <c r="BC143">
        <v>8.69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253</v>
      </c>
      <c r="BM143">
        <v>159</v>
      </c>
      <c r="BN143">
        <v>0</v>
      </c>
      <c r="BO143" t="s">
        <v>251</v>
      </c>
      <c r="BP143">
        <v>1</v>
      </c>
      <c r="BQ143">
        <v>30</v>
      </c>
      <c r="BR143">
        <v>0</v>
      </c>
      <c r="BS143">
        <v>26.39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109</v>
      </c>
      <c r="CA143">
        <v>41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732</v>
      </c>
      <c r="CO143">
        <v>0</v>
      </c>
      <c r="CP143">
        <f t="shared" si="158"/>
        <v>0</v>
      </c>
      <c r="CQ143">
        <f t="shared" si="159"/>
        <v>1825.8559</v>
      </c>
      <c r="CR143">
        <f t="shared" si="160"/>
        <v>1277.4264822</v>
      </c>
      <c r="CS143">
        <f t="shared" si="161"/>
        <v>323.99324958000005</v>
      </c>
      <c r="CT143">
        <f t="shared" si="162"/>
        <v>3276.1005977699997</v>
      </c>
      <c r="CU143">
        <f t="shared" si="163"/>
        <v>0</v>
      </c>
      <c r="CV143">
        <f t="shared" si="164"/>
        <v>10.319232000000001</v>
      </c>
      <c r="CW143">
        <f t="shared" si="165"/>
        <v>0</v>
      </c>
      <c r="CX143">
        <f t="shared" si="165"/>
        <v>0</v>
      </c>
      <c r="CY143">
        <f t="shared" si="166"/>
        <v>0</v>
      </c>
      <c r="CZ143">
        <f t="shared" si="167"/>
        <v>0</v>
      </c>
      <c r="DC143" t="s">
        <v>3</v>
      </c>
      <c r="DD143" t="s">
        <v>3</v>
      </c>
      <c r="DE143" t="s">
        <v>32</v>
      </c>
      <c r="DF143" t="s">
        <v>32</v>
      </c>
      <c r="DG143" t="s">
        <v>32</v>
      </c>
      <c r="DH143" t="s">
        <v>3</v>
      </c>
      <c r="DI143" t="s">
        <v>32</v>
      </c>
      <c r="DJ143" t="s">
        <v>32</v>
      </c>
      <c r="DK143" t="s">
        <v>3</v>
      </c>
      <c r="DL143" t="s">
        <v>3</v>
      </c>
      <c r="DM143" t="s">
        <v>3</v>
      </c>
      <c r="DN143">
        <v>134</v>
      </c>
      <c r="DO143">
        <v>83</v>
      </c>
      <c r="DP143">
        <v>1.0469999999999999</v>
      </c>
      <c r="DQ143">
        <v>1</v>
      </c>
      <c r="DU143">
        <v>1013</v>
      </c>
      <c r="DV143" t="s">
        <v>208</v>
      </c>
      <c r="DW143" t="s">
        <v>208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40136345</v>
      </c>
      <c r="EF143">
        <v>30</v>
      </c>
      <c r="EG143" t="s">
        <v>57</v>
      </c>
      <c r="EH143">
        <v>0</v>
      </c>
      <c r="EI143" t="s">
        <v>3</v>
      </c>
      <c r="EJ143">
        <v>1</v>
      </c>
      <c r="EK143">
        <v>159</v>
      </c>
      <c r="EL143" t="s">
        <v>248</v>
      </c>
      <c r="EM143" t="s">
        <v>249</v>
      </c>
      <c r="EO143" t="s">
        <v>36</v>
      </c>
      <c r="EQ143">
        <v>1024</v>
      </c>
      <c r="ER143">
        <v>438.2</v>
      </c>
      <c r="ES143">
        <v>210.11</v>
      </c>
      <c r="ET143">
        <v>120.3</v>
      </c>
      <c r="EU143">
        <v>10.66</v>
      </c>
      <c r="EV143">
        <v>107.79</v>
      </c>
      <c r="EW143">
        <v>8.9600000000000009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134</v>
      </c>
      <c r="FY143">
        <v>83</v>
      </c>
      <c r="GA143" t="s">
        <v>3</v>
      </c>
      <c r="GD143">
        <v>0</v>
      </c>
      <c r="GF143">
        <v>1636302620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68"/>
        <v>0</v>
      </c>
      <c r="GM143">
        <f t="shared" si="169"/>
        <v>0</v>
      </c>
      <c r="GN143">
        <f t="shared" si="170"/>
        <v>0</v>
      </c>
      <c r="GO143">
        <f t="shared" si="171"/>
        <v>0</v>
      </c>
      <c r="GP143">
        <f t="shared" si="172"/>
        <v>0</v>
      </c>
      <c r="GR143">
        <v>0</v>
      </c>
      <c r="GS143">
        <v>3</v>
      </c>
      <c r="GT143">
        <v>0</v>
      </c>
      <c r="GU143" t="s">
        <v>3</v>
      </c>
      <c r="GV143">
        <f t="shared" si="173"/>
        <v>0</v>
      </c>
      <c r="GW143">
        <v>1</v>
      </c>
      <c r="GX143">
        <f t="shared" si="174"/>
        <v>0</v>
      </c>
      <c r="HA143">
        <v>0</v>
      </c>
      <c r="HB143">
        <v>0</v>
      </c>
      <c r="HC143">
        <f t="shared" si="175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5">
      <c r="A144">
        <v>18</v>
      </c>
      <c r="B144">
        <v>1</v>
      </c>
      <c r="C144">
        <v>17</v>
      </c>
      <c r="E144" t="s">
        <v>3</v>
      </c>
      <c r="F144" t="s">
        <v>232</v>
      </c>
      <c r="G144" t="s">
        <v>233</v>
      </c>
      <c r="H144" t="s">
        <v>215</v>
      </c>
      <c r="J144">
        <v>9.5176199999999991</v>
      </c>
      <c r="K144">
        <v>7.14</v>
      </c>
      <c r="O144">
        <f t="shared" si="144"/>
        <v>0</v>
      </c>
      <c r="P144">
        <f t="shared" si="145"/>
        <v>0</v>
      </c>
      <c r="Q144">
        <f t="shared" si="146"/>
        <v>0</v>
      </c>
      <c r="R144">
        <f t="shared" si="147"/>
        <v>0</v>
      </c>
      <c r="S144">
        <f t="shared" si="148"/>
        <v>0</v>
      </c>
      <c r="T144">
        <f t="shared" si="149"/>
        <v>0</v>
      </c>
      <c r="U144">
        <f t="shared" si="150"/>
        <v>0</v>
      </c>
      <c r="V144">
        <f t="shared" si="151"/>
        <v>0</v>
      </c>
      <c r="W144">
        <f t="shared" si="152"/>
        <v>0</v>
      </c>
      <c r="X144">
        <f t="shared" si="153"/>
        <v>0</v>
      </c>
      <c r="Y144">
        <f t="shared" si="153"/>
        <v>0</v>
      </c>
      <c r="AA144">
        <v>-1</v>
      </c>
      <c r="AB144">
        <f t="shared" si="154"/>
        <v>307.58999999999997</v>
      </c>
      <c r="AC144">
        <f t="shared" si="155"/>
        <v>307.58999999999997</v>
      </c>
      <c r="AD144">
        <f>ROUND((ET144),6)</f>
        <v>0</v>
      </c>
      <c r="AE144">
        <f>ROUND((EU144),6)</f>
        <v>0</v>
      </c>
      <c r="AF144">
        <f>ROUND((EV144),6)</f>
        <v>0</v>
      </c>
      <c r="AG144">
        <f t="shared" si="156"/>
        <v>0</v>
      </c>
      <c r="AH144">
        <f>(EW144)</f>
        <v>0</v>
      </c>
      <c r="AI144">
        <f>(EX144)</f>
        <v>0</v>
      </c>
      <c r="AJ144">
        <f t="shared" si="157"/>
        <v>0</v>
      </c>
      <c r="AK144">
        <v>307.58999999999997</v>
      </c>
      <c r="AL144">
        <v>307.58999999999997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12.17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234</v>
      </c>
      <c r="BM144">
        <v>159</v>
      </c>
      <c r="BN144">
        <v>0</v>
      </c>
      <c r="BO144" t="s">
        <v>232</v>
      </c>
      <c r="BP144">
        <v>1</v>
      </c>
      <c r="BQ144">
        <v>30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58"/>
        <v>0</v>
      </c>
      <c r="CQ144">
        <f t="shared" si="159"/>
        <v>3743.3702999999996</v>
      </c>
      <c r="CR144">
        <f t="shared" si="160"/>
        <v>0</v>
      </c>
      <c r="CS144">
        <f t="shared" si="161"/>
        <v>0</v>
      </c>
      <c r="CT144">
        <f t="shared" si="162"/>
        <v>0</v>
      </c>
      <c r="CU144">
        <f t="shared" si="163"/>
        <v>0</v>
      </c>
      <c r="CV144">
        <f t="shared" si="164"/>
        <v>0</v>
      </c>
      <c r="CW144">
        <f t="shared" si="165"/>
        <v>0</v>
      </c>
      <c r="CX144">
        <f t="shared" si="165"/>
        <v>0</v>
      </c>
      <c r="CY144">
        <f t="shared" si="166"/>
        <v>0</v>
      </c>
      <c r="CZ144">
        <f t="shared" si="167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134</v>
      </c>
      <c r="DO144">
        <v>83</v>
      </c>
      <c r="DP144">
        <v>1.0469999999999999</v>
      </c>
      <c r="DQ144">
        <v>1</v>
      </c>
      <c r="DU144">
        <v>1009</v>
      </c>
      <c r="DV144" t="s">
        <v>215</v>
      </c>
      <c r="DW144" t="s">
        <v>215</v>
      </c>
      <c r="DX144">
        <v>1000</v>
      </c>
      <c r="DZ144" t="s">
        <v>3</v>
      </c>
      <c r="EA144" t="s">
        <v>3</v>
      </c>
      <c r="EB144" t="s">
        <v>3</v>
      </c>
      <c r="EC144" t="s">
        <v>3</v>
      </c>
      <c r="EE144">
        <v>40136345</v>
      </c>
      <c r="EF144">
        <v>30</v>
      </c>
      <c r="EG144" t="s">
        <v>57</v>
      </c>
      <c r="EH144">
        <v>0</v>
      </c>
      <c r="EI144" t="s">
        <v>3</v>
      </c>
      <c r="EJ144">
        <v>1</v>
      </c>
      <c r="EK144">
        <v>159</v>
      </c>
      <c r="EL144" t="s">
        <v>248</v>
      </c>
      <c r="EM144" t="s">
        <v>249</v>
      </c>
      <c r="EO144" t="s">
        <v>3</v>
      </c>
      <c r="EQ144">
        <v>1024</v>
      </c>
      <c r="ER144">
        <v>307.58999999999997</v>
      </c>
      <c r="ES144">
        <v>307.58999999999997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134</v>
      </c>
      <c r="FY144">
        <v>83</v>
      </c>
      <c r="GA144" t="s">
        <v>3</v>
      </c>
      <c r="GD144">
        <v>0</v>
      </c>
      <c r="GF144">
        <v>-1538768814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 t="shared" si="168"/>
        <v>0</v>
      </c>
      <c r="GM144">
        <f t="shared" si="169"/>
        <v>0</v>
      </c>
      <c r="GN144">
        <f t="shared" si="170"/>
        <v>0</v>
      </c>
      <c r="GO144">
        <f t="shared" si="171"/>
        <v>0</v>
      </c>
      <c r="GP144">
        <f t="shared" si="172"/>
        <v>0</v>
      </c>
      <c r="GR144">
        <v>0</v>
      </c>
      <c r="GS144">
        <v>3</v>
      </c>
      <c r="GT144">
        <v>0</v>
      </c>
      <c r="GU144" t="s">
        <v>3</v>
      </c>
      <c r="GV144">
        <f t="shared" si="173"/>
        <v>0</v>
      </c>
      <c r="GW144">
        <v>1</v>
      </c>
      <c r="GX144">
        <f t="shared" si="174"/>
        <v>0</v>
      </c>
      <c r="HA144">
        <v>0</v>
      </c>
      <c r="HB144">
        <v>0</v>
      </c>
      <c r="HC144">
        <f t="shared" si="175"/>
        <v>0</v>
      </c>
      <c r="HE144" t="s">
        <v>3</v>
      </c>
      <c r="HF144" t="s">
        <v>3</v>
      </c>
      <c r="HM144" t="s">
        <v>250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5">
      <c r="A145">
        <v>19</v>
      </c>
      <c r="B145">
        <v>1</v>
      </c>
      <c r="F145" t="s">
        <v>3</v>
      </c>
      <c r="G145" t="s">
        <v>254</v>
      </c>
      <c r="H145" t="s">
        <v>3</v>
      </c>
      <c r="AA145">
        <v>1</v>
      </c>
      <c r="IK145">
        <v>0</v>
      </c>
    </row>
    <row r="146" spans="1:245" x14ac:dyDescent="0.25">
      <c r="A146">
        <v>17</v>
      </c>
      <c r="B146">
        <v>1</v>
      </c>
      <c r="C146">
        <f>ROW(SmtRes!A18)</f>
        <v>18</v>
      </c>
      <c r="D146">
        <f>ROW(EtalonRes!A134)</f>
        <v>134</v>
      </c>
      <c r="E146" t="s">
        <v>3</v>
      </c>
      <c r="F146" t="s">
        <v>255</v>
      </c>
      <c r="G146" t="s">
        <v>256</v>
      </c>
      <c r="H146" t="s">
        <v>257</v>
      </c>
      <c r="J146">
        <v>0</v>
      </c>
      <c r="K146">
        <v>0</v>
      </c>
      <c r="O146">
        <f>ROUND(CP146,2)</f>
        <v>0</v>
      </c>
      <c r="P146">
        <f>ROUND(CQ146*I146,2)</f>
        <v>0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ref="X146:Y148" si="176">ROUND(CY146,2)</f>
        <v>0</v>
      </c>
      <c r="Y146">
        <f t="shared" si="176"/>
        <v>0</v>
      </c>
      <c r="AA146">
        <v>-1</v>
      </c>
      <c r="AB146">
        <f>ROUND((AC146+AD146+AF146),6)</f>
        <v>3864.4070000000002</v>
      </c>
      <c r="AC146">
        <f>ROUND((ES146),6)</f>
        <v>2892.48</v>
      </c>
      <c r="AD146">
        <f>ROUND(((ET146*1.1)),6)</f>
        <v>128.11699999999999</v>
      </c>
      <c r="AE146">
        <f>ROUND(((EU146*1.1)),6)</f>
        <v>12.177</v>
      </c>
      <c r="AF146">
        <f>ROUND(((EV146*1.1)),6)</f>
        <v>843.81</v>
      </c>
      <c r="AG146">
        <f>ROUND((AP146),6)</f>
        <v>0</v>
      </c>
      <c r="AH146">
        <f>((EW146*1.1))</f>
        <v>76.78</v>
      </c>
      <c r="AI146">
        <f>((EX146*1.1))</f>
        <v>0</v>
      </c>
      <c r="AJ146">
        <f>(AS146)</f>
        <v>0</v>
      </c>
      <c r="AK146">
        <v>3776.05</v>
      </c>
      <c r="AL146">
        <v>2892.48</v>
      </c>
      <c r="AM146">
        <v>116.47</v>
      </c>
      <c r="AN146">
        <v>11.07</v>
      </c>
      <c r="AO146">
        <v>767.1</v>
      </c>
      <c r="AP146">
        <v>0</v>
      </c>
      <c r="AQ146">
        <v>69.8</v>
      </c>
      <c r="AR146">
        <v>0</v>
      </c>
      <c r="AS146">
        <v>0</v>
      </c>
      <c r="AT146">
        <v>134</v>
      </c>
      <c r="AU146">
        <v>55</v>
      </c>
      <c r="AV146">
        <v>1.0469999999999999</v>
      </c>
      <c r="AW146">
        <v>1.03</v>
      </c>
      <c r="AZ146">
        <v>1</v>
      </c>
      <c r="BA146">
        <v>26.39</v>
      </c>
      <c r="BB146">
        <v>9.23</v>
      </c>
      <c r="BC146">
        <v>7.62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258</v>
      </c>
      <c r="BM146">
        <v>148</v>
      </c>
      <c r="BN146">
        <v>0</v>
      </c>
      <c r="BO146" t="s">
        <v>255</v>
      </c>
      <c r="BP146">
        <v>1</v>
      </c>
      <c r="BQ146">
        <v>30</v>
      </c>
      <c r="BR146">
        <v>0</v>
      </c>
      <c r="BS146">
        <v>26.39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134</v>
      </c>
      <c r="CA146">
        <v>55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732</v>
      </c>
      <c r="CO146">
        <v>0</v>
      </c>
      <c r="CP146">
        <f>(P146+Q146+S146)</f>
        <v>0</v>
      </c>
      <c r="CQ146">
        <f>(AC146*BC146*AW146)</f>
        <v>22701.918527999998</v>
      </c>
      <c r="CR146">
        <f>(AD146*BB146*AV146)</f>
        <v>1238.0983457699999</v>
      </c>
      <c r="CS146">
        <f>(AE146*BS146*AV146)</f>
        <v>336.45452840999997</v>
      </c>
      <c r="CT146">
        <f>(AF146*BA146*AV146)</f>
        <v>23314.748757299996</v>
      </c>
      <c r="CU146">
        <f>AG146</f>
        <v>0</v>
      </c>
      <c r="CV146">
        <f>(AH146*AV146)</f>
        <v>80.388660000000002</v>
      </c>
      <c r="CW146">
        <f t="shared" ref="CW146:CX148" si="177">AI146</f>
        <v>0</v>
      </c>
      <c r="CX146">
        <f t="shared" si="177"/>
        <v>0</v>
      </c>
      <c r="CY146">
        <f>S146*(BZ146/100)</f>
        <v>0</v>
      </c>
      <c r="CZ146">
        <f>S146*(CA146/100)</f>
        <v>0</v>
      </c>
      <c r="DC146" t="s">
        <v>3</v>
      </c>
      <c r="DD146" t="s">
        <v>3</v>
      </c>
      <c r="DE146" t="s">
        <v>32</v>
      </c>
      <c r="DF146" t="s">
        <v>32</v>
      </c>
      <c r="DG146" t="s">
        <v>32</v>
      </c>
      <c r="DH146" t="s">
        <v>3</v>
      </c>
      <c r="DI146" t="s">
        <v>32</v>
      </c>
      <c r="DJ146" t="s">
        <v>32</v>
      </c>
      <c r="DK146" t="s">
        <v>3</v>
      </c>
      <c r="DL146" t="s">
        <v>3</v>
      </c>
      <c r="DM146" t="s">
        <v>3</v>
      </c>
      <c r="DN146">
        <v>161</v>
      </c>
      <c r="DO146">
        <v>107</v>
      </c>
      <c r="DP146">
        <v>1.0469999999999999</v>
      </c>
      <c r="DQ146">
        <v>1.03</v>
      </c>
      <c r="DU146">
        <v>1013</v>
      </c>
      <c r="DV146" t="s">
        <v>257</v>
      </c>
      <c r="DW146" t="s">
        <v>257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40136334</v>
      </c>
      <c r="EF146">
        <v>30</v>
      </c>
      <c r="EG146" t="s">
        <v>57</v>
      </c>
      <c r="EH146">
        <v>0</v>
      </c>
      <c r="EI146" t="s">
        <v>3</v>
      </c>
      <c r="EJ146">
        <v>1</v>
      </c>
      <c r="EK146">
        <v>148</v>
      </c>
      <c r="EL146" t="s">
        <v>259</v>
      </c>
      <c r="EM146" t="s">
        <v>260</v>
      </c>
      <c r="EO146" t="s">
        <v>36</v>
      </c>
      <c r="EQ146">
        <v>1024</v>
      </c>
      <c r="ER146">
        <v>3776.05</v>
      </c>
      <c r="ES146">
        <v>2892.48</v>
      </c>
      <c r="ET146">
        <v>116.47</v>
      </c>
      <c r="EU146">
        <v>11.07</v>
      </c>
      <c r="EV146">
        <v>767.1</v>
      </c>
      <c r="EW146">
        <v>69.8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161</v>
      </c>
      <c r="FY146">
        <v>107</v>
      </c>
      <c r="GA146" t="s">
        <v>3</v>
      </c>
      <c r="GD146">
        <v>0</v>
      </c>
      <c r="GF146">
        <v>-444925934</v>
      </c>
      <c r="GG146">
        <v>2</v>
      </c>
      <c r="GH146">
        <v>1</v>
      </c>
      <c r="GI146">
        <v>2</v>
      </c>
      <c r="GJ146">
        <v>0</v>
      </c>
      <c r="GK146">
        <f>ROUND(R146*(R12)/100,2)</f>
        <v>0</v>
      </c>
      <c r="GL146">
        <f>ROUND(IF(AND(BH146=3,BI146=3,FS146&lt;&gt;0),P146,0),2)</f>
        <v>0</v>
      </c>
      <c r="GM146">
        <f>ROUND(O146+X146+Y146+GK146,2)+GX146</f>
        <v>0</v>
      </c>
      <c r="GN146">
        <f>IF(OR(BI146=0,BI146=1),GM146-GX146,0)</f>
        <v>0</v>
      </c>
      <c r="GO146">
        <f>IF(BI146=2,GM146-GX146,0)</f>
        <v>0</v>
      </c>
      <c r="GP146">
        <f>IF(BI146=4,GM146-GX146,0)</f>
        <v>0</v>
      </c>
      <c r="GR146">
        <v>0</v>
      </c>
      <c r="GS146">
        <v>3</v>
      </c>
      <c r="GT146">
        <v>0</v>
      </c>
      <c r="GU146" t="s">
        <v>3</v>
      </c>
      <c r="GV146">
        <f>ROUND((GT146),6)</f>
        <v>0</v>
      </c>
      <c r="GW146">
        <v>1</v>
      </c>
      <c r="GX146">
        <f>ROUND(HC146*I146,2)</f>
        <v>0</v>
      </c>
      <c r="HA146">
        <v>0</v>
      </c>
      <c r="HB146">
        <v>0</v>
      </c>
      <c r="HC146">
        <f>GV146*GW146</f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5">
      <c r="A147">
        <v>18</v>
      </c>
      <c r="B147">
        <v>1</v>
      </c>
      <c r="C147">
        <v>18</v>
      </c>
      <c r="E147" t="s">
        <v>3</v>
      </c>
      <c r="F147" t="s">
        <v>261</v>
      </c>
      <c r="G147" t="s">
        <v>262</v>
      </c>
      <c r="H147" t="s">
        <v>169</v>
      </c>
      <c r="J147">
        <v>5.4</v>
      </c>
      <c r="K147">
        <v>5.4</v>
      </c>
      <c r="O147">
        <f>ROUND(CP147,2)</f>
        <v>0</v>
      </c>
      <c r="P147">
        <f>ROUND(CQ147*I147,2)</f>
        <v>0</v>
      </c>
      <c r="Q147">
        <f>ROUND(CR147*I147,2)</f>
        <v>0</v>
      </c>
      <c r="R147">
        <f>ROUND(CS147*I147,2)</f>
        <v>0</v>
      </c>
      <c r="S147">
        <f>ROUND(CT147*I147,2)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si="176"/>
        <v>0</v>
      </c>
      <c r="Y147">
        <f t="shared" si="176"/>
        <v>0</v>
      </c>
      <c r="AA147">
        <v>-1</v>
      </c>
      <c r="AB147">
        <f>ROUND((AC147+AD147+AF147),6)</f>
        <v>1887.77</v>
      </c>
      <c r="AC147">
        <f>ROUND((ES147),6)</f>
        <v>1887.77</v>
      </c>
      <c r="AD147">
        <f t="shared" ref="AD147:AF148" si="178">ROUND((ET147),6)</f>
        <v>0</v>
      </c>
      <c r="AE147">
        <f t="shared" si="178"/>
        <v>0</v>
      </c>
      <c r="AF147">
        <f t="shared" si="178"/>
        <v>0</v>
      </c>
      <c r="AG147">
        <f>ROUND((AP147),6)</f>
        <v>0</v>
      </c>
      <c r="AH147">
        <f>(EW147)</f>
        <v>0</v>
      </c>
      <c r="AI147">
        <f>(EX147)</f>
        <v>0</v>
      </c>
      <c r="AJ147">
        <f>(AS147)</f>
        <v>0</v>
      </c>
      <c r="AK147">
        <v>1887.77</v>
      </c>
      <c r="AL147">
        <v>1887.77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1.03</v>
      </c>
      <c r="AZ147">
        <v>1</v>
      </c>
      <c r="BA147">
        <v>1</v>
      </c>
      <c r="BB147">
        <v>1</v>
      </c>
      <c r="BC147">
        <v>4.84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263</v>
      </c>
      <c r="BM147">
        <v>148</v>
      </c>
      <c r="BN147">
        <v>0</v>
      </c>
      <c r="BO147" t="s">
        <v>261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0</v>
      </c>
      <c r="CQ147">
        <f>(AC147*BC147*AW147)</f>
        <v>9410.9110040000014</v>
      </c>
      <c r="CR147">
        <f>(AD147*BB147*AV147)</f>
        <v>0</v>
      </c>
      <c r="CS147">
        <f>(AE147*BS147*AV147)</f>
        <v>0</v>
      </c>
      <c r="CT147">
        <f>(AF147*BA147*AV147)</f>
        <v>0</v>
      </c>
      <c r="CU147">
        <f>AG147</f>
        <v>0</v>
      </c>
      <c r="CV147">
        <f>(AH147*AV147)</f>
        <v>0</v>
      </c>
      <c r="CW147">
        <f t="shared" si="177"/>
        <v>0</v>
      </c>
      <c r="CX147">
        <f t="shared" si="177"/>
        <v>0</v>
      </c>
      <c r="CY147">
        <f>S147*(BZ147/100)</f>
        <v>0</v>
      </c>
      <c r="CZ147">
        <f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161</v>
      </c>
      <c r="DO147">
        <v>107</v>
      </c>
      <c r="DP147">
        <v>1.0469999999999999</v>
      </c>
      <c r="DQ147">
        <v>1.03</v>
      </c>
      <c r="DU147">
        <v>1007</v>
      </c>
      <c r="DV147" t="s">
        <v>169</v>
      </c>
      <c r="DW147" t="s">
        <v>169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40136334</v>
      </c>
      <c r="EF147">
        <v>30</v>
      </c>
      <c r="EG147" t="s">
        <v>57</v>
      </c>
      <c r="EH147">
        <v>0</v>
      </c>
      <c r="EI147" t="s">
        <v>3</v>
      </c>
      <c r="EJ147">
        <v>1</v>
      </c>
      <c r="EK147">
        <v>148</v>
      </c>
      <c r="EL147" t="s">
        <v>259</v>
      </c>
      <c r="EM147" t="s">
        <v>260</v>
      </c>
      <c r="EO147" t="s">
        <v>3</v>
      </c>
      <c r="EQ147">
        <v>1024</v>
      </c>
      <c r="ER147">
        <v>1887.77</v>
      </c>
      <c r="ES147">
        <v>1887.77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161</v>
      </c>
      <c r="FY147">
        <v>107</v>
      </c>
      <c r="GA147" t="s">
        <v>3</v>
      </c>
      <c r="GD147">
        <v>0</v>
      </c>
      <c r="GF147">
        <v>-202083204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>ROUND(IF(AND(BH147=3,BI147=3,FS147&lt;&gt;0),P147,0),2)</f>
        <v>0</v>
      </c>
      <c r="GM147">
        <f>ROUND(O147+X147+Y147+GK147,2)+GX147</f>
        <v>0</v>
      </c>
      <c r="GN147">
        <f>IF(OR(BI147=0,BI147=1),GM147-GX147,0)</f>
        <v>0</v>
      </c>
      <c r="GO147">
        <f>IF(BI147=2,GM147-GX147,0)</f>
        <v>0</v>
      </c>
      <c r="GP147">
        <f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5">
      <c r="A148">
        <v>17</v>
      </c>
      <c r="B148">
        <v>1</v>
      </c>
      <c r="D148">
        <f>ROW(EtalonRes!A143)</f>
        <v>143</v>
      </c>
      <c r="E148" t="s">
        <v>3</v>
      </c>
      <c r="F148" t="s">
        <v>264</v>
      </c>
      <c r="G148" t="s">
        <v>265</v>
      </c>
      <c r="H148" t="s">
        <v>257</v>
      </c>
      <c r="J148">
        <v>0</v>
      </c>
      <c r="K148">
        <v>0</v>
      </c>
      <c r="O148">
        <f>ROUND(CP148,2)</f>
        <v>0</v>
      </c>
      <c r="P148">
        <f>ROUND(CQ148*I148,2)</f>
        <v>0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176"/>
        <v>0</v>
      </c>
      <c r="Y148">
        <f t="shared" si="176"/>
        <v>0</v>
      </c>
      <c r="AA148">
        <v>-1</v>
      </c>
      <c r="AB148">
        <f>ROUND((AC148+AD148+AF148),6)</f>
        <v>4095</v>
      </c>
      <c r="AC148">
        <f>ROUND((ES148),6)</f>
        <v>3320.85</v>
      </c>
      <c r="AD148">
        <f t="shared" si="178"/>
        <v>72.239999999999995</v>
      </c>
      <c r="AE148">
        <f t="shared" si="178"/>
        <v>7.72</v>
      </c>
      <c r="AF148">
        <f t="shared" si="178"/>
        <v>701.91</v>
      </c>
      <c r="AG148">
        <f>ROUND((AP148),6)</f>
        <v>0</v>
      </c>
      <c r="AH148">
        <f>(EW148)</f>
        <v>63.43</v>
      </c>
      <c r="AI148">
        <f>(EX148)</f>
        <v>0</v>
      </c>
      <c r="AJ148">
        <f>(AS148)</f>
        <v>0</v>
      </c>
      <c r="AK148">
        <v>4095</v>
      </c>
      <c r="AL148">
        <v>3320.85</v>
      </c>
      <c r="AM148">
        <v>72.239999999999995</v>
      </c>
      <c r="AN148">
        <v>7.72</v>
      </c>
      <c r="AO148">
        <v>701.91</v>
      </c>
      <c r="AP148">
        <v>0</v>
      </c>
      <c r="AQ148">
        <v>63.43</v>
      </c>
      <c r="AR148">
        <v>0</v>
      </c>
      <c r="AS148">
        <v>0</v>
      </c>
      <c r="AT148">
        <v>134</v>
      </c>
      <c r="AU148">
        <v>55</v>
      </c>
      <c r="AV148">
        <v>1.0469999999999999</v>
      </c>
      <c r="AW148">
        <v>1.03</v>
      </c>
      <c r="AZ148">
        <v>1</v>
      </c>
      <c r="BA148">
        <v>26.39</v>
      </c>
      <c r="BB148">
        <v>9.4499999999999993</v>
      </c>
      <c r="BC148">
        <v>7.41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266</v>
      </c>
      <c r="BM148">
        <v>1693</v>
      </c>
      <c r="BN148">
        <v>0</v>
      </c>
      <c r="BO148" t="s">
        <v>264</v>
      </c>
      <c r="BP148">
        <v>1</v>
      </c>
      <c r="BQ148">
        <v>30</v>
      </c>
      <c r="BR148">
        <v>0</v>
      </c>
      <c r="BS148">
        <v>26.39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134</v>
      </c>
      <c r="CA148">
        <v>55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0</v>
      </c>
      <c r="CQ148">
        <f>(AC148*BC148*AW148)</f>
        <v>25345.723455000003</v>
      </c>
      <c r="CR148">
        <f>(AD148*BB148*AV148)</f>
        <v>714.75339599999984</v>
      </c>
      <c r="CS148">
        <f>(AE148*BS148*AV148)</f>
        <v>213.30614759999997</v>
      </c>
      <c r="CT148">
        <f>(AF148*BA148*AV148)</f>
        <v>19394.004930300001</v>
      </c>
      <c r="CU148">
        <f>AG148</f>
        <v>0</v>
      </c>
      <c r="CV148">
        <f>(AH148*AV148)</f>
        <v>66.411209999999997</v>
      </c>
      <c r="CW148">
        <f t="shared" si="177"/>
        <v>0</v>
      </c>
      <c r="CX148">
        <f t="shared" si="177"/>
        <v>0</v>
      </c>
      <c r="CY148">
        <f>S148*(BZ148/100)</f>
        <v>0</v>
      </c>
      <c r="CZ148">
        <f>S148*(CA148/100)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161</v>
      </c>
      <c r="DO148">
        <v>107</v>
      </c>
      <c r="DP148">
        <v>1.0469999999999999</v>
      </c>
      <c r="DQ148">
        <v>1.03</v>
      </c>
      <c r="DU148">
        <v>1013</v>
      </c>
      <c r="DV148" t="s">
        <v>257</v>
      </c>
      <c r="DW148" t="s">
        <v>257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40137879</v>
      </c>
      <c r="EF148">
        <v>30</v>
      </c>
      <c r="EG148" t="s">
        <v>57</v>
      </c>
      <c r="EH148">
        <v>0</v>
      </c>
      <c r="EI148" t="s">
        <v>3</v>
      </c>
      <c r="EJ148">
        <v>1</v>
      </c>
      <c r="EK148">
        <v>1693</v>
      </c>
      <c r="EL148" t="s">
        <v>267</v>
      </c>
      <c r="EM148" t="s">
        <v>268</v>
      </c>
      <c r="EO148" t="s">
        <v>3</v>
      </c>
      <c r="EQ148">
        <v>1024</v>
      </c>
      <c r="ER148">
        <v>4095</v>
      </c>
      <c r="ES148">
        <v>3320.85</v>
      </c>
      <c r="ET148">
        <v>72.239999999999995</v>
      </c>
      <c r="EU148">
        <v>7.72</v>
      </c>
      <c r="EV148">
        <v>701.91</v>
      </c>
      <c r="EW148">
        <v>63.43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161</v>
      </c>
      <c r="FY148">
        <v>107</v>
      </c>
      <c r="GA148" t="s">
        <v>3</v>
      </c>
      <c r="GD148">
        <v>0</v>
      </c>
      <c r="GF148">
        <v>804132368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>ROUND(IF(AND(BH148=3,BI148=3,FS148&lt;&gt;0),P148,0),2)</f>
        <v>0</v>
      </c>
      <c r="GM148">
        <f>ROUND(O148+X148+Y148+GK148,2)+GX148</f>
        <v>0</v>
      </c>
      <c r="GN148">
        <f>IF(OR(BI148=0,BI148=1),GM148-GX148,0)</f>
        <v>0</v>
      </c>
      <c r="GO148">
        <f>IF(BI148=2,GM148-GX148,0)</f>
        <v>0</v>
      </c>
      <c r="GP148">
        <f>IF(BI148=4,GM148-GX148,0)</f>
        <v>0</v>
      </c>
      <c r="GR148">
        <v>0</v>
      </c>
      <c r="GS148">
        <v>3</v>
      </c>
      <c r="GT148">
        <v>0</v>
      </c>
      <c r="GU148" t="s">
        <v>3</v>
      </c>
      <c r="GV148">
        <f>ROUND((GT148),6)</f>
        <v>0</v>
      </c>
      <c r="GW148">
        <v>1</v>
      </c>
      <c r="GX148">
        <f>ROUND(HC148*I148,2)</f>
        <v>0</v>
      </c>
      <c r="HA148">
        <v>0</v>
      </c>
      <c r="HB148">
        <v>0</v>
      </c>
      <c r="HC148">
        <f>GV148*GW148</f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5">
      <c r="A149">
        <v>19</v>
      </c>
      <c r="B149">
        <v>1</v>
      </c>
      <c r="F149" t="s">
        <v>3</v>
      </c>
      <c r="G149" t="s">
        <v>269</v>
      </c>
      <c r="H149" t="s">
        <v>3</v>
      </c>
      <c r="AA149">
        <v>1</v>
      </c>
      <c r="IK149">
        <v>0</v>
      </c>
    </row>
    <row r="150" spans="1:245" x14ac:dyDescent="0.25">
      <c r="A150">
        <v>17</v>
      </c>
      <c r="B150">
        <v>1</v>
      </c>
      <c r="C150">
        <f>ROW(SmtRes!A19)</f>
        <v>19</v>
      </c>
      <c r="D150">
        <f>ROW(EtalonRes!A151)</f>
        <v>151</v>
      </c>
      <c r="E150" t="s">
        <v>3</v>
      </c>
      <c r="F150" t="s">
        <v>182</v>
      </c>
      <c r="G150" t="s">
        <v>183</v>
      </c>
      <c r="H150" t="s">
        <v>184</v>
      </c>
      <c r="J150">
        <v>0</v>
      </c>
      <c r="K150">
        <f>ROUND(ROUND((0.52*0.1)/100,4),9)</f>
        <v>5.0000000000000001E-4</v>
      </c>
      <c r="O150">
        <f t="shared" ref="O150:O160" si="179">ROUND(CP150,2)</f>
        <v>0</v>
      </c>
      <c r="P150">
        <f t="shared" ref="P150:P160" si="180">ROUND(CQ150*I150,2)</f>
        <v>0</v>
      </c>
      <c r="Q150">
        <f t="shared" ref="Q150:Q160" si="181">ROUND(CR150*I150,2)</f>
        <v>0</v>
      </c>
      <c r="R150">
        <f t="shared" ref="R150:R160" si="182">ROUND(CS150*I150,2)</f>
        <v>0</v>
      </c>
      <c r="S150">
        <f t="shared" ref="S150:S160" si="183">ROUND(CT150*I150,2)</f>
        <v>0</v>
      </c>
      <c r="T150">
        <f t="shared" ref="T150:T160" si="184">ROUND(CU150*I150,2)</f>
        <v>0</v>
      </c>
      <c r="U150">
        <f t="shared" ref="U150:U160" si="185">CV150*I150</f>
        <v>0</v>
      </c>
      <c r="V150">
        <f t="shared" ref="V150:V160" si="186">CW150*I150</f>
        <v>0</v>
      </c>
      <c r="W150">
        <f t="shared" ref="W150:W160" si="187">ROUND(CX150*I150,2)</f>
        <v>0</v>
      </c>
      <c r="X150">
        <f t="shared" ref="X150:X160" si="188">ROUND(CY150,2)</f>
        <v>0</v>
      </c>
      <c r="Y150">
        <f t="shared" ref="Y150:Y160" si="189">ROUND(CZ150,2)</f>
        <v>0</v>
      </c>
      <c r="AA150">
        <v>-1</v>
      </c>
      <c r="AB150">
        <f t="shared" ref="AB150:AB160" si="190">ROUND((AC150+AD150+AF150),6)</f>
        <v>1101.316</v>
      </c>
      <c r="AC150">
        <f t="shared" ref="AC150:AC160" si="191">ROUND((ES150),6)</f>
        <v>35.35</v>
      </c>
      <c r="AD150">
        <f>ROUND(((ET150*1.1)),6)</f>
        <v>899.327</v>
      </c>
      <c r="AE150">
        <f>ROUND(((EU150*1.1)),6)</f>
        <v>107.393</v>
      </c>
      <c r="AF150">
        <f>ROUND(((EV150*1.1)),6)</f>
        <v>166.63900000000001</v>
      </c>
      <c r="AG150">
        <f t="shared" ref="AG150:AG160" si="192">ROUND((AP150),6)</f>
        <v>0</v>
      </c>
      <c r="AH150">
        <f>((EW150*1.1))</f>
        <v>15.840000000000002</v>
      </c>
      <c r="AI150">
        <f>((EX150*1.1))</f>
        <v>0</v>
      </c>
      <c r="AJ150">
        <f t="shared" ref="AJ150:AJ160" si="193">(AS150)</f>
        <v>0</v>
      </c>
      <c r="AK150">
        <v>1004.41</v>
      </c>
      <c r="AL150">
        <v>35.35</v>
      </c>
      <c r="AM150">
        <v>817.57</v>
      </c>
      <c r="AN150">
        <v>97.63</v>
      </c>
      <c r="AO150">
        <v>151.49</v>
      </c>
      <c r="AP150">
        <v>0</v>
      </c>
      <c r="AQ150">
        <v>14.4</v>
      </c>
      <c r="AR150">
        <v>0</v>
      </c>
      <c r="AS150">
        <v>0</v>
      </c>
      <c r="AT150">
        <v>134</v>
      </c>
      <c r="AU150">
        <v>55</v>
      </c>
      <c r="AV150">
        <v>1.0469999999999999</v>
      </c>
      <c r="AW150">
        <v>1.002</v>
      </c>
      <c r="AZ150">
        <v>1</v>
      </c>
      <c r="BA150">
        <v>26.39</v>
      </c>
      <c r="BB150">
        <v>9.6300000000000008</v>
      </c>
      <c r="BC150">
        <v>5.14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185</v>
      </c>
      <c r="BM150">
        <v>146</v>
      </c>
      <c r="BN150">
        <v>0</v>
      </c>
      <c r="BO150" t="s">
        <v>182</v>
      </c>
      <c r="BP150">
        <v>1</v>
      </c>
      <c r="BQ150">
        <v>30</v>
      </c>
      <c r="BR150">
        <v>0</v>
      </c>
      <c r="BS150">
        <v>26.39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134</v>
      </c>
      <c r="CA150">
        <v>55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732</v>
      </c>
      <c r="CO150">
        <v>0</v>
      </c>
      <c r="CP150">
        <f t="shared" ref="CP150:CP160" si="194">(P150+Q150+S150)</f>
        <v>0</v>
      </c>
      <c r="CQ150">
        <f t="shared" ref="CQ150:CQ160" si="195">(AC150*BC150*AW150)</f>
        <v>182.06239799999997</v>
      </c>
      <c r="CR150">
        <f t="shared" ref="CR150:CR160" si="196">(AD150*BB150*AV150)</f>
        <v>9067.5634034699997</v>
      </c>
      <c r="CS150">
        <f t="shared" ref="CS150:CS160" si="197">(AE150*BS150*AV150)</f>
        <v>2967.3040296899999</v>
      </c>
      <c r="CT150">
        <f t="shared" ref="CT150:CT160" si="198">(AF150*BA150*AV150)</f>
        <v>4604.2905608700003</v>
      </c>
      <c r="CU150">
        <f t="shared" ref="CU150:CU160" si="199">AG150</f>
        <v>0</v>
      </c>
      <c r="CV150">
        <f t="shared" ref="CV150:CV160" si="200">(AH150*AV150)</f>
        <v>16.584479999999999</v>
      </c>
      <c r="CW150">
        <f t="shared" ref="CW150:CW160" si="201">AI150</f>
        <v>0</v>
      </c>
      <c r="CX150">
        <f t="shared" ref="CX150:CX160" si="202">AJ150</f>
        <v>0</v>
      </c>
      <c r="CY150">
        <f t="shared" ref="CY150:CY160" si="203">S150*(BZ150/100)</f>
        <v>0</v>
      </c>
      <c r="CZ150">
        <f t="shared" ref="CZ150:CZ160" si="204">S150*(CA150/100)</f>
        <v>0</v>
      </c>
      <c r="DC150" t="s">
        <v>3</v>
      </c>
      <c r="DD150" t="s">
        <v>3</v>
      </c>
      <c r="DE150" t="s">
        <v>32</v>
      </c>
      <c r="DF150" t="s">
        <v>32</v>
      </c>
      <c r="DG150" t="s">
        <v>32</v>
      </c>
      <c r="DH150" t="s">
        <v>3</v>
      </c>
      <c r="DI150" t="s">
        <v>32</v>
      </c>
      <c r="DJ150" t="s">
        <v>32</v>
      </c>
      <c r="DK150" t="s">
        <v>3</v>
      </c>
      <c r="DL150" t="s">
        <v>3</v>
      </c>
      <c r="DM150" t="s">
        <v>3</v>
      </c>
      <c r="DN150">
        <v>161</v>
      </c>
      <c r="DO150">
        <v>107</v>
      </c>
      <c r="DP150">
        <v>1.0469999999999999</v>
      </c>
      <c r="DQ150">
        <v>1.002</v>
      </c>
      <c r="DU150">
        <v>1013</v>
      </c>
      <c r="DV150" t="s">
        <v>184</v>
      </c>
      <c r="DW150" t="s">
        <v>184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40136332</v>
      </c>
      <c r="EF150">
        <v>30</v>
      </c>
      <c r="EG150" t="s">
        <v>57</v>
      </c>
      <c r="EH150">
        <v>0</v>
      </c>
      <c r="EI150" t="s">
        <v>3</v>
      </c>
      <c r="EJ150">
        <v>1</v>
      </c>
      <c r="EK150">
        <v>146</v>
      </c>
      <c r="EL150" t="s">
        <v>186</v>
      </c>
      <c r="EM150" t="s">
        <v>187</v>
      </c>
      <c r="EO150" t="s">
        <v>36</v>
      </c>
      <c r="EQ150">
        <v>1024</v>
      </c>
      <c r="ER150">
        <v>1004.41</v>
      </c>
      <c r="ES150">
        <v>35.35</v>
      </c>
      <c r="ET150">
        <v>817.57</v>
      </c>
      <c r="EU150">
        <v>97.63</v>
      </c>
      <c r="EV150">
        <v>151.49</v>
      </c>
      <c r="EW150">
        <v>14.4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161</v>
      </c>
      <c r="FY150">
        <v>107</v>
      </c>
      <c r="GA150" t="s">
        <v>3</v>
      </c>
      <c r="GD150">
        <v>0</v>
      </c>
      <c r="GF150">
        <v>-42843562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ref="GL150:GL160" si="205">ROUND(IF(AND(BH150=3,BI150=3,FS150&lt;&gt;0),P150,0),2)</f>
        <v>0</v>
      </c>
      <c r="GM150">
        <f t="shared" ref="GM150:GM160" si="206">ROUND(O150+X150+Y150+GK150,2)+GX150</f>
        <v>0</v>
      </c>
      <c r="GN150">
        <f t="shared" ref="GN150:GN160" si="207">IF(OR(BI150=0,BI150=1),GM150-GX150,0)</f>
        <v>0</v>
      </c>
      <c r="GO150">
        <f t="shared" ref="GO150:GO160" si="208">IF(BI150=2,GM150-GX150,0)</f>
        <v>0</v>
      </c>
      <c r="GP150">
        <f t="shared" ref="GP150:GP160" si="209">IF(BI150=4,GM150-GX150,0)</f>
        <v>0</v>
      </c>
      <c r="GR150">
        <v>0</v>
      </c>
      <c r="GS150">
        <v>3</v>
      </c>
      <c r="GT150">
        <v>0</v>
      </c>
      <c r="GU150" t="s">
        <v>3</v>
      </c>
      <c r="GV150">
        <f t="shared" ref="GV150:GV160" si="210">ROUND((GT150),6)</f>
        <v>0</v>
      </c>
      <c r="GW150">
        <v>1</v>
      </c>
      <c r="GX150">
        <f t="shared" ref="GX150:GX160" si="211">ROUND(HC150*I150,2)</f>
        <v>0</v>
      </c>
      <c r="HA150">
        <v>0</v>
      </c>
      <c r="HB150">
        <v>0</v>
      </c>
      <c r="HC150">
        <f t="shared" ref="HC150:HC160" si="212">GV150*GW150</f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5">
      <c r="A151">
        <v>18</v>
      </c>
      <c r="B151">
        <v>1</v>
      </c>
      <c r="C151">
        <v>19</v>
      </c>
      <c r="E151" t="s">
        <v>3</v>
      </c>
      <c r="F151" t="s">
        <v>167</v>
      </c>
      <c r="G151" t="s">
        <v>168</v>
      </c>
      <c r="H151" t="s">
        <v>169</v>
      </c>
      <c r="J151">
        <v>110</v>
      </c>
      <c r="K151">
        <v>110</v>
      </c>
      <c r="O151">
        <f t="shared" si="179"/>
        <v>0</v>
      </c>
      <c r="P151">
        <f t="shared" si="180"/>
        <v>0</v>
      </c>
      <c r="Q151">
        <f t="shared" si="181"/>
        <v>0</v>
      </c>
      <c r="R151">
        <f t="shared" si="182"/>
        <v>0</v>
      </c>
      <c r="S151">
        <f t="shared" si="183"/>
        <v>0</v>
      </c>
      <c r="T151">
        <f t="shared" si="184"/>
        <v>0</v>
      </c>
      <c r="U151">
        <f t="shared" si="185"/>
        <v>0</v>
      </c>
      <c r="V151">
        <f t="shared" si="186"/>
        <v>0</v>
      </c>
      <c r="W151">
        <f t="shared" si="187"/>
        <v>0</v>
      </c>
      <c r="X151">
        <f t="shared" si="188"/>
        <v>0</v>
      </c>
      <c r="Y151">
        <f t="shared" si="189"/>
        <v>0</v>
      </c>
      <c r="AA151">
        <v>-1</v>
      </c>
      <c r="AB151">
        <f t="shared" si="190"/>
        <v>104.99</v>
      </c>
      <c r="AC151">
        <f t="shared" si="191"/>
        <v>104.99</v>
      </c>
      <c r="AD151">
        <f>ROUND((ET151),6)</f>
        <v>0</v>
      </c>
      <c r="AE151">
        <f>ROUND((EU151),6)</f>
        <v>0</v>
      </c>
      <c r="AF151">
        <f>ROUND((EV151),6)</f>
        <v>0</v>
      </c>
      <c r="AG151">
        <f t="shared" si="192"/>
        <v>0</v>
      </c>
      <c r="AH151">
        <f>(EW151)</f>
        <v>0</v>
      </c>
      <c r="AI151">
        <f>(EX151)</f>
        <v>0</v>
      </c>
      <c r="AJ151">
        <f t="shared" si="193"/>
        <v>0</v>
      </c>
      <c r="AK151">
        <v>104.99</v>
      </c>
      <c r="AL151">
        <v>104.99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1.002</v>
      </c>
      <c r="AZ151">
        <v>1</v>
      </c>
      <c r="BA151">
        <v>1</v>
      </c>
      <c r="BB151">
        <v>1</v>
      </c>
      <c r="BC151">
        <v>6.07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170</v>
      </c>
      <c r="BM151">
        <v>146</v>
      </c>
      <c r="BN151">
        <v>0</v>
      </c>
      <c r="BO151" t="s">
        <v>167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94"/>
        <v>0</v>
      </c>
      <c r="CQ151">
        <f t="shared" si="195"/>
        <v>638.56387860000007</v>
      </c>
      <c r="CR151">
        <f t="shared" si="196"/>
        <v>0</v>
      </c>
      <c r="CS151">
        <f t="shared" si="197"/>
        <v>0</v>
      </c>
      <c r="CT151">
        <f t="shared" si="198"/>
        <v>0</v>
      </c>
      <c r="CU151">
        <f t="shared" si="199"/>
        <v>0</v>
      </c>
      <c r="CV151">
        <f t="shared" si="200"/>
        <v>0</v>
      </c>
      <c r="CW151">
        <f t="shared" si="201"/>
        <v>0</v>
      </c>
      <c r="CX151">
        <f t="shared" si="202"/>
        <v>0</v>
      </c>
      <c r="CY151">
        <f t="shared" si="203"/>
        <v>0</v>
      </c>
      <c r="CZ151">
        <f t="shared" si="204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161</v>
      </c>
      <c r="DO151">
        <v>107</v>
      </c>
      <c r="DP151">
        <v>1.0469999999999999</v>
      </c>
      <c r="DQ151">
        <v>1.002</v>
      </c>
      <c r="DU151">
        <v>1007</v>
      </c>
      <c r="DV151" t="s">
        <v>169</v>
      </c>
      <c r="DW151" t="s">
        <v>169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40136332</v>
      </c>
      <c r="EF151">
        <v>30</v>
      </c>
      <c r="EG151" t="s">
        <v>57</v>
      </c>
      <c r="EH151">
        <v>0</v>
      </c>
      <c r="EI151" t="s">
        <v>3</v>
      </c>
      <c r="EJ151">
        <v>1</v>
      </c>
      <c r="EK151">
        <v>146</v>
      </c>
      <c r="EL151" t="s">
        <v>186</v>
      </c>
      <c r="EM151" t="s">
        <v>187</v>
      </c>
      <c r="EO151" t="s">
        <v>3</v>
      </c>
      <c r="EQ151">
        <v>1024</v>
      </c>
      <c r="ER151">
        <v>104.99</v>
      </c>
      <c r="ES151">
        <v>104.99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161</v>
      </c>
      <c r="FY151">
        <v>107</v>
      </c>
      <c r="GA151" t="s">
        <v>3</v>
      </c>
      <c r="GD151">
        <v>0</v>
      </c>
      <c r="GF151">
        <v>-322534814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205"/>
        <v>0</v>
      </c>
      <c r="GM151">
        <f t="shared" si="206"/>
        <v>0</v>
      </c>
      <c r="GN151">
        <f t="shared" si="207"/>
        <v>0</v>
      </c>
      <c r="GO151">
        <f t="shared" si="208"/>
        <v>0</v>
      </c>
      <c r="GP151">
        <f t="shared" si="209"/>
        <v>0</v>
      </c>
      <c r="GR151">
        <v>0</v>
      </c>
      <c r="GS151">
        <v>3</v>
      </c>
      <c r="GT151">
        <v>0</v>
      </c>
      <c r="GU151" t="s">
        <v>3</v>
      </c>
      <c r="GV151">
        <f t="shared" si="210"/>
        <v>0</v>
      </c>
      <c r="GW151">
        <v>1</v>
      </c>
      <c r="GX151">
        <f t="shared" si="211"/>
        <v>0</v>
      </c>
      <c r="HA151">
        <v>0</v>
      </c>
      <c r="HB151">
        <v>0</v>
      </c>
      <c r="HC151">
        <f t="shared" si="212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5">
      <c r="A152">
        <v>17</v>
      </c>
      <c r="B152">
        <v>1</v>
      </c>
      <c r="C152">
        <f>ROW(SmtRes!A20)</f>
        <v>20</v>
      </c>
      <c r="D152">
        <f>ROW(EtalonRes!A161)</f>
        <v>161</v>
      </c>
      <c r="E152" t="s">
        <v>3</v>
      </c>
      <c r="F152" t="s">
        <v>190</v>
      </c>
      <c r="G152" t="s">
        <v>191</v>
      </c>
      <c r="H152" t="s">
        <v>192</v>
      </c>
      <c r="J152">
        <v>0</v>
      </c>
      <c r="K152">
        <f>ROUND(ROUND(0.52/1000,5),9)</f>
        <v>5.1999999999999995E-4</v>
      </c>
      <c r="O152">
        <f t="shared" si="179"/>
        <v>0</v>
      </c>
      <c r="P152">
        <f t="shared" si="180"/>
        <v>0</v>
      </c>
      <c r="Q152">
        <f t="shared" si="181"/>
        <v>0</v>
      </c>
      <c r="R152">
        <f t="shared" si="182"/>
        <v>0</v>
      </c>
      <c r="S152">
        <f t="shared" si="183"/>
        <v>0</v>
      </c>
      <c r="T152">
        <f t="shared" si="184"/>
        <v>0</v>
      </c>
      <c r="U152">
        <f t="shared" si="185"/>
        <v>0</v>
      </c>
      <c r="V152">
        <f t="shared" si="186"/>
        <v>0</v>
      </c>
      <c r="W152">
        <f t="shared" si="187"/>
        <v>0</v>
      </c>
      <c r="X152">
        <f t="shared" si="188"/>
        <v>0</v>
      </c>
      <c r="Y152">
        <f t="shared" si="189"/>
        <v>0</v>
      </c>
      <c r="AA152">
        <v>-1</v>
      </c>
      <c r="AB152">
        <f t="shared" si="190"/>
        <v>13556.482</v>
      </c>
      <c r="AC152">
        <f t="shared" si="191"/>
        <v>6731.62</v>
      </c>
      <c r="AD152">
        <f>ROUND(((ET152*1.1)),6)</f>
        <v>3456.123</v>
      </c>
      <c r="AE152">
        <f>ROUND(((EU152*1.1)),6)</f>
        <v>174.58099999999999</v>
      </c>
      <c r="AF152">
        <f>ROUND(((EV152*1.1)),6)</f>
        <v>3368.739</v>
      </c>
      <c r="AG152">
        <f t="shared" si="192"/>
        <v>0</v>
      </c>
      <c r="AH152">
        <f>((EW152*1.1))</f>
        <v>293.70000000000005</v>
      </c>
      <c r="AI152">
        <f>((EX152*1.1))</f>
        <v>0</v>
      </c>
      <c r="AJ152">
        <f t="shared" si="193"/>
        <v>0</v>
      </c>
      <c r="AK152">
        <v>12936.04</v>
      </c>
      <c r="AL152">
        <v>6731.62</v>
      </c>
      <c r="AM152">
        <v>3141.93</v>
      </c>
      <c r="AN152">
        <v>158.71</v>
      </c>
      <c r="AO152">
        <v>3062.49</v>
      </c>
      <c r="AP152">
        <v>0</v>
      </c>
      <c r="AQ152">
        <v>267</v>
      </c>
      <c r="AR152">
        <v>0</v>
      </c>
      <c r="AS152">
        <v>0</v>
      </c>
      <c r="AT152">
        <v>134</v>
      </c>
      <c r="AU152">
        <v>55</v>
      </c>
      <c r="AV152">
        <v>1.0469999999999999</v>
      </c>
      <c r="AW152">
        <v>1.002</v>
      </c>
      <c r="AZ152">
        <v>1</v>
      </c>
      <c r="BA152">
        <v>26.39</v>
      </c>
      <c r="BB152">
        <v>9.1</v>
      </c>
      <c r="BC152">
        <v>5.68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193</v>
      </c>
      <c r="BM152">
        <v>152</v>
      </c>
      <c r="BN152">
        <v>0</v>
      </c>
      <c r="BO152" t="s">
        <v>190</v>
      </c>
      <c r="BP152">
        <v>1</v>
      </c>
      <c r="BQ152">
        <v>30</v>
      </c>
      <c r="BR152">
        <v>0</v>
      </c>
      <c r="BS152">
        <v>26.39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134</v>
      </c>
      <c r="CA152">
        <v>55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732</v>
      </c>
      <c r="CO152">
        <v>0</v>
      </c>
      <c r="CP152">
        <f t="shared" si="194"/>
        <v>0</v>
      </c>
      <c r="CQ152">
        <f t="shared" si="195"/>
        <v>38312.072803199997</v>
      </c>
      <c r="CR152">
        <f t="shared" si="196"/>
        <v>32928.903107099999</v>
      </c>
      <c r="CS152">
        <f t="shared" si="197"/>
        <v>4823.7306417299997</v>
      </c>
      <c r="CT152">
        <f t="shared" si="198"/>
        <v>93079.370253869987</v>
      </c>
      <c r="CU152">
        <f t="shared" si="199"/>
        <v>0</v>
      </c>
      <c r="CV152">
        <f t="shared" si="200"/>
        <v>307.50390000000004</v>
      </c>
      <c r="CW152">
        <f t="shared" si="201"/>
        <v>0</v>
      </c>
      <c r="CX152">
        <f t="shared" si="202"/>
        <v>0</v>
      </c>
      <c r="CY152">
        <f t="shared" si="203"/>
        <v>0</v>
      </c>
      <c r="CZ152">
        <f t="shared" si="204"/>
        <v>0</v>
      </c>
      <c r="DC152" t="s">
        <v>3</v>
      </c>
      <c r="DD152" t="s">
        <v>3</v>
      </c>
      <c r="DE152" t="s">
        <v>32</v>
      </c>
      <c r="DF152" t="s">
        <v>32</v>
      </c>
      <c r="DG152" t="s">
        <v>32</v>
      </c>
      <c r="DH152" t="s">
        <v>3</v>
      </c>
      <c r="DI152" t="s">
        <v>32</v>
      </c>
      <c r="DJ152" t="s">
        <v>32</v>
      </c>
      <c r="DK152" t="s">
        <v>3</v>
      </c>
      <c r="DL152" t="s">
        <v>3</v>
      </c>
      <c r="DM152" t="s">
        <v>3</v>
      </c>
      <c r="DN152">
        <v>161</v>
      </c>
      <c r="DO152">
        <v>107</v>
      </c>
      <c r="DP152">
        <v>1.0469999999999999</v>
      </c>
      <c r="DQ152">
        <v>1.002</v>
      </c>
      <c r="DU152">
        <v>1013</v>
      </c>
      <c r="DV152" t="s">
        <v>192</v>
      </c>
      <c r="DW152" t="s">
        <v>192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40136338</v>
      </c>
      <c r="EF152">
        <v>30</v>
      </c>
      <c r="EG152" t="s">
        <v>57</v>
      </c>
      <c r="EH152">
        <v>0</v>
      </c>
      <c r="EI152" t="s">
        <v>3</v>
      </c>
      <c r="EJ152">
        <v>1</v>
      </c>
      <c r="EK152">
        <v>152</v>
      </c>
      <c r="EL152" t="s">
        <v>194</v>
      </c>
      <c r="EM152" t="s">
        <v>195</v>
      </c>
      <c r="EO152" t="s">
        <v>36</v>
      </c>
      <c r="EQ152">
        <v>1024</v>
      </c>
      <c r="ER152">
        <v>12936.04</v>
      </c>
      <c r="ES152">
        <v>6731.62</v>
      </c>
      <c r="ET152">
        <v>3141.93</v>
      </c>
      <c r="EU152">
        <v>158.71</v>
      </c>
      <c r="EV152">
        <v>3062.49</v>
      </c>
      <c r="EW152">
        <v>267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161</v>
      </c>
      <c r="FY152">
        <v>107</v>
      </c>
      <c r="GA152" t="s">
        <v>3</v>
      </c>
      <c r="GD152">
        <v>0</v>
      </c>
      <c r="GF152">
        <v>1119357157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205"/>
        <v>0</v>
      </c>
      <c r="GM152">
        <f t="shared" si="206"/>
        <v>0</v>
      </c>
      <c r="GN152">
        <f t="shared" si="207"/>
        <v>0</v>
      </c>
      <c r="GO152">
        <f t="shared" si="208"/>
        <v>0</v>
      </c>
      <c r="GP152">
        <f t="shared" si="209"/>
        <v>0</v>
      </c>
      <c r="GR152">
        <v>0</v>
      </c>
      <c r="GS152">
        <v>3</v>
      </c>
      <c r="GT152">
        <v>0</v>
      </c>
      <c r="GU152" t="s">
        <v>3</v>
      </c>
      <c r="GV152">
        <f t="shared" si="210"/>
        <v>0</v>
      </c>
      <c r="GW152">
        <v>1</v>
      </c>
      <c r="GX152">
        <f t="shared" si="211"/>
        <v>0</v>
      </c>
      <c r="HA152">
        <v>0</v>
      </c>
      <c r="HB152">
        <v>0</v>
      </c>
      <c r="HC152">
        <f t="shared" si="212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5">
      <c r="A153">
        <v>18</v>
      </c>
      <c r="B153">
        <v>1</v>
      </c>
      <c r="C153">
        <v>20</v>
      </c>
      <c r="E153" t="s">
        <v>3</v>
      </c>
      <c r="F153" t="s">
        <v>197</v>
      </c>
      <c r="G153" t="s">
        <v>198</v>
      </c>
      <c r="H153" t="s">
        <v>169</v>
      </c>
      <c r="J153">
        <v>162</v>
      </c>
      <c r="K153">
        <v>162</v>
      </c>
      <c r="O153">
        <f t="shared" si="179"/>
        <v>0</v>
      </c>
      <c r="P153">
        <f t="shared" si="180"/>
        <v>0</v>
      </c>
      <c r="Q153">
        <f t="shared" si="181"/>
        <v>0</v>
      </c>
      <c r="R153">
        <f t="shared" si="182"/>
        <v>0</v>
      </c>
      <c r="S153">
        <f t="shared" si="183"/>
        <v>0</v>
      </c>
      <c r="T153">
        <f t="shared" si="184"/>
        <v>0</v>
      </c>
      <c r="U153">
        <f t="shared" si="185"/>
        <v>0</v>
      </c>
      <c r="V153">
        <f t="shared" si="186"/>
        <v>0</v>
      </c>
      <c r="W153">
        <f t="shared" si="187"/>
        <v>0</v>
      </c>
      <c r="X153">
        <f t="shared" si="188"/>
        <v>0</v>
      </c>
      <c r="Y153">
        <f t="shared" si="189"/>
        <v>0</v>
      </c>
      <c r="AA153">
        <v>-1</v>
      </c>
      <c r="AB153">
        <f t="shared" si="190"/>
        <v>517.14</v>
      </c>
      <c r="AC153">
        <f t="shared" si="191"/>
        <v>517.14</v>
      </c>
      <c r="AD153">
        <f>ROUND((ET153),6)</f>
        <v>0</v>
      </c>
      <c r="AE153">
        <f>ROUND((EU153),6)</f>
        <v>0</v>
      </c>
      <c r="AF153">
        <f>ROUND((EV153),6)</f>
        <v>0</v>
      </c>
      <c r="AG153">
        <f t="shared" si="192"/>
        <v>0</v>
      </c>
      <c r="AH153">
        <f>(EW153)</f>
        <v>0</v>
      </c>
      <c r="AI153">
        <f>(EX153)</f>
        <v>0</v>
      </c>
      <c r="AJ153">
        <f t="shared" si="193"/>
        <v>0</v>
      </c>
      <c r="AK153">
        <v>517.14</v>
      </c>
      <c r="AL153">
        <v>517.14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1.002</v>
      </c>
      <c r="AZ153">
        <v>1</v>
      </c>
      <c r="BA153">
        <v>1</v>
      </c>
      <c r="BB153">
        <v>1</v>
      </c>
      <c r="BC153">
        <v>9.51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199</v>
      </c>
      <c r="BM153">
        <v>152</v>
      </c>
      <c r="BN153">
        <v>0</v>
      </c>
      <c r="BO153" t="s">
        <v>197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94"/>
        <v>0</v>
      </c>
      <c r="CQ153">
        <f t="shared" si="195"/>
        <v>4927.8374027999998</v>
      </c>
      <c r="CR153">
        <f t="shared" si="196"/>
        <v>0</v>
      </c>
      <c r="CS153">
        <f t="shared" si="197"/>
        <v>0</v>
      </c>
      <c r="CT153">
        <f t="shared" si="198"/>
        <v>0</v>
      </c>
      <c r="CU153">
        <f t="shared" si="199"/>
        <v>0</v>
      </c>
      <c r="CV153">
        <f t="shared" si="200"/>
        <v>0</v>
      </c>
      <c r="CW153">
        <f t="shared" si="201"/>
        <v>0</v>
      </c>
      <c r="CX153">
        <f t="shared" si="202"/>
        <v>0</v>
      </c>
      <c r="CY153">
        <f t="shared" si="203"/>
        <v>0</v>
      </c>
      <c r="CZ153">
        <f t="shared" si="204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161</v>
      </c>
      <c r="DO153">
        <v>107</v>
      </c>
      <c r="DP153">
        <v>1.0469999999999999</v>
      </c>
      <c r="DQ153">
        <v>1.002</v>
      </c>
      <c r="DU153">
        <v>1007</v>
      </c>
      <c r="DV153" t="s">
        <v>169</v>
      </c>
      <c r="DW153" t="s">
        <v>169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40136338</v>
      </c>
      <c r="EF153">
        <v>30</v>
      </c>
      <c r="EG153" t="s">
        <v>57</v>
      </c>
      <c r="EH153">
        <v>0</v>
      </c>
      <c r="EI153" t="s">
        <v>3</v>
      </c>
      <c r="EJ153">
        <v>1</v>
      </c>
      <c r="EK153">
        <v>152</v>
      </c>
      <c r="EL153" t="s">
        <v>194</v>
      </c>
      <c r="EM153" t="s">
        <v>195</v>
      </c>
      <c r="EO153" t="s">
        <v>3</v>
      </c>
      <c r="EQ153">
        <v>1024</v>
      </c>
      <c r="ER153">
        <v>517.14</v>
      </c>
      <c r="ES153">
        <v>517.14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161</v>
      </c>
      <c r="FY153">
        <v>107</v>
      </c>
      <c r="GA153" t="s">
        <v>3</v>
      </c>
      <c r="GD153">
        <v>0</v>
      </c>
      <c r="GF153">
        <v>-666107812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205"/>
        <v>0</v>
      </c>
      <c r="GM153">
        <f t="shared" si="206"/>
        <v>0</v>
      </c>
      <c r="GN153">
        <f t="shared" si="207"/>
        <v>0</v>
      </c>
      <c r="GO153">
        <f t="shared" si="208"/>
        <v>0</v>
      </c>
      <c r="GP153">
        <f t="shared" si="209"/>
        <v>0</v>
      </c>
      <c r="GR153">
        <v>0</v>
      </c>
      <c r="GS153">
        <v>3</v>
      </c>
      <c r="GT153">
        <v>0</v>
      </c>
      <c r="GU153" t="s">
        <v>3</v>
      </c>
      <c r="GV153">
        <f t="shared" si="210"/>
        <v>0</v>
      </c>
      <c r="GW153">
        <v>1</v>
      </c>
      <c r="GX153">
        <f t="shared" si="211"/>
        <v>0</v>
      </c>
      <c r="HA153">
        <v>0</v>
      </c>
      <c r="HB153">
        <v>0</v>
      </c>
      <c r="HC153">
        <f t="shared" si="212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5">
      <c r="A154">
        <v>17</v>
      </c>
      <c r="B154">
        <v>1</v>
      </c>
      <c r="C154">
        <f>ROW(SmtRes!A21)</f>
        <v>21</v>
      </c>
      <c r="D154">
        <f>ROW(EtalonRes!A164)</f>
        <v>164</v>
      </c>
      <c r="E154" t="s">
        <v>3</v>
      </c>
      <c r="F154" t="s">
        <v>201</v>
      </c>
      <c r="G154" t="s">
        <v>202</v>
      </c>
      <c r="H154" t="s">
        <v>192</v>
      </c>
      <c r="J154">
        <v>0</v>
      </c>
      <c r="K154">
        <v>-5.1999999999999995E-4</v>
      </c>
      <c r="O154">
        <f t="shared" si="179"/>
        <v>0</v>
      </c>
      <c r="P154">
        <f t="shared" si="180"/>
        <v>0</v>
      </c>
      <c r="Q154">
        <f t="shared" si="181"/>
        <v>0</v>
      </c>
      <c r="R154">
        <f t="shared" si="182"/>
        <v>0</v>
      </c>
      <c r="S154">
        <f t="shared" si="183"/>
        <v>0</v>
      </c>
      <c r="T154">
        <f t="shared" si="184"/>
        <v>0</v>
      </c>
      <c r="U154">
        <f t="shared" si="185"/>
        <v>0</v>
      </c>
      <c r="V154">
        <f t="shared" si="186"/>
        <v>0</v>
      </c>
      <c r="W154">
        <f t="shared" si="187"/>
        <v>0</v>
      </c>
      <c r="X154">
        <f t="shared" si="188"/>
        <v>0</v>
      </c>
      <c r="Y154">
        <f t="shared" si="189"/>
        <v>0</v>
      </c>
      <c r="AA154">
        <v>-1</v>
      </c>
      <c r="AB154">
        <f t="shared" si="190"/>
        <v>449.98</v>
      </c>
      <c r="AC154">
        <f t="shared" si="191"/>
        <v>58.6</v>
      </c>
      <c r="AD154">
        <f>ROUND(((ET154*1.1*6)),6)</f>
        <v>0</v>
      </c>
      <c r="AE154">
        <f>ROUND(((EU154*1.1*6)),6)</f>
        <v>0</v>
      </c>
      <c r="AF154">
        <f>ROUND(((EV154*1.1*6)),6)</f>
        <v>391.38</v>
      </c>
      <c r="AG154">
        <f t="shared" si="192"/>
        <v>0</v>
      </c>
      <c r="AH154">
        <f>((EW154*1.1*6))</f>
        <v>34.122</v>
      </c>
      <c r="AI154">
        <f>((EX154*1.1*6))</f>
        <v>0</v>
      </c>
      <c r="AJ154">
        <f t="shared" si="193"/>
        <v>0</v>
      </c>
      <c r="AK154">
        <v>117.9</v>
      </c>
      <c r="AL154">
        <v>58.6</v>
      </c>
      <c r="AM154">
        <v>0</v>
      </c>
      <c r="AN154">
        <v>0</v>
      </c>
      <c r="AO154">
        <v>59.3</v>
      </c>
      <c r="AP154">
        <v>0</v>
      </c>
      <c r="AQ154">
        <v>5.17</v>
      </c>
      <c r="AR154">
        <v>0</v>
      </c>
      <c r="AS154">
        <v>0</v>
      </c>
      <c r="AT154">
        <v>134</v>
      </c>
      <c r="AU154">
        <v>55</v>
      </c>
      <c r="AV154">
        <v>1.0469999999999999</v>
      </c>
      <c r="AW154">
        <v>1.002</v>
      </c>
      <c r="AZ154">
        <v>1</v>
      </c>
      <c r="BA154">
        <v>26.39</v>
      </c>
      <c r="BB154">
        <v>1</v>
      </c>
      <c r="BC154">
        <v>4.0199999999999996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203</v>
      </c>
      <c r="BM154">
        <v>152</v>
      </c>
      <c r="BN154">
        <v>0</v>
      </c>
      <c r="BO154" t="s">
        <v>201</v>
      </c>
      <c r="BP154">
        <v>1</v>
      </c>
      <c r="BQ154">
        <v>30</v>
      </c>
      <c r="BR154">
        <v>0</v>
      </c>
      <c r="BS154">
        <v>26.39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134</v>
      </c>
      <c r="CA154">
        <v>55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732</v>
      </c>
      <c r="CO154">
        <v>0</v>
      </c>
      <c r="CP154">
        <f t="shared" si="194"/>
        <v>0</v>
      </c>
      <c r="CQ154">
        <f t="shared" si="195"/>
        <v>236.04314399999998</v>
      </c>
      <c r="CR154">
        <f t="shared" si="196"/>
        <v>0</v>
      </c>
      <c r="CS154">
        <f t="shared" si="197"/>
        <v>0</v>
      </c>
      <c r="CT154">
        <f t="shared" si="198"/>
        <v>10813.9585554</v>
      </c>
      <c r="CU154">
        <f t="shared" si="199"/>
        <v>0</v>
      </c>
      <c r="CV154">
        <f t="shared" si="200"/>
        <v>35.725733999999996</v>
      </c>
      <c r="CW154">
        <f t="shared" si="201"/>
        <v>0</v>
      </c>
      <c r="CX154">
        <f t="shared" si="202"/>
        <v>0</v>
      </c>
      <c r="CY154">
        <f t="shared" si="203"/>
        <v>0</v>
      </c>
      <c r="CZ154">
        <f t="shared" si="204"/>
        <v>0</v>
      </c>
      <c r="DC154" t="s">
        <v>3</v>
      </c>
      <c r="DD154" t="s">
        <v>3</v>
      </c>
      <c r="DE154" t="s">
        <v>270</v>
      </c>
      <c r="DF154" t="s">
        <v>270</v>
      </c>
      <c r="DG154" t="s">
        <v>270</v>
      </c>
      <c r="DH154" t="s">
        <v>3</v>
      </c>
      <c r="DI154" t="s">
        <v>270</v>
      </c>
      <c r="DJ154" t="s">
        <v>270</v>
      </c>
      <c r="DK154" t="s">
        <v>3</v>
      </c>
      <c r="DL154" t="s">
        <v>3</v>
      </c>
      <c r="DM154" t="s">
        <v>3</v>
      </c>
      <c r="DN154">
        <v>161</v>
      </c>
      <c r="DO154">
        <v>107</v>
      </c>
      <c r="DP154">
        <v>1.0469999999999999</v>
      </c>
      <c r="DQ154">
        <v>1.002</v>
      </c>
      <c r="DU154">
        <v>1013</v>
      </c>
      <c r="DV154" t="s">
        <v>192</v>
      </c>
      <c r="DW154" t="s">
        <v>192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40136338</v>
      </c>
      <c r="EF154">
        <v>30</v>
      </c>
      <c r="EG154" t="s">
        <v>57</v>
      </c>
      <c r="EH154">
        <v>0</v>
      </c>
      <c r="EI154" t="s">
        <v>3</v>
      </c>
      <c r="EJ154">
        <v>1</v>
      </c>
      <c r="EK154">
        <v>152</v>
      </c>
      <c r="EL154" t="s">
        <v>194</v>
      </c>
      <c r="EM154" t="s">
        <v>195</v>
      </c>
      <c r="EO154" t="s">
        <v>36</v>
      </c>
      <c r="EQ154">
        <v>1024</v>
      </c>
      <c r="ER154">
        <v>117.9</v>
      </c>
      <c r="ES154">
        <v>58.6</v>
      </c>
      <c r="ET154">
        <v>0</v>
      </c>
      <c r="EU154">
        <v>0</v>
      </c>
      <c r="EV154">
        <v>59.3</v>
      </c>
      <c r="EW154">
        <v>5.17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161</v>
      </c>
      <c r="FY154">
        <v>107</v>
      </c>
      <c r="GA154" t="s">
        <v>3</v>
      </c>
      <c r="GD154">
        <v>0</v>
      </c>
      <c r="GF154">
        <v>36365599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205"/>
        <v>0</v>
      </c>
      <c r="GM154">
        <f t="shared" si="206"/>
        <v>0</v>
      </c>
      <c r="GN154">
        <f t="shared" si="207"/>
        <v>0</v>
      </c>
      <c r="GO154">
        <f t="shared" si="208"/>
        <v>0</v>
      </c>
      <c r="GP154">
        <f t="shared" si="209"/>
        <v>0</v>
      </c>
      <c r="GR154">
        <v>0</v>
      </c>
      <c r="GS154">
        <v>3</v>
      </c>
      <c r="GT154">
        <v>0</v>
      </c>
      <c r="GU154" t="s">
        <v>3</v>
      </c>
      <c r="GV154">
        <f t="shared" si="210"/>
        <v>0</v>
      </c>
      <c r="GW154">
        <v>1</v>
      </c>
      <c r="GX154">
        <f t="shared" si="211"/>
        <v>0</v>
      </c>
      <c r="HA154">
        <v>0</v>
      </c>
      <c r="HB154">
        <v>0</v>
      </c>
      <c r="HC154">
        <f t="shared" si="212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5">
      <c r="A155">
        <v>18</v>
      </c>
      <c r="B155">
        <v>1</v>
      </c>
      <c r="C155">
        <v>21</v>
      </c>
      <c r="E155" t="s">
        <v>3</v>
      </c>
      <c r="F155" t="s">
        <v>197</v>
      </c>
      <c r="G155" t="s">
        <v>198</v>
      </c>
      <c r="H155" t="s">
        <v>169</v>
      </c>
      <c r="J155">
        <v>61.2</v>
      </c>
      <c r="K155">
        <v>10.199999999999999</v>
      </c>
      <c r="O155">
        <f t="shared" si="179"/>
        <v>0</v>
      </c>
      <c r="P155">
        <f t="shared" si="180"/>
        <v>0</v>
      </c>
      <c r="Q155">
        <f t="shared" si="181"/>
        <v>0</v>
      </c>
      <c r="R155">
        <f t="shared" si="182"/>
        <v>0</v>
      </c>
      <c r="S155">
        <f t="shared" si="183"/>
        <v>0</v>
      </c>
      <c r="T155">
        <f t="shared" si="184"/>
        <v>0</v>
      </c>
      <c r="U155">
        <f t="shared" si="185"/>
        <v>0</v>
      </c>
      <c r="V155">
        <f t="shared" si="186"/>
        <v>0</v>
      </c>
      <c r="W155">
        <f t="shared" si="187"/>
        <v>0</v>
      </c>
      <c r="X155">
        <f t="shared" si="188"/>
        <v>0</v>
      </c>
      <c r="Y155">
        <f t="shared" si="189"/>
        <v>0</v>
      </c>
      <c r="AA155">
        <v>-1</v>
      </c>
      <c r="AB155">
        <f t="shared" si="190"/>
        <v>517.14</v>
      </c>
      <c r="AC155">
        <f t="shared" si="191"/>
        <v>517.14</v>
      </c>
      <c r="AD155">
        <f>ROUND((ET155),6)</f>
        <v>0</v>
      </c>
      <c r="AE155">
        <f>ROUND((EU155),6)</f>
        <v>0</v>
      </c>
      <c r="AF155">
        <f>ROUND((EV155),6)</f>
        <v>0</v>
      </c>
      <c r="AG155">
        <f t="shared" si="192"/>
        <v>0</v>
      </c>
      <c r="AH155">
        <f>(EW155)</f>
        <v>0</v>
      </c>
      <c r="AI155">
        <f>(EX155)</f>
        <v>0</v>
      </c>
      <c r="AJ155">
        <f t="shared" si="193"/>
        <v>0</v>
      </c>
      <c r="AK155">
        <v>517.14</v>
      </c>
      <c r="AL155">
        <v>517.14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1.002</v>
      </c>
      <c r="AZ155">
        <v>1</v>
      </c>
      <c r="BA155">
        <v>1</v>
      </c>
      <c r="BB155">
        <v>1</v>
      </c>
      <c r="BC155">
        <v>9.51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199</v>
      </c>
      <c r="BM155">
        <v>152</v>
      </c>
      <c r="BN155">
        <v>0</v>
      </c>
      <c r="BO155" t="s">
        <v>197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732</v>
      </c>
      <c r="CO155">
        <v>0</v>
      </c>
      <c r="CP155">
        <f t="shared" si="194"/>
        <v>0</v>
      </c>
      <c r="CQ155">
        <f t="shared" si="195"/>
        <v>4927.8374027999998</v>
      </c>
      <c r="CR155">
        <f t="shared" si="196"/>
        <v>0</v>
      </c>
      <c r="CS155">
        <f t="shared" si="197"/>
        <v>0</v>
      </c>
      <c r="CT155">
        <f t="shared" si="198"/>
        <v>0</v>
      </c>
      <c r="CU155">
        <f t="shared" si="199"/>
        <v>0</v>
      </c>
      <c r="CV155">
        <f t="shared" si="200"/>
        <v>0</v>
      </c>
      <c r="CW155">
        <f t="shared" si="201"/>
        <v>0</v>
      </c>
      <c r="CX155">
        <f t="shared" si="202"/>
        <v>0</v>
      </c>
      <c r="CY155">
        <f t="shared" si="203"/>
        <v>0</v>
      </c>
      <c r="CZ155">
        <f t="shared" si="204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161</v>
      </c>
      <c r="DO155">
        <v>107</v>
      </c>
      <c r="DP155">
        <v>1.0469999999999999</v>
      </c>
      <c r="DQ155">
        <v>1.002</v>
      </c>
      <c r="DU155">
        <v>1007</v>
      </c>
      <c r="DV155" t="s">
        <v>169</v>
      </c>
      <c r="DW155" t="s">
        <v>169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40136338</v>
      </c>
      <c r="EF155">
        <v>30</v>
      </c>
      <c r="EG155" t="s">
        <v>57</v>
      </c>
      <c r="EH155">
        <v>0</v>
      </c>
      <c r="EI155" t="s">
        <v>3</v>
      </c>
      <c r="EJ155">
        <v>1</v>
      </c>
      <c r="EK155">
        <v>152</v>
      </c>
      <c r="EL155" t="s">
        <v>194</v>
      </c>
      <c r="EM155" t="s">
        <v>195</v>
      </c>
      <c r="EO155" t="s">
        <v>36</v>
      </c>
      <c r="EQ155">
        <v>1024</v>
      </c>
      <c r="ER155">
        <v>517.14</v>
      </c>
      <c r="ES155">
        <v>517.14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161</v>
      </c>
      <c r="FY155">
        <v>107</v>
      </c>
      <c r="GA155" t="s">
        <v>3</v>
      </c>
      <c r="GD155">
        <v>0</v>
      </c>
      <c r="GF155">
        <v>-666107812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205"/>
        <v>0</v>
      </c>
      <c r="GM155">
        <f t="shared" si="206"/>
        <v>0</v>
      </c>
      <c r="GN155">
        <f t="shared" si="207"/>
        <v>0</v>
      </c>
      <c r="GO155">
        <f t="shared" si="208"/>
        <v>0</v>
      </c>
      <c r="GP155">
        <f t="shared" si="209"/>
        <v>0</v>
      </c>
      <c r="GR155">
        <v>0</v>
      </c>
      <c r="GS155">
        <v>3</v>
      </c>
      <c r="GT155">
        <v>0</v>
      </c>
      <c r="GU155" t="s">
        <v>3</v>
      </c>
      <c r="GV155">
        <f t="shared" si="210"/>
        <v>0</v>
      </c>
      <c r="GW155">
        <v>1</v>
      </c>
      <c r="GX155">
        <f t="shared" si="211"/>
        <v>0</v>
      </c>
      <c r="HA155">
        <v>0</v>
      </c>
      <c r="HB155">
        <v>0</v>
      </c>
      <c r="HC155">
        <f t="shared" si="212"/>
        <v>0</v>
      </c>
      <c r="HE155" t="s">
        <v>3</v>
      </c>
      <c r="HF155" t="s">
        <v>3</v>
      </c>
      <c r="HM155" t="s">
        <v>271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5">
      <c r="A156">
        <v>17</v>
      </c>
      <c r="B156">
        <v>1</v>
      </c>
      <c r="C156">
        <f>ROW(SmtRes!A22)</f>
        <v>22</v>
      </c>
      <c r="D156">
        <f>ROW(EtalonRes!A169)</f>
        <v>169</v>
      </c>
      <c r="E156" t="s">
        <v>3</v>
      </c>
      <c r="F156" t="s">
        <v>236</v>
      </c>
      <c r="G156" t="s">
        <v>237</v>
      </c>
      <c r="H156" t="s">
        <v>238</v>
      </c>
      <c r="J156">
        <v>0</v>
      </c>
      <c r="K156">
        <v>5.1999999999999998E-3</v>
      </c>
      <c r="O156">
        <f t="shared" si="179"/>
        <v>0</v>
      </c>
      <c r="P156">
        <f t="shared" si="180"/>
        <v>0</v>
      </c>
      <c r="Q156">
        <f t="shared" si="181"/>
        <v>0</v>
      </c>
      <c r="R156">
        <f t="shared" si="182"/>
        <v>0</v>
      </c>
      <c r="S156">
        <f t="shared" si="183"/>
        <v>0</v>
      </c>
      <c r="T156">
        <f t="shared" si="184"/>
        <v>0</v>
      </c>
      <c r="U156">
        <f t="shared" si="185"/>
        <v>0</v>
      </c>
      <c r="V156">
        <f t="shared" si="186"/>
        <v>0</v>
      </c>
      <c r="W156">
        <f t="shared" si="187"/>
        <v>0</v>
      </c>
      <c r="X156">
        <f t="shared" si="188"/>
        <v>0</v>
      </c>
      <c r="Y156">
        <f t="shared" si="189"/>
        <v>0</v>
      </c>
      <c r="AA156">
        <v>-1</v>
      </c>
      <c r="AB156">
        <f t="shared" si="190"/>
        <v>682.80799999999999</v>
      </c>
      <c r="AC156">
        <f t="shared" si="191"/>
        <v>14.14</v>
      </c>
      <c r="AD156">
        <f>ROUND(((ET156*1.1)),6)</f>
        <v>369.83100000000002</v>
      </c>
      <c r="AE156">
        <f>ROUND(((EU156*1.1)),6)</f>
        <v>28.402000000000001</v>
      </c>
      <c r="AF156">
        <f>ROUND(((EV156*1.1)),6)</f>
        <v>298.83699999999999</v>
      </c>
      <c r="AG156">
        <f t="shared" si="192"/>
        <v>0</v>
      </c>
      <c r="AH156">
        <f>((EW156*1.1))</f>
        <v>26.730000000000004</v>
      </c>
      <c r="AI156">
        <f>((EX156*1.1))</f>
        <v>0</v>
      </c>
      <c r="AJ156">
        <f t="shared" si="193"/>
        <v>0</v>
      </c>
      <c r="AK156">
        <v>622.02</v>
      </c>
      <c r="AL156">
        <v>14.14</v>
      </c>
      <c r="AM156">
        <v>336.21</v>
      </c>
      <c r="AN156">
        <v>25.82</v>
      </c>
      <c r="AO156">
        <v>271.67</v>
      </c>
      <c r="AP156">
        <v>0</v>
      </c>
      <c r="AQ156">
        <v>24.3</v>
      </c>
      <c r="AR156">
        <v>0</v>
      </c>
      <c r="AS156">
        <v>0</v>
      </c>
      <c r="AT156">
        <v>109</v>
      </c>
      <c r="AU156">
        <v>41</v>
      </c>
      <c r="AV156">
        <v>1.0469999999999999</v>
      </c>
      <c r="AW156">
        <v>1.002</v>
      </c>
      <c r="AZ156">
        <v>1</v>
      </c>
      <c r="BA156">
        <v>26.39</v>
      </c>
      <c r="BB156">
        <v>9.16</v>
      </c>
      <c r="BC156">
        <v>5.14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239</v>
      </c>
      <c r="BM156">
        <v>160</v>
      </c>
      <c r="BN156">
        <v>0</v>
      </c>
      <c r="BO156" t="s">
        <v>236</v>
      </c>
      <c r="BP156">
        <v>1</v>
      </c>
      <c r="BQ156">
        <v>30</v>
      </c>
      <c r="BR156">
        <v>0</v>
      </c>
      <c r="BS156">
        <v>26.39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109</v>
      </c>
      <c r="CA156">
        <v>41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732</v>
      </c>
      <c r="CO156">
        <v>0</v>
      </c>
      <c r="CP156">
        <f t="shared" si="194"/>
        <v>0</v>
      </c>
      <c r="CQ156">
        <f t="shared" si="195"/>
        <v>72.824959199999995</v>
      </c>
      <c r="CR156">
        <f t="shared" si="196"/>
        <v>3546.8716021199998</v>
      </c>
      <c r="CS156">
        <f t="shared" si="197"/>
        <v>784.75663266000004</v>
      </c>
      <c r="CT156">
        <f t="shared" si="198"/>
        <v>8256.9649262099992</v>
      </c>
      <c r="CU156">
        <f t="shared" si="199"/>
        <v>0</v>
      </c>
      <c r="CV156">
        <f t="shared" si="200"/>
        <v>27.986310000000003</v>
      </c>
      <c r="CW156">
        <f t="shared" si="201"/>
        <v>0</v>
      </c>
      <c r="CX156">
        <f t="shared" si="202"/>
        <v>0</v>
      </c>
      <c r="CY156">
        <f t="shared" si="203"/>
        <v>0</v>
      </c>
      <c r="CZ156">
        <f t="shared" si="204"/>
        <v>0</v>
      </c>
      <c r="DC156" t="s">
        <v>3</v>
      </c>
      <c r="DD156" t="s">
        <v>3</v>
      </c>
      <c r="DE156" t="s">
        <v>32</v>
      </c>
      <c r="DF156" t="s">
        <v>32</v>
      </c>
      <c r="DG156" t="s">
        <v>32</v>
      </c>
      <c r="DH156" t="s">
        <v>3</v>
      </c>
      <c r="DI156" t="s">
        <v>32</v>
      </c>
      <c r="DJ156" t="s">
        <v>32</v>
      </c>
      <c r="DK156" t="s">
        <v>3</v>
      </c>
      <c r="DL156" t="s">
        <v>3</v>
      </c>
      <c r="DM156" t="s">
        <v>3</v>
      </c>
      <c r="DN156">
        <v>134</v>
      </c>
      <c r="DO156">
        <v>83</v>
      </c>
      <c r="DP156">
        <v>1.0469999999999999</v>
      </c>
      <c r="DQ156">
        <v>1.002</v>
      </c>
      <c r="DU156">
        <v>1013</v>
      </c>
      <c r="DV156" t="s">
        <v>238</v>
      </c>
      <c r="DW156" t="s">
        <v>238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40136346</v>
      </c>
      <c r="EF156">
        <v>30</v>
      </c>
      <c r="EG156" t="s">
        <v>57</v>
      </c>
      <c r="EH156">
        <v>0</v>
      </c>
      <c r="EI156" t="s">
        <v>3</v>
      </c>
      <c r="EJ156">
        <v>1</v>
      </c>
      <c r="EK156">
        <v>160</v>
      </c>
      <c r="EL156" t="s">
        <v>240</v>
      </c>
      <c r="EM156" t="s">
        <v>241</v>
      </c>
      <c r="EO156" t="s">
        <v>36</v>
      </c>
      <c r="EQ156">
        <v>1024</v>
      </c>
      <c r="ER156">
        <v>622.02</v>
      </c>
      <c r="ES156">
        <v>14.14</v>
      </c>
      <c r="ET156">
        <v>336.21</v>
      </c>
      <c r="EU156">
        <v>25.82</v>
      </c>
      <c r="EV156">
        <v>271.67</v>
      </c>
      <c r="EW156">
        <v>24.3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134</v>
      </c>
      <c r="FY156">
        <v>83</v>
      </c>
      <c r="GA156" t="s">
        <v>3</v>
      </c>
      <c r="GD156">
        <v>0</v>
      </c>
      <c r="GF156">
        <v>-2011481238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205"/>
        <v>0</v>
      </c>
      <c r="GM156">
        <f t="shared" si="206"/>
        <v>0</v>
      </c>
      <c r="GN156">
        <f t="shared" si="207"/>
        <v>0</v>
      </c>
      <c r="GO156">
        <f t="shared" si="208"/>
        <v>0</v>
      </c>
      <c r="GP156">
        <f t="shared" si="209"/>
        <v>0</v>
      </c>
      <c r="GR156">
        <v>0</v>
      </c>
      <c r="GS156">
        <v>3</v>
      </c>
      <c r="GT156">
        <v>0</v>
      </c>
      <c r="GU156" t="s">
        <v>3</v>
      </c>
      <c r="GV156">
        <f t="shared" si="210"/>
        <v>0</v>
      </c>
      <c r="GW156">
        <v>1</v>
      </c>
      <c r="GX156">
        <f t="shared" si="211"/>
        <v>0</v>
      </c>
      <c r="HA156">
        <v>0</v>
      </c>
      <c r="HB156">
        <v>0</v>
      </c>
      <c r="HC156">
        <f t="shared" si="212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5">
      <c r="A157">
        <v>18</v>
      </c>
      <c r="B157">
        <v>1</v>
      </c>
      <c r="C157">
        <v>22</v>
      </c>
      <c r="E157" t="s">
        <v>3</v>
      </c>
      <c r="F157" t="s">
        <v>242</v>
      </c>
      <c r="G157" t="s">
        <v>243</v>
      </c>
      <c r="H157" t="s">
        <v>169</v>
      </c>
      <c r="J157">
        <v>17.400000000000002</v>
      </c>
      <c r="K157">
        <v>17.399999999999999</v>
      </c>
      <c r="O157">
        <f t="shared" si="179"/>
        <v>0</v>
      </c>
      <c r="P157">
        <f t="shared" si="180"/>
        <v>0</v>
      </c>
      <c r="Q157">
        <f t="shared" si="181"/>
        <v>0</v>
      </c>
      <c r="R157">
        <f t="shared" si="182"/>
        <v>0</v>
      </c>
      <c r="S157">
        <f t="shared" si="183"/>
        <v>0</v>
      </c>
      <c r="T157">
        <f t="shared" si="184"/>
        <v>0</v>
      </c>
      <c r="U157">
        <f t="shared" si="185"/>
        <v>0</v>
      </c>
      <c r="V157">
        <f t="shared" si="186"/>
        <v>0</v>
      </c>
      <c r="W157">
        <f t="shared" si="187"/>
        <v>0</v>
      </c>
      <c r="X157">
        <f t="shared" si="188"/>
        <v>0</v>
      </c>
      <c r="Y157">
        <f t="shared" si="189"/>
        <v>0</v>
      </c>
      <c r="AA157">
        <v>-1</v>
      </c>
      <c r="AB157">
        <f t="shared" si="190"/>
        <v>160.62</v>
      </c>
      <c r="AC157">
        <f t="shared" si="191"/>
        <v>160.62</v>
      </c>
      <c r="AD157">
        <f>ROUND((ET157),6)</f>
        <v>0</v>
      </c>
      <c r="AE157">
        <f>ROUND((EU157),6)</f>
        <v>0</v>
      </c>
      <c r="AF157">
        <f>ROUND((EV157),6)</f>
        <v>0</v>
      </c>
      <c r="AG157">
        <f t="shared" si="192"/>
        <v>0</v>
      </c>
      <c r="AH157">
        <f>(EW157)</f>
        <v>0</v>
      </c>
      <c r="AI157">
        <f>(EX157)</f>
        <v>0</v>
      </c>
      <c r="AJ157">
        <f t="shared" si="193"/>
        <v>0</v>
      </c>
      <c r="AK157">
        <v>160.62</v>
      </c>
      <c r="AL157">
        <v>160.62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1.002</v>
      </c>
      <c r="AZ157">
        <v>1</v>
      </c>
      <c r="BA157">
        <v>1</v>
      </c>
      <c r="BB157">
        <v>1</v>
      </c>
      <c r="BC157">
        <v>20.99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244</v>
      </c>
      <c r="BM157">
        <v>160</v>
      </c>
      <c r="BN157">
        <v>0</v>
      </c>
      <c r="BO157" t="s">
        <v>242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94"/>
        <v>0</v>
      </c>
      <c r="CQ157">
        <f t="shared" si="195"/>
        <v>3378.1566275999999</v>
      </c>
      <c r="CR157">
        <f t="shared" si="196"/>
        <v>0</v>
      </c>
      <c r="CS157">
        <f t="shared" si="197"/>
        <v>0</v>
      </c>
      <c r="CT157">
        <f t="shared" si="198"/>
        <v>0</v>
      </c>
      <c r="CU157">
        <f t="shared" si="199"/>
        <v>0</v>
      </c>
      <c r="CV157">
        <f t="shared" si="200"/>
        <v>0</v>
      </c>
      <c r="CW157">
        <f t="shared" si="201"/>
        <v>0</v>
      </c>
      <c r="CX157">
        <f t="shared" si="202"/>
        <v>0</v>
      </c>
      <c r="CY157">
        <f t="shared" si="203"/>
        <v>0</v>
      </c>
      <c r="CZ157">
        <f t="shared" si="204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134</v>
      </c>
      <c r="DO157">
        <v>83</v>
      </c>
      <c r="DP157">
        <v>1.0469999999999999</v>
      </c>
      <c r="DQ157">
        <v>1.002</v>
      </c>
      <c r="DU157">
        <v>1007</v>
      </c>
      <c r="DV157" t="s">
        <v>169</v>
      </c>
      <c r="DW157" t="s">
        <v>169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40136346</v>
      </c>
      <c r="EF157">
        <v>30</v>
      </c>
      <c r="EG157" t="s">
        <v>57</v>
      </c>
      <c r="EH157">
        <v>0</v>
      </c>
      <c r="EI157" t="s">
        <v>3</v>
      </c>
      <c r="EJ157">
        <v>1</v>
      </c>
      <c r="EK157">
        <v>160</v>
      </c>
      <c r="EL157" t="s">
        <v>240</v>
      </c>
      <c r="EM157" t="s">
        <v>241</v>
      </c>
      <c r="EO157" t="s">
        <v>3</v>
      </c>
      <c r="EQ157">
        <v>1024</v>
      </c>
      <c r="ER157">
        <v>160.62</v>
      </c>
      <c r="ES157">
        <v>160.62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134</v>
      </c>
      <c r="FY157">
        <v>83</v>
      </c>
      <c r="GA157" t="s">
        <v>3</v>
      </c>
      <c r="GD157">
        <v>0</v>
      </c>
      <c r="GF157">
        <v>-554127842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205"/>
        <v>0</v>
      </c>
      <c r="GM157">
        <f t="shared" si="206"/>
        <v>0</v>
      </c>
      <c r="GN157">
        <f t="shared" si="207"/>
        <v>0</v>
      </c>
      <c r="GO157">
        <f t="shared" si="208"/>
        <v>0</v>
      </c>
      <c r="GP157">
        <f t="shared" si="209"/>
        <v>0</v>
      </c>
      <c r="GR157">
        <v>0</v>
      </c>
      <c r="GS157">
        <v>3</v>
      </c>
      <c r="GT157">
        <v>0</v>
      </c>
      <c r="GU157" t="s">
        <v>3</v>
      </c>
      <c r="GV157">
        <f t="shared" si="210"/>
        <v>0</v>
      </c>
      <c r="GW157">
        <v>1</v>
      </c>
      <c r="GX157">
        <f t="shared" si="211"/>
        <v>0</v>
      </c>
      <c r="HA157">
        <v>0</v>
      </c>
      <c r="HB157">
        <v>0</v>
      </c>
      <c r="HC157">
        <f t="shared" si="212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5">
      <c r="A158">
        <v>17</v>
      </c>
      <c r="B158">
        <v>1</v>
      </c>
      <c r="C158">
        <f>ROW(SmtRes!A27)</f>
        <v>27</v>
      </c>
      <c r="D158">
        <f>ROW(EtalonRes!A175)</f>
        <v>175</v>
      </c>
      <c r="E158" t="s">
        <v>3</v>
      </c>
      <c r="F158" t="s">
        <v>272</v>
      </c>
      <c r="G158" t="s">
        <v>273</v>
      </c>
      <c r="H158" t="s">
        <v>47</v>
      </c>
      <c r="J158">
        <v>0</v>
      </c>
      <c r="K158">
        <f>ROUND(ROUND(0.52/100,4),9)</f>
        <v>5.1999999999999998E-3</v>
      </c>
      <c r="O158">
        <f t="shared" si="179"/>
        <v>0</v>
      </c>
      <c r="P158">
        <f t="shared" si="180"/>
        <v>0</v>
      </c>
      <c r="Q158">
        <f t="shared" si="181"/>
        <v>0</v>
      </c>
      <c r="R158">
        <f t="shared" si="182"/>
        <v>0</v>
      </c>
      <c r="S158">
        <f t="shared" si="183"/>
        <v>0</v>
      </c>
      <c r="T158">
        <f t="shared" si="184"/>
        <v>0</v>
      </c>
      <c r="U158">
        <f t="shared" si="185"/>
        <v>0</v>
      </c>
      <c r="V158">
        <f t="shared" si="186"/>
        <v>0</v>
      </c>
      <c r="W158">
        <f t="shared" si="187"/>
        <v>0</v>
      </c>
      <c r="X158">
        <f t="shared" si="188"/>
        <v>0</v>
      </c>
      <c r="Y158">
        <f t="shared" si="189"/>
        <v>0</v>
      </c>
      <c r="AA158">
        <v>-1</v>
      </c>
      <c r="AB158">
        <f t="shared" si="190"/>
        <v>4001.3679999999999</v>
      </c>
      <c r="AC158">
        <f t="shared" si="191"/>
        <v>3237</v>
      </c>
      <c r="AD158">
        <f t="shared" ref="AD158:AF159" si="213">ROUND(((ET158*1.1)),6)</f>
        <v>558.25</v>
      </c>
      <c r="AE158">
        <f t="shared" si="213"/>
        <v>111.65</v>
      </c>
      <c r="AF158">
        <f t="shared" si="213"/>
        <v>206.11799999999999</v>
      </c>
      <c r="AG158">
        <f t="shared" si="192"/>
        <v>0</v>
      </c>
      <c r="AH158">
        <f>((EW158*1.1))</f>
        <v>19.8</v>
      </c>
      <c r="AI158">
        <f>((EX158*1.1))</f>
        <v>0</v>
      </c>
      <c r="AJ158">
        <f t="shared" si="193"/>
        <v>0</v>
      </c>
      <c r="AK158">
        <v>3931.88</v>
      </c>
      <c r="AL158">
        <v>3237</v>
      </c>
      <c r="AM158">
        <v>507.5</v>
      </c>
      <c r="AN158">
        <v>101.5</v>
      </c>
      <c r="AO158">
        <v>187.38</v>
      </c>
      <c r="AP158">
        <v>0</v>
      </c>
      <c r="AQ158">
        <v>18</v>
      </c>
      <c r="AR158">
        <v>0</v>
      </c>
      <c r="AS158">
        <v>0</v>
      </c>
      <c r="AT158">
        <v>105</v>
      </c>
      <c r="AU158">
        <v>48</v>
      </c>
      <c r="AV158">
        <v>1.0469999999999999</v>
      </c>
      <c r="AW158">
        <v>1.006</v>
      </c>
      <c r="AZ158">
        <v>1</v>
      </c>
      <c r="BA158">
        <v>26.39</v>
      </c>
      <c r="BB158">
        <v>10.71</v>
      </c>
      <c r="BC158">
        <v>16.47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274</v>
      </c>
      <c r="BM158">
        <v>300</v>
      </c>
      <c r="BN158">
        <v>0</v>
      </c>
      <c r="BO158" t="s">
        <v>272</v>
      </c>
      <c r="BP158">
        <v>1</v>
      </c>
      <c r="BQ158">
        <v>30</v>
      </c>
      <c r="BR158">
        <v>0</v>
      </c>
      <c r="BS158">
        <v>26.39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105</v>
      </c>
      <c r="CA158">
        <v>48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736</v>
      </c>
      <c r="CO158">
        <v>0</v>
      </c>
      <c r="CP158">
        <f t="shared" si="194"/>
        <v>0</v>
      </c>
      <c r="CQ158">
        <f t="shared" si="195"/>
        <v>53633.270340000003</v>
      </c>
      <c r="CR158">
        <f t="shared" si="196"/>
        <v>6259.8638025</v>
      </c>
      <c r="CS158">
        <f t="shared" si="197"/>
        <v>3084.9263445000001</v>
      </c>
      <c r="CT158">
        <f t="shared" si="198"/>
        <v>5695.1083589399996</v>
      </c>
      <c r="CU158">
        <f t="shared" si="199"/>
        <v>0</v>
      </c>
      <c r="CV158">
        <f t="shared" si="200"/>
        <v>20.730599999999999</v>
      </c>
      <c r="CW158">
        <f t="shared" si="201"/>
        <v>0</v>
      </c>
      <c r="CX158">
        <f t="shared" si="202"/>
        <v>0</v>
      </c>
      <c r="CY158">
        <f t="shared" si="203"/>
        <v>0</v>
      </c>
      <c r="CZ158">
        <f t="shared" si="204"/>
        <v>0</v>
      </c>
      <c r="DC158" t="s">
        <v>3</v>
      </c>
      <c r="DD158" t="s">
        <v>3</v>
      </c>
      <c r="DE158" t="s">
        <v>32</v>
      </c>
      <c r="DF158" t="s">
        <v>32</v>
      </c>
      <c r="DG158" t="s">
        <v>32</v>
      </c>
      <c r="DH158" t="s">
        <v>3</v>
      </c>
      <c r="DI158" t="s">
        <v>32</v>
      </c>
      <c r="DJ158" t="s">
        <v>32</v>
      </c>
      <c r="DK158" t="s">
        <v>3</v>
      </c>
      <c r="DL158" t="s">
        <v>3</v>
      </c>
      <c r="DM158" t="s">
        <v>3</v>
      </c>
      <c r="DN158">
        <v>187</v>
      </c>
      <c r="DO158">
        <v>101</v>
      </c>
      <c r="DP158">
        <v>1.0469999999999999</v>
      </c>
      <c r="DQ158">
        <v>1.006</v>
      </c>
      <c r="DU158">
        <v>1005</v>
      </c>
      <c r="DV158" t="s">
        <v>47</v>
      </c>
      <c r="DW158" t="s">
        <v>47</v>
      </c>
      <c r="DX158">
        <v>100</v>
      </c>
      <c r="DZ158" t="s">
        <v>3</v>
      </c>
      <c r="EA158" t="s">
        <v>3</v>
      </c>
      <c r="EB158" t="s">
        <v>3</v>
      </c>
      <c r="EC158" t="s">
        <v>3</v>
      </c>
      <c r="EE158">
        <v>40136486</v>
      </c>
      <c r="EF158">
        <v>30</v>
      </c>
      <c r="EG158" t="s">
        <v>57</v>
      </c>
      <c r="EH158">
        <v>0</v>
      </c>
      <c r="EI158" t="s">
        <v>3</v>
      </c>
      <c r="EJ158">
        <v>1</v>
      </c>
      <c r="EK158">
        <v>300</v>
      </c>
      <c r="EL158" t="s">
        <v>275</v>
      </c>
      <c r="EM158" t="s">
        <v>276</v>
      </c>
      <c r="EO158" t="s">
        <v>165</v>
      </c>
      <c r="EQ158">
        <v>1024</v>
      </c>
      <c r="ER158">
        <v>3931.88</v>
      </c>
      <c r="ES158">
        <v>3237</v>
      </c>
      <c r="ET158">
        <v>507.5</v>
      </c>
      <c r="EU158">
        <v>101.5</v>
      </c>
      <c r="EV158">
        <v>187.38</v>
      </c>
      <c r="EW158">
        <v>18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187</v>
      </c>
      <c r="FY158">
        <v>101</v>
      </c>
      <c r="GA158" t="s">
        <v>3</v>
      </c>
      <c r="GD158">
        <v>0</v>
      </c>
      <c r="GF158">
        <v>821641955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205"/>
        <v>0</v>
      </c>
      <c r="GM158">
        <f t="shared" si="206"/>
        <v>0</v>
      </c>
      <c r="GN158">
        <f t="shared" si="207"/>
        <v>0</v>
      </c>
      <c r="GO158">
        <f t="shared" si="208"/>
        <v>0</v>
      </c>
      <c r="GP158">
        <f t="shared" si="209"/>
        <v>0</v>
      </c>
      <c r="GR158">
        <v>0</v>
      </c>
      <c r="GS158">
        <v>3</v>
      </c>
      <c r="GT158">
        <v>0</v>
      </c>
      <c r="GU158" t="s">
        <v>3</v>
      </c>
      <c r="GV158">
        <f t="shared" si="210"/>
        <v>0</v>
      </c>
      <c r="GW158">
        <v>1</v>
      </c>
      <c r="GX158">
        <f t="shared" si="211"/>
        <v>0</v>
      </c>
      <c r="HA158">
        <v>0</v>
      </c>
      <c r="HB158">
        <v>0</v>
      </c>
      <c r="HC158">
        <f t="shared" si="212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5">
      <c r="A159">
        <v>17</v>
      </c>
      <c r="B159">
        <v>1</v>
      </c>
      <c r="C159">
        <f>ROW(SmtRes!A31)</f>
        <v>31</v>
      </c>
      <c r="D159">
        <f>ROW(EtalonRes!A180)</f>
        <v>180</v>
      </c>
      <c r="E159" t="s">
        <v>3</v>
      </c>
      <c r="F159" t="s">
        <v>277</v>
      </c>
      <c r="G159" t="s">
        <v>278</v>
      </c>
      <c r="H159" t="s">
        <v>63</v>
      </c>
      <c r="J159">
        <v>0</v>
      </c>
      <c r="K159">
        <f>ROUND(ROUND(3.21*7/1000,4),9)</f>
        <v>2.2499999999999999E-2</v>
      </c>
      <c r="O159">
        <f t="shared" si="179"/>
        <v>0</v>
      </c>
      <c r="P159">
        <f t="shared" si="180"/>
        <v>0</v>
      </c>
      <c r="Q159">
        <f t="shared" si="181"/>
        <v>0</v>
      </c>
      <c r="R159">
        <f t="shared" si="182"/>
        <v>0</v>
      </c>
      <c r="S159">
        <f t="shared" si="183"/>
        <v>0</v>
      </c>
      <c r="T159">
        <f t="shared" si="184"/>
        <v>0</v>
      </c>
      <c r="U159">
        <f t="shared" si="185"/>
        <v>0</v>
      </c>
      <c r="V159">
        <f t="shared" si="186"/>
        <v>0</v>
      </c>
      <c r="W159">
        <f t="shared" si="187"/>
        <v>0</v>
      </c>
      <c r="X159">
        <f t="shared" si="188"/>
        <v>0</v>
      </c>
      <c r="Y159">
        <f t="shared" si="189"/>
        <v>0</v>
      </c>
      <c r="AA159">
        <v>-1</v>
      </c>
      <c r="AB159">
        <f t="shared" si="190"/>
        <v>69.311000000000007</v>
      </c>
      <c r="AC159">
        <f t="shared" si="191"/>
        <v>0</v>
      </c>
      <c r="AD159">
        <f t="shared" si="213"/>
        <v>31.559000000000001</v>
      </c>
      <c r="AE159">
        <f t="shared" si="213"/>
        <v>6.798</v>
      </c>
      <c r="AF159">
        <f t="shared" si="213"/>
        <v>37.752000000000002</v>
      </c>
      <c r="AG159">
        <f t="shared" si="192"/>
        <v>0</v>
      </c>
      <c r="AH159">
        <f>((EW159*1.1))</f>
        <v>3.5200000000000005</v>
      </c>
      <c r="AI159">
        <f>((EX159*1.1))</f>
        <v>0</v>
      </c>
      <c r="AJ159">
        <f t="shared" si="193"/>
        <v>0</v>
      </c>
      <c r="AK159">
        <v>63.01</v>
      </c>
      <c r="AL159">
        <v>0</v>
      </c>
      <c r="AM159">
        <v>28.69</v>
      </c>
      <c r="AN159">
        <v>6.18</v>
      </c>
      <c r="AO159">
        <v>34.32</v>
      </c>
      <c r="AP159">
        <v>0</v>
      </c>
      <c r="AQ159">
        <v>3.2</v>
      </c>
      <c r="AR159">
        <v>0</v>
      </c>
      <c r="AS159">
        <v>0</v>
      </c>
      <c r="AT159">
        <v>105</v>
      </c>
      <c r="AU159">
        <v>48</v>
      </c>
      <c r="AV159">
        <v>1</v>
      </c>
      <c r="AW159">
        <v>1</v>
      </c>
      <c r="AZ159">
        <v>1</v>
      </c>
      <c r="BA159">
        <v>26.39</v>
      </c>
      <c r="BB159">
        <v>10.26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279</v>
      </c>
      <c r="BM159">
        <v>1526</v>
      </c>
      <c r="BN159">
        <v>0</v>
      </c>
      <c r="BO159" t="s">
        <v>277</v>
      </c>
      <c r="BP159">
        <v>1</v>
      </c>
      <c r="BQ159">
        <v>30</v>
      </c>
      <c r="BR159">
        <v>0</v>
      </c>
      <c r="BS159">
        <v>26.39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105</v>
      </c>
      <c r="CA159">
        <v>48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736</v>
      </c>
      <c r="CO159">
        <v>0</v>
      </c>
      <c r="CP159">
        <f t="shared" si="194"/>
        <v>0</v>
      </c>
      <c r="CQ159">
        <f t="shared" si="195"/>
        <v>0</v>
      </c>
      <c r="CR159">
        <f t="shared" si="196"/>
        <v>323.79534000000001</v>
      </c>
      <c r="CS159">
        <f t="shared" si="197"/>
        <v>179.39922000000001</v>
      </c>
      <c r="CT159">
        <f t="shared" si="198"/>
        <v>996.27528000000007</v>
      </c>
      <c r="CU159">
        <f t="shared" si="199"/>
        <v>0</v>
      </c>
      <c r="CV159">
        <f t="shared" si="200"/>
        <v>3.5200000000000005</v>
      </c>
      <c r="CW159">
        <f t="shared" si="201"/>
        <v>0</v>
      </c>
      <c r="CX159">
        <f t="shared" si="202"/>
        <v>0</v>
      </c>
      <c r="CY159">
        <f t="shared" si="203"/>
        <v>0</v>
      </c>
      <c r="CZ159">
        <f t="shared" si="204"/>
        <v>0</v>
      </c>
      <c r="DC159" t="s">
        <v>3</v>
      </c>
      <c r="DD159" t="s">
        <v>3</v>
      </c>
      <c r="DE159" t="s">
        <v>32</v>
      </c>
      <c r="DF159" t="s">
        <v>32</v>
      </c>
      <c r="DG159" t="s">
        <v>32</v>
      </c>
      <c r="DH159" t="s">
        <v>3</v>
      </c>
      <c r="DI159" t="s">
        <v>32</v>
      </c>
      <c r="DJ159" t="s">
        <v>32</v>
      </c>
      <c r="DK159" t="s">
        <v>3</v>
      </c>
      <c r="DL159" t="s">
        <v>3</v>
      </c>
      <c r="DM159" t="s">
        <v>3</v>
      </c>
      <c r="DN159">
        <v>187</v>
      </c>
      <c r="DO159">
        <v>101</v>
      </c>
      <c r="DP159">
        <v>1</v>
      </c>
      <c r="DQ159">
        <v>1</v>
      </c>
      <c r="DU159">
        <v>1013</v>
      </c>
      <c r="DV159" t="s">
        <v>63</v>
      </c>
      <c r="DW159" t="s">
        <v>63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40137712</v>
      </c>
      <c r="EF159">
        <v>30</v>
      </c>
      <c r="EG159" t="s">
        <v>57</v>
      </c>
      <c r="EH159">
        <v>0</v>
      </c>
      <c r="EI159" t="s">
        <v>3</v>
      </c>
      <c r="EJ159">
        <v>1</v>
      </c>
      <c r="EK159">
        <v>1526</v>
      </c>
      <c r="EL159" t="s">
        <v>280</v>
      </c>
      <c r="EM159" t="s">
        <v>281</v>
      </c>
      <c r="EO159" t="s">
        <v>165</v>
      </c>
      <c r="EQ159">
        <v>1024</v>
      </c>
      <c r="ER159">
        <v>63.01</v>
      </c>
      <c r="ES159">
        <v>0</v>
      </c>
      <c r="ET159">
        <v>28.69</v>
      </c>
      <c r="EU159">
        <v>6.18</v>
      </c>
      <c r="EV159">
        <v>34.32</v>
      </c>
      <c r="EW159">
        <v>3.2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187</v>
      </c>
      <c r="FY159">
        <v>101</v>
      </c>
      <c r="GA159" t="s">
        <v>3</v>
      </c>
      <c r="GD159">
        <v>0</v>
      </c>
      <c r="GF159">
        <v>200840355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205"/>
        <v>0</v>
      </c>
      <c r="GM159">
        <f t="shared" si="206"/>
        <v>0</v>
      </c>
      <c r="GN159">
        <f t="shared" si="207"/>
        <v>0</v>
      </c>
      <c r="GO159">
        <f t="shared" si="208"/>
        <v>0</v>
      </c>
      <c r="GP159">
        <f t="shared" si="209"/>
        <v>0</v>
      </c>
      <c r="GR159">
        <v>0</v>
      </c>
      <c r="GS159">
        <v>3</v>
      </c>
      <c r="GT159">
        <v>0</v>
      </c>
      <c r="GU159" t="s">
        <v>3</v>
      </c>
      <c r="GV159">
        <f t="shared" si="210"/>
        <v>0</v>
      </c>
      <c r="GW159">
        <v>1</v>
      </c>
      <c r="GX159">
        <f t="shared" si="211"/>
        <v>0</v>
      </c>
      <c r="HA159">
        <v>0</v>
      </c>
      <c r="HB159">
        <v>0</v>
      </c>
      <c r="HC159">
        <f t="shared" si="212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5">
      <c r="A160">
        <v>18</v>
      </c>
      <c r="B160">
        <v>1</v>
      </c>
      <c r="C160">
        <v>31</v>
      </c>
      <c r="E160" t="s">
        <v>3</v>
      </c>
      <c r="F160" t="s">
        <v>282</v>
      </c>
      <c r="G160" t="s">
        <v>283</v>
      </c>
      <c r="H160" t="s">
        <v>284</v>
      </c>
      <c r="J160">
        <v>1020</v>
      </c>
      <c r="K160">
        <v>1020</v>
      </c>
      <c r="O160">
        <f t="shared" si="179"/>
        <v>0</v>
      </c>
      <c r="P160">
        <f t="shared" si="180"/>
        <v>0</v>
      </c>
      <c r="Q160">
        <f t="shared" si="181"/>
        <v>0</v>
      </c>
      <c r="R160">
        <f t="shared" si="182"/>
        <v>0</v>
      </c>
      <c r="S160">
        <f t="shared" si="183"/>
        <v>0</v>
      </c>
      <c r="T160">
        <f t="shared" si="184"/>
        <v>0</v>
      </c>
      <c r="U160">
        <f t="shared" si="185"/>
        <v>0</v>
      </c>
      <c r="V160">
        <f t="shared" si="186"/>
        <v>0</v>
      </c>
      <c r="W160">
        <f t="shared" si="187"/>
        <v>0</v>
      </c>
      <c r="X160">
        <f t="shared" si="188"/>
        <v>0</v>
      </c>
      <c r="Y160">
        <f t="shared" si="189"/>
        <v>0</v>
      </c>
      <c r="AA160">
        <v>-1</v>
      </c>
      <c r="AB160">
        <f t="shared" si="190"/>
        <v>7.22</v>
      </c>
      <c r="AC160">
        <f t="shared" si="191"/>
        <v>7.22</v>
      </c>
      <c r="AD160">
        <f>ROUND((ET160),6)</f>
        <v>0</v>
      </c>
      <c r="AE160">
        <f>ROUND((EU160),6)</f>
        <v>0</v>
      </c>
      <c r="AF160">
        <f>ROUND((EV160),6)</f>
        <v>0</v>
      </c>
      <c r="AG160">
        <f t="shared" si="192"/>
        <v>0</v>
      </c>
      <c r="AH160">
        <f>(EW160)</f>
        <v>0</v>
      </c>
      <c r="AI160">
        <f>(EX160)</f>
        <v>0</v>
      </c>
      <c r="AJ160">
        <f t="shared" si="193"/>
        <v>0</v>
      </c>
      <c r="AK160">
        <v>7.22</v>
      </c>
      <c r="AL160">
        <v>7.22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2.4300000000000002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285</v>
      </c>
      <c r="BM160">
        <v>1526</v>
      </c>
      <c r="BN160">
        <v>0</v>
      </c>
      <c r="BO160" t="s">
        <v>282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94"/>
        <v>0</v>
      </c>
      <c r="CQ160">
        <f t="shared" si="195"/>
        <v>17.544599999999999</v>
      </c>
      <c r="CR160">
        <f t="shared" si="196"/>
        <v>0</v>
      </c>
      <c r="CS160">
        <f t="shared" si="197"/>
        <v>0</v>
      </c>
      <c r="CT160">
        <f t="shared" si="198"/>
        <v>0</v>
      </c>
      <c r="CU160">
        <f t="shared" si="199"/>
        <v>0</v>
      </c>
      <c r="CV160">
        <f t="shared" si="200"/>
        <v>0</v>
      </c>
      <c r="CW160">
        <f t="shared" si="201"/>
        <v>0</v>
      </c>
      <c r="CX160">
        <f t="shared" si="202"/>
        <v>0</v>
      </c>
      <c r="CY160">
        <f t="shared" si="203"/>
        <v>0</v>
      </c>
      <c r="CZ160">
        <f t="shared" si="204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187</v>
      </c>
      <c r="DO160">
        <v>101</v>
      </c>
      <c r="DP160">
        <v>1</v>
      </c>
      <c r="DQ160">
        <v>1</v>
      </c>
      <c r="DU160">
        <v>1009</v>
      </c>
      <c r="DV160" t="s">
        <v>284</v>
      </c>
      <c r="DW160" t="s">
        <v>284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40137712</v>
      </c>
      <c r="EF160">
        <v>30</v>
      </c>
      <c r="EG160" t="s">
        <v>57</v>
      </c>
      <c r="EH160">
        <v>0</v>
      </c>
      <c r="EI160" t="s">
        <v>3</v>
      </c>
      <c r="EJ160">
        <v>1</v>
      </c>
      <c r="EK160">
        <v>1526</v>
      </c>
      <c r="EL160" t="s">
        <v>280</v>
      </c>
      <c r="EM160" t="s">
        <v>281</v>
      </c>
      <c r="EO160" t="s">
        <v>3</v>
      </c>
      <c r="EQ160">
        <v>1024</v>
      </c>
      <c r="ER160">
        <v>7.22</v>
      </c>
      <c r="ES160">
        <v>7.22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187</v>
      </c>
      <c r="FY160">
        <v>101</v>
      </c>
      <c r="GA160" t="s">
        <v>3</v>
      </c>
      <c r="GD160">
        <v>0</v>
      </c>
      <c r="GF160">
        <v>-1009634879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205"/>
        <v>0</v>
      </c>
      <c r="GM160">
        <f t="shared" si="206"/>
        <v>0</v>
      </c>
      <c r="GN160">
        <f t="shared" si="207"/>
        <v>0</v>
      </c>
      <c r="GO160">
        <f t="shared" si="208"/>
        <v>0</v>
      </c>
      <c r="GP160">
        <f t="shared" si="209"/>
        <v>0</v>
      </c>
      <c r="GR160">
        <v>0</v>
      </c>
      <c r="GS160">
        <v>3</v>
      </c>
      <c r="GT160">
        <v>0</v>
      </c>
      <c r="GU160" t="s">
        <v>3</v>
      </c>
      <c r="GV160">
        <f t="shared" si="210"/>
        <v>0</v>
      </c>
      <c r="GW160">
        <v>1</v>
      </c>
      <c r="GX160">
        <f t="shared" si="211"/>
        <v>0</v>
      </c>
      <c r="HA160">
        <v>0</v>
      </c>
      <c r="HB160">
        <v>0</v>
      </c>
      <c r="HC160">
        <f t="shared" si="212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5">
      <c r="A161">
        <v>19</v>
      </c>
      <c r="B161">
        <v>1</v>
      </c>
      <c r="F161" t="s">
        <v>3</v>
      </c>
      <c r="G161" t="s">
        <v>286</v>
      </c>
      <c r="H161" t="s">
        <v>3</v>
      </c>
      <c r="AA161">
        <v>1</v>
      </c>
      <c r="IK161">
        <v>0</v>
      </c>
    </row>
    <row r="162" spans="1:245" x14ac:dyDescent="0.25">
      <c r="A162">
        <v>17</v>
      </c>
      <c r="B162">
        <v>1</v>
      </c>
      <c r="C162">
        <f>ROW(SmtRes!A32)</f>
        <v>32</v>
      </c>
      <c r="D162">
        <f>ROW(EtalonRes!A188)</f>
        <v>188</v>
      </c>
      <c r="E162" t="s">
        <v>3</v>
      </c>
      <c r="F162" t="s">
        <v>182</v>
      </c>
      <c r="G162" t="s">
        <v>183</v>
      </c>
      <c r="H162" t="s">
        <v>184</v>
      </c>
      <c r="J162">
        <v>0</v>
      </c>
      <c r="K162">
        <f>ROUND(ROUND((26.2*0.25)/100,4),9)</f>
        <v>6.5500000000000003E-2</v>
      </c>
      <c r="O162">
        <f t="shared" ref="O162:O193" si="214">ROUND(CP162,2)</f>
        <v>0</v>
      </c>
      <c r="P162">
        <f t="shared" ref="P162:P193" si="215">ROUND(CQ162*I162,2)</f>
        <v>0</v>
      </c>
      <c r="Q162">
        <f t="shared" ref="Q162:Q193" si="216">ROUND(CR162*I162,2)</f>
        <v>0</v>
      </c>
      <c r="R162">
        <f t="shared" ref="R162:R193" si="217">ROUND(CS162*I162,2)</f>
        <v>0</v>
      </c>
      <c r="S162">
        <f t="shared" ref="S162:S193" si="218">ROUND(CT162*I162,2)</f>
        <v>0</v>
      </c>
      <c r="T162">
        <f t="shared" ref="T162:T193" si="219">ROUND(CU162*I162,2)</f>
        <v>0</v>
      </c>
      <c r="U162">
        <f t="shared" ref="U162:U193" si="220">CV162*I162</f>
        <v>0</v>
      </c>
      <c r="V162">
        <f t="shared" ref="V162:V193" si="221">CW162*I162</f>
        <v>0</v>
      </c>
      <c r="W162">
        <f t="shared" ref="W162:W193" si="222">ROUND(CX162*I162,2)</f>
        <v>0</v>
      </c>
      <c r="X162">
        <f t="shared" ref="X162:X193" si="223">ROUND(CY162,2)</f>
        <v>0</v>
      </c>
      <c r="Y162">
        <f t="shared" ref="Y162:Y193" si="224">ROUND(CZ162,2)</f>
        <v>0</v>
      </c>
      <c r="AA162">
        <v>-1</v>
      </c>
      <c r="AB162">
        <f t="shared" ref="AB162:AB193" si="225">ROUND((AC162+AD162+AF162),6)</f>
        <v>1101.316</v>
      </c>
      <c r="AC162">
        <f t="shared" ref="AC162:AC170" si="226">ROUND((ES162),6)</f>
        <v>35.35</v>
      </c>
      <c r="AD162">
        <f>ROUND(((ET162*1.1)),6)</f>
        <v>899.327</v>
      </c>
      <c r="AE162">
        <f>ROUND(((EU162*1.1)),6)</f>
        <v>107.393</v>
      </c>
      <c r="AF162">
        <f>ROUND(((EV162*1.1)),6)</f>
        <v>166.63900000000001</v>
      </c>
      <c r="AG162">
        <f t="shared" ref="AG162:AG193" si="227">ROUND((AP162),6)</f>
        <v>0</v>
      </c>
      <c r="AH162">
        <f>((EW162*1.1))</f>
        <v>15.840000000000002</v>
      </c>
      <c r="AI162">
        <f>((EX162*1.1))</f>
        <v>0</v>
      </c>
      <c r="AJ162">
        <f t="shared" ref="AJ162:AJ193" si="228">(AS162)</f>
        <v>0</v>
      </c>
      <c r="AK162">
        <v>1004.41</v>
      </c>
      <c r="AL162">
        <v>35.35</v>
      </c>
      <c r="AM162">
        <v>817.57</v>
      </c>
      <c r="AN162">
        <v>97.63</v>
      </c>
      <c r="AO162">
        <v>151.49</v>
      </c>
      <c r="AP162">
        <v>0</v>
      </c>
      <c r="AQ162">
        <v>14.4</v>
      </c>
      <c r="AR162">
        <v>0</v>
      </c>
      <c r="AS162">
        <v>0</v>
      </c>
      <c r="AT162">
        <v>134</v>
      </c>
      <c r="AU162">
        <v>55</v>
      </c>
      <c r="AV162">
        <v>1.0469999999999999</v>
      </c>
      <c r="AW162">
        <v>1.002</v>
      </c>
      <c r="AZ162">
        <v>1</v>
      </c>
      <c r="BA162">
        <v>26.39</v>
      </c>
      <c r="BB162">
        <v>9.6300000000000008</v>
      </c>
      <c r="BC162">
        <v>5.14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185</v>
      </c>
      <c r="BM162">
        <v>146</v>
      </c>
      <c r="BN162">
        <v>0</v>
      </c>
      <c r="BO162" t="s">
        <v>182</v>
      </c>
      <c r="BP162">
        <v>1</v>
      </c>
      <c r="BQ162">
        <v>30</v>
      </c>
      <c r="BR162">
        <v>0</v>
      </c>
      <c r="BS162">
        <v>26.39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134</v>
      </c>
      <c r="CA162">
        <v>55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736</v>
      </c>
      <c r="CO162">
        <v>0</v>
      </c>
      <c r="CP162">
        <f t="shared" ref="CP162:CP193" si="229">(P162+Q162+S162)</f>
        <v>0</v>
      </c>
      <c r="CQ162">
        <f t="shared" ref="CQ162:CQ193" si="230">(AC162*BC162*AW162)</f>
        <v>182.06239799999997</v>
      </c>
      <c r="CR162">
        <f t="shared" ref="CR162:CR193" si="231">(AD162*BB162*AV162)</f>
        <v>9067.5634034699997</v>
      </c>
      <c r="CS162">
        <f t="shared" ref="CS162:CS193" si="232">(AE162*BS162*AV162)</f>
        <v>2967.3040296899999</v>
      </c>
      <c r="CT162">
        <f t="shared" ref="CT162:CT193" si="233">(AF162*BA162*AV162)</f>
        <v>4604.2905608700003</v>
      </c>
      <c r="CU162">
        <f t="shared" ref="CU162:CU193" si="234">AG162</f>
        <v>0</v>
      </c>
      <c r="CV162">
        <f t="shared" ref="CV162:CV193" si="235">(AH162*AV162)</f>
        <v>16.584479999999999</v>
      </c>
      <c r="CW162">
        <f t="shared" ref="CW162:CW193" si="236">AI162</f>
        <v>0</v>
      </c>
      <c r="CX162">
        <f t="shared" ref="CX162:CX193" si="237">AJ162</f>
        <v>0</v>
      </c>
      <c r="CY162">
        <f t="shared" ref="CY162:CY193" si="238">S162*(BZ162/100)</f>
        <v>0</v>
      </c>
      <c r="CZ162">
        <f t="shared" ref="CZ162:CZ193" si="239">S162*(CA162/100)</f>
        <v>0</v>
      </c>
      <c r="DC162" t="s">
        <v>3</v>
      </c>
      <c r="DD162" t="s">
        <v>3</v>
      </c>
      <c r="DE162" t="s">
        <v>32</v>
      </c>
      <c r="DF162" t="s">
        <v>32</v>
      </c>
      <c r="DG162" t="s">
        <v>32</v>
      </c>
      <c r="DH162" t="s">
        <v>3</v>
      </c>
      <c r="DI162" t="s">
        <v>32</v>
      </c>
      <c r="DJ162" t="s">
        <v>32</v>
      </c>
      <c r="DK162" t="s">
        <v>3</v>
      </c>
      <c r="DL162" t="s">
        <v>3</v>
      </c>
      <c r="DM162" t="s">
        <v>3</v>
      </c>
      <c r="DN162">
        <v>161</v>
      </c>
      <c r="DO162">
        <v>107</v>
      </c>
      <c r="DP162">
        <v>1.0469999999999999</v>
      </c>
      <c r="DQ162">
        <v>1.002</v>
      </c>
      <c r="DU162">
        <v>1013</v>
      </c>
      <c r="DV162" t="s">
        <v>184</v>
      </c>
      <c r="DW162" t="s">
        <v>184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40136332</v>
      </c>
      <c r="EF162">
        <v>30</v>
      </c>
      <c r="EG162" t="s">
        <v>57</v>
      </c>
      <c r="EH162">
        <v>0</v>
      </c>
      <c r="EI162" t="s">
        <v>3</v>
      </c>
      <c r="EJ162">
        <v>1</v>
      </c>
      <c r="EK162">
        <v>146</v>
      </c>
      <c r="EL162" t="s">
        <v>186</v>
      </c>
      <c r="EM162" t="s">
        <v>187</v>
      </c>
      <c r="EO162" t="s">
        <v>165</v>
      </c>
      <c r="EQ162">
        <v>1024</v>
      </c>
      <c r="ER162">
        <v>1004.41</v>
      </c>
      <c r="ES162">
        <v>35.35</v>
      </c>
      <c r="ET162">
        <v>817.57</v>
      </c>
      <c r="EU162">
        <v>97.63</v>
      </c>
      <c r="EV162">
        <v>151.49</v>
      </c>
      <c r="EW162">
        <v>14.4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161</v>
      </c>
      <c r="FY162">
        <v>107</v>
      </c>
      <c r="GA162" t="s">
        <v>3</v>
      </c>
      <c r="GD162">
        <v>0</v>
      </c>
      <c r="GF162">
        <v>-42843562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ref="GL162:GL193" si="240">ROUND(IF(AND(BH162=3,BI162=3,FS162&lt;&gt;0),P162,0),2)</f>
        <v>0</v>
      </c>
      <c r="GM162">
        <f t="shared" ref="GM162:GM193" si="241">ROUND(O162+X162+Y162+GK162,2)+GX162</f>
        <v>0</v>
      </c>
      <c r="GN162">
        <f t="shared" ref="GN162:GN193" si="242">IF(OR(BI162=0,BI162=1),GM162-GX162,0)</f>
        <v>0</v>
      </c>
      <c r="GO162">
        <f t="shared" ref="GO162:GO193" si="243">IF(BI162=2,GM162-GX162,0)</f>
        <v>0</v>
      </c>
      <c r="GP162">
        <f t="shared" ref="GP162:GP193" si="244">IF(BI162=4,GM162-GX162,0)</f>
        <v>0</v>
      </c>
      <c r="GR162">
        <v>0</v>
      </c>
      <c r="GS162">
        <v>3</v>
      </c>
      <c r="GT162">
        <v>0</v>
      </c>
      <c r="GU162" t="s">
        <v>3</v>
      </c>
      <c r="GV162">
        <f t="shared" ref="GV162:GV193" si="245">ROUND((GT162),6)</f>
        <v>0</v>
      </c>
      <c r="GW162">
        <v>1</v>
      </c>
      <c r="GX162">
        <f t="shared" ref="GX162:GX193" si="246">ROUND(HC162*I162,2)</f>
        <v>0</v>
      </c>
      <c r="HA162">
        <v>0</v>
      </c>
      <c r="HB162">
        <v>0</v>
      </c>
      <c r="HC162">
        <f t="shared" ref="HC162:HC193" si="247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5">
      <c r="A163">
        <v>18</v>
      </c>
      <c r="B163">
        <v>1</v>
      </c>
      <c r="C163">
        <v>32</v>
      </c>
      <c r="E163" t="s">
        <v>3</v>
      </c>
      <c r="F163" t="s">
        <v>167</v>
      </c>
      <c r="G163" t="s">
        <v>168</v>
      </c>
      <c r="H163" t="s">
        <v>169</v>
      </c>
      <c r="J163">
        <v>110</v>
      </c>
      <c r="K163">
        <v>110</v>
      </c>
      <c r="O163">
        <f t="shared" si="214"/>
        <v>0</v>
      </c>
      <c r="P163">
        <f t="shared" si="215"/>
        <v>0</v>
      </c>
      <c r="Q163">
        <f t="shared" si="216"/>
        <v>0</v>
      </c>
      <c r="R163">
        <f t="shared" si="217"/>
        <v>0</v>
      </c>
      <c r="S163">
        <f t="shared" si="218"/>
        <v>0</v>
      </c>
      <c r="T163">
        <f t="shared" si="219"/>
        <v>0</v>
      </c>
      <c r="U163">
        <f t="shared" si="220"/>
        <v>0</v>
      </c>
      <c r="V163">
        <f t="shared" si="221"/>
        <v>0</v>
      </c>
      <c r="W163">
        <f t="shared" si="222"/>
        <v>0</v>
      </c>
      <c r="X163">
        <f t="shared" si="223"/>
        <v>0</v>
      </c>
      <c r="Y163">
        <f t="shared" si="224"/>
        <v>0</v>
      </c>
      <c r="AA163">
        <v>-1</v>
      </c>
      <c r="AB163">
        <f t="shared" si="225"/>
        <v>104.99</v>
      </c>
      <c r="AC163">
        <f t="shared" si="226"/>
        <v>104.99</v>
      </c>
      <c r="AD163">
        <f>ROUND((ET163),6)</f>
        <v>0</v>
      </c>
      <c r="AE163">
        <f>ROUND((EU163),6)</f>
        <v>0</v>
      </c>
      <c r="AF163">
        <f>ROUND((EV163),6)</f>
        <v>0</v>
      </c>
      <c r="AG163">
        <f t="shared" si="227"/>
        <v>0</v>
      </c>
      <c r="AH163">
        <f>(EW163)</f>
        <v>0</v>
      </c>
      <c r="AI163">
        <f>(EX163)</f>
        <v>0</v>
      </c>
      <c r="AJ163">
        <f t="shared" si="228"/>
        <v>0</v>
      </c>
      <c r="AK163">
        <v>104.99</v>
      </c>
      <c r="AL163">
        <v>104.99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1.002</v>
      </c>
      <c r="AZ163">
        <v>1</v>
      </c>
      <c r="BA163">
        <v>1</v>
      </c>
      <c r="BB163">
        <v>1</v>
      </c>
      <c r="BC163">
        <v>6.07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170</v>
      </c>
      <c r="BM163">
        <v>146</v>
      </c>
      <c r="BN163">
        <v>0</v>
      </c>
      <c r="BO163" t="s">
        <v>167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29"/>
        <v>0</v>
      </c>
      <c r="CQ163">
        <f t="shared" si="230"/>
        <v>638.56387860000007</v>
      </c>
      <c r="CR163">
        <f t="shared" si="231"/>
        <v>0</v>
      </c>
      <c r="CS163">
        <f t="shared" si="232"/>
        <v>0</v>
      </c>
      <c r="CT163">
        <f t="shared" si="233"/>
        <v>0</v>
      </c>
      <c r="CU163">
        <f t="shared" si="234"/>
        <v>0</v>
      </c>
      <c r="CV163">
        <f t="shared" si="235"/>
        <v>0</v>
      </c>
      <c r="CW163">
        <f t="shared" si="236"/>
        <v>0</v>
      </c>
      <c r="CX163">
        <f t="shared" si="237"/>
        <v>0</v>
      </c>
      <c r="CY163">
        <f t="shared" si="238"/>
        <v>0</v>
      </c>
      <c r="CZ163">
        <f t="shared" si="239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161</v>
      </c>
      <c r="DO163">
        <v>107</v>
      </c>
      <c r="DP163">
        <v>1.0469999999999999</v>
      </c>
      <c r="DQ163">
        <v>1.002</v>
      </c>
      <c r="DU163">
        <v>1007</v>
      </c>
      <c r="DV163" t="s">
        <v>169</v>
      </c>
      <c r="DW163" t="s">
        <v>169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40136332</v>
      </c>
      <c r="EF163">
        <v>30</v>
      </c>
      <c r="EG163" t="s">
        <v>57</v>
      </c>
      <c r="EH163">
        <v>0</v>
      </c>
      <c r="EI163" t="s">
        <v>3</v>
      </c>
      <c r="EJ163">
        <v>1</v>
      </c>
      <c r="EK163">
        <v>146</v>
      </c>
      <c r="EL163" t="s">
        <v>186</v>
      </c>
      <c r="EM163" t="s">
        <v>187</v>
      </c>
      <c r="EO163" t="s">
        <v>3</v>
      </c>
      <c r="EQ163">
        <v>1024</v>
      </c>
      <c r="ER163">
        <v>104.99</v>
      </c>
      <c r="ES163">
        <v>104.99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161</v>
      </c>
      <c r="FY163">
        <v>107</v>
      </c>
      <c r="GA163" t="s">
        <v>3</v>
      </c>
      <c r="GD163">
        <v>0</v>
      </c>
      <c r="GF163">
        <v>-322534814</v>
      </c>
      <c r="GG163">
        <v>2</v>
      </c>
      <c r="GH163">
        <v>1</v>
      </c>
      <c r="GI163">
        <v>2</v>
      </c>
      <c r="GJ163">
        <v>0</v>
      </c>
      <c r="GK163">
        <f>ROUND(R163*(R12)/100,2)</f>
        <v>0</v>
      </c>
      <c r="GL163">
        <f t="shared" si="240"/>
        <v>0</v>
      </c>
      <c r="GM163">
        <f t="shared" si="241"/>
        <v>0</v>
      </c>
      <c r="GN163">
        <f t="shared" si="242"/>
        <v>0</v>
      </c>
      <c r="GO163">
        <f t="shared" si="243"/>
        <v>0</v>
      </c>
      <c r="GP163">
        <f t="shared" si="244"/>
        <v>0</v>
      </c>
      <c r="GR163">
        <v>0</v>
      </c>
      <c r="GS163">
        <v>3</v>
      </c>
      <c r="GT163">
        <v>0</v>
      </c>
      <c r="GU163" t="s">
        <v>3</v>
      </c>
      <c r="GV163">
        <f t="shared" si="245"/>
        <v>0</v>
      </c>
      <c r="GW163">
        <v>1</v>
      </c>
      <c r="GX163">
        <f t="shared" si="246"/>
        <v>0</v>
      </c>
      <c r="HA163">
        <v>0</v>
      </c>
      <c r="HB163">
        <v>0</v>
      </c>
      <c r="HC163">
        <f t="shared" si="247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5">
      <c r="A164">
        <v>17</v>
      </c>
      <c r="B164">
        <v>1</v>
      </c>
      <c r="C164">
        <f>ROW(SmtRes!A33)</f>
        <v>33</v>
      </c>
      <c r="D164">
        <f>ROW(EtalonRes!A193)</f>
        <v>193</v>
      </c>
      <c r="E164" t="s">
        <v>3</v>
      </c>
      <c r="F164" t="s">
        <v>236</v>
      </c>
      <c r="G164" t="s">
        <v>237</v>
      </c>
      <c r="H164" t="s">
        <v>238</v>
      </c>
      <c r="J164">
        <v>0</v>
      </c>
      <c r="K164">
        <f>ROUND(ROUND(26.2/100,4),9)</f>
        <v>0.26200000000000001</v>
      </c>
      <c r="O164">
        <f t="shared" si="214"/>
        <v>0</v>
      </c>
      <c r="P164">
        <f t="shared" si="215"/>
        <v>0</v>
      </c>
      <c r="Q164">
        <f t="shared" si="216"/>
        <v>0</v>
      </c>
      <c r="R164">
        <f t="shared" si="217"/>
        <v>0</v>
      </c>
      <c r="S164">
        <f t="shared" si="218"/>
        <v>0</v>
      </c>
      <c r="T164">
        <f t="shared" si="219"/>
        <v>0</v>
      </c>
      <c r="U164">
        <f t="shared" si="220"/>
        <v>0</v>
      </c>
      <c r="V164">
        <f t="shared" si="221"/>
        <v>0</v>
      </c>
      <c r="W164">
        <f t="shared" si="222"/>
        <v>0</v>
      </c>
      <c r="X164">
        <f t="shared" si="223"/>
        <v>0</v>
      </c>
      <c r="Y164">
        <f t="shared" si="224"/>
        <v>0</v>
      </c>
      <c r="AA164">
        <v>-1</v>
      </c>
      <c r="AB164">
        <f t="shared" si="225"/>
        <v>682.80799999999999</v>
      </c>
      <c r="AC164">
        <f t="shared" si="226"/>
        <v>14.14</v>
      </c>
      <c r="AD164">
        <f>ROUND(((ET164*1.1)),6)</f>
        <v>369.83100000000002</v>
      </c>
      <c r="AE164">
        <f>ROUND(((EU164*1.1)),6)</f>
        <v>28.402000000000001</v>
      </c>
      <c r="AF164">
        <f>ROUND(((EV164*1.1)),6)</f>
        <v>298.83699999999999</v>
      </c>
      <c r="AG164">
        <f t="shared" si="227"/>
        <v>0</v>
      </c>
      <c r="AH164">
        <f>((EW164*1.1))</f>
        <v>26.730000000000004</v>
      </c>
      <c r="AI164">
        <f>((EX164*1.1))</f>
        <v>0</v>
      </c>
      <c r="AJ164">
        <f t="shared" si="228"/>
        <v>0</v>
      </c>
      <c r="AK164">
        <v>622.02</v>
      </c>
      <c r="AL164">
        <v>14.14</v>
      </c>
      <c r="AM164">
        <v>336.21</v>
      </c>
      <c r="AN164">
        <v>25.82</v>
      </c>
      <c r="AO164">
        <v>271.67</v>
      </c>
      <c r="AP164">
        <v>0</v>
      </c>
      <c r="AQ164">
        <v>24.3</v>
      </c>
      <c r="AR164">
        <v>0</v>
      </c>
      <c r="AS164">
        <v>0</v>
      </c>
      <c r="AT164">
        <v>109</v>
      </c>
      <c r="AU164">
        <v>41</v>
      </c>
      <c r="AV164">
        <v>1.0469999999999999</v>
      </c>
      <c r="AW164">
        <v>1.002</v>
      </c>
      <c r="AZ164">
        <v>1</v>
      </c>
      <c r="BA164">
        <v>26.39</v>
      </c>
      <c r="BB164">
        <v>9.16</v>
      </c>
      <c r="BC164">
        <v>5.14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239</v>
      </c>
      <c r="BM164">
        <v>160</v>
      </c>
      <c r="BN164">
        <v>0</v>
      </c>
      <c r="BO164" t="s">
        <v>236</v>
      </c>
      <c r="BP164">
        <v>1</v>
      </c>
      <c r="BQ164">
        <v>30</v>
      </c>
      <c r="BR164">
        <v>0</v>
      </c>
      <c r="BS164">
        <v>26.39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109</v>
      </c>
      <c r="CA164">
        <v>41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736</v>
      </c>
      <c r="CO164">
        <v>0</v>
      </c>
      <c r="CP164">
        <f t="shared" si="229"/>
        <v>0</v>
      </c>
      <c r="CQ164">
        <f t="shared" si="230"/>
        <v>72.824959199999995</v>
      </c>
      <c r="CR164">
        <f t="shared" si="231"/>
        <v>3546.8716021199998</v>
      </c>
      <c r="CS164">
        <f t="shared" si="232"/>
        <v>784.75663266000004</v>
      </c>
      <c r="CT164">
        <f t="shared" si="233"/>
        <v>8256.9649262099992</v>
      </c>
      <c r="CU164">
        <f t="shared" si="234"/>
        <v>0</v>
      </c>
      <c r="CV164">
        <f t="shared" si="235"/>
        <v>27.986310000000003</v>
      </c>
      <c r="CW164">
        <f t="shared" si="236"/>
        <v>0</v>
      </c>
      <c r="CX164">
        <f t="shared" si="237"/>
        <v>0</v>
      </c>
      <c r="CY164">
        <f t="shared" si="238"/>
        <v>0</v>
      </c>
      <c r="CZ164">
        <f t="shared" si="239"/>
        <v>0</v>
      </c>
      <c r="DC164" t="s">
        <v>3</v>
      </c>
      <c r="DD164" t="s">
        <v>3</v>
      </c>
      <c r="DE164" t="s">
        <v>32</v>
      </c>
      <c r="DF164" t="s">
        <v>32</v>
      </c>
      <c r="DG164" t="s">
        <v>32</v>
      </c>
      <c r="DH164" t="s">
        <v>3</v>
      </c>
      <c r="DI164" t="s">
        <v>32</v>
      </c>
      <c r="DJ164" t="s">
        <v>32</v>
      </c>
      <c r="DK164" t="s">
        <v>3</v>
      </c>
      <c r="DL164" t="s">
        <v>3</v>
      </c>
      <c r="DM164" t="s">
        <v>3</v>
      </c>
      <c r="DN164">
        <v>134</v>
      </c>
      <c r="DO164">
        <v>83</v>
      </c>
      <c r="DP164">
        <v>1.0469999999999999</v>
      </c>
      <c r="DQ164">
        <v>1.002</v>
      </c>
      <c r="DU164">
        <v>1013</v>
      </c>
      <c r="DV164" t="s">
        <v>238</v>
      </c>
      <c r="DW164" t="s">
        <v>238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40136346</v>
      </c>
      <c r="EF164">
        <v>30</v>
      </c>
      <c r="EG164" t="s">
        <v>57</v>
      </c>
      <c r="EH164">
        <v>0</v>
      </c>
      <c r="EI164" t="s">
        <v>3</v>
      </c>
      <c r="EJ164">
        <v>1</v>
      </c>
      <c r="EK164">
        <v>160</v>
      </c>
      <c r="EL164" t="s">
        <v>240</v>
      </c>
      <c r="EM164" t="s">
        <v>241</v>
      </c>
      <c r="EO164" t="s">
        <v>165</v>
      </c>
      <c r="EQ164">
        <v>1024</v>
      </c>
      <c r="ER164">
        <v>622.02</v>
      </c>
      <c r="ES164">
        <v>14.14</v>
      </c>
      <c r="ET164">
        <v>336.21</v>
      </c>
      <c r="EU164">
        <v>25.82</v>
      </c>
      <c r="EV164">
        <v>271.67</v>
      </c>
      <c r="EW164">
        <v>24.3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134</v>
      </c>
      <c r="FY164">
        <v>83</v>
      </c>
      <c r="GA164" t="s">
        <v>3</v>
      </c>
      <c r="GD164">
        <v>0</v>
      </c>
      <c r="GF164">
        <v>-2011481238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si="240"/>
        <v>0</v>
      </c>
      <c r="GM164">
        <f t="shared" si="241"/>
        <v>0</v>
      </c>
      <c r="GN164">
        <f t="shared" si="242"/>
        <v>0</v>
      </c>
      <c r="GO164">
        <f t="shared" si="243"/>
        <v>0</v>
      </c>
      <c r="GP164">
        <f t="shared" si="244"/>
        <v>0</v>
      </c>
      <c r="GR164">
        <v>0</v>
      </c>
      <c r="GS164">
        <v>3</v>
      </c>
      <c r="GT164">
        <v>0</v>
      </c>
      <c r="GU164" t="s">
        <v>3</v>
      </c>
      <c r="GV164">
        <f t="shared" si="245"/>
        <v>0</v>
      </c>
      <c r="GW164">
        <v>1</v>
      </c>
      <c r="GX164">
        <f t="shared" si="246"/>
        <v>0</v>
      </c>
      <c r="HA164">
        <v>0</v>
      </c>
      <c r="HB164">
        <v>0</v>
      </c>
      <c r="HC164">
        <f t="shared" si="24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5">
      <c r="A165">
        <v>18</v>
      </c>
      <c r="B165">
        <v>1</v>
      </c>
      <c r="C165">
        <v>33</v>
      </c>
      <c r="E165" t="s">
        <v>3</v>
      </c>
      <c r="F165" t="s">
        <v>242</v>
      </c>
      <c r="G165" t="s">
        <v>243</v>
      </c>
      <c r="H165" t="s">
        <v>169</v>
      </c>
      <c r="J165">
        <v>17.399999999999999</v>
      </c>
      <c r="K165">
        <v>17.399999999999999</v>
      </c>
      <c r="O165">
        <f t="shared" si="214"/>
        <v>0</v>
      </c>
      <c r="P165">
        <f t="shared" si="215"/>
        <v>0</v>
      </c>
      <c r="Q165">
        <f t="shared" si="216"/>
        <v>0</v>
      </c>
      <c r="R165">
        <f t="shared" si="217"/>
        <v>0</v>
      </c>
      <c r="S165">
        <f t="shared" si="218"/>
        <v>0</v>
      </c>
      <c r="T165">
        <f t="shared" si="219"/>
        <v>0</v>
      </c>
      <c r="U165">
        <f t="shared" si="220"/>
        <v>0</v>
      </c>
      <c r="V165">
        <f t="shared" si="221"/>
        <v>0</v>
      </c>
      <c r="W165">
        <f t="shared" si="222"/>
        <v>0</v>
      </c>
      <c r="X165">
        <f t="shared" si="223"/>
        <v>0</v>
      </c>
      <c r="Y165">
        <f t="shared" si="224"/>
        <v>0</v>
      </c>
      <c r="AA165">
        <v>-1</v>
      </c>
      <c r="AB165">
        <f t="shared" si="225"/>
        <v>160.62</v>
      </c>
      <c r="AC165">
        <f t="shared" si="226"/>
        <v>160.62</v>
      </c>
      <c r="AD165">
        <f t="shared" ref="AD165:AD178" si="248">ROUND((ET165),6)</f>
        <v>0</v>
      </c>
      <c r="AE165">
        <f t="shared" ref="AE165:AE178" si="249">ROUND((EU165),6)</f>
        <v>0</v>
      </c>
      <c r="AF165">
        <f t="shared" ref="AF165:AF178" si="250">ROUND((EV165),6)</f>
        <v>0</v>
      </c>
      <c r="AG165">
        <f t="shared" si="227"/>
        <v>0</v>
      </c>
      <c r="AH165">
        <f t="shared" ref="AH165:AH178" si="251">(EW165)</f>
        <v>0</v>
      </c>
      <c r="AI165">
        <f t="shared" ref="AI165:AI178" si="252">(EX165)</f>
        <v>0</v>
      </c>
      <c r="AJ165">
        <f t="shared" si="228"/>
        <v>0</v>
      </c>
      <c r="AK165">
        <v>160.62</v>
      </c>
      <c r="AL165">
        <v>160.62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1.002</v>
      </c>
      <c r="AZ165">
        <v>1</v>
      </c>
      <c r="BA165">
        <v>1</v>
      </c>
      <c r="BB165">
        <v>1</v>
      </c>
      <c r="BC165">
        <v>20.99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244</v>
      </c>
      <c r="BM165">
        <v>160</v>
      </c>
      <c r="BN165">
        <v>0</v>
      </c>
      <c r="BO165" t="s">
        <v>242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29"/>
        <v>0</v>
      </c>
      <c r="CQ165">
        <f t="shared" si="230"/>
        <v>3378.1566275999999</v>
      </c>
      <c r="CR165">
        <f t="shared" si="231"/>
        <v>0</v>
      </c>
      <c r="CS165">
        <f t="shared" si="232"/>
        <v>0</v>
      </c>
      <c r="CT165">
        <f t="shared" si="233"/>
        <v>0</v>
      </c>
      <c r="CU165">
        <f t="shared" si="234"/>
        <v>0</v>
      </c>
      <c r="CV165">
        <f t="shared" si="235"/>
        <v>0</v>
      </c>
      <c r="CW165">
        <f t="shared" si="236"/>
        <v>0</v>
      </c>
      <c r="CX165">
        <f t="shared" si="237"/>
        <v>0</v>
      </c>
      <c r="CY165">
        <f t="shared" si="238"/>
        <v>0</v>
      </c>
      <c r="CZ165">
        <f t="shared" si="239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134</v>
      </c>
      <c r="DO165">
        <v>83</v>
      </c>
      <c r="DP165">
        <v>1.0469999999999999</v>
      </c>
      <c r="DQ165">
        <v>1.002</v>
      </c>
      <c r="DU165">
        <v>1007</v>
      </c>
      <c r="DV165" t="s">
        <v>169</v>
      </c>
      <c r="DW165" t="s">
        <v>169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40136346</v>
      </c>
      <c r="EF165">
        <v>30</v>
      </c>
      <c r="EG165" t="s">
        <v>57</v>
      </c>
      <c r="EH165">
        <v>0</v>
      </c>
      <c r="EI165" t="s">
        <v>3</v>
      </c>
      <c r="EJ165">
        <v>1</v>
      </c>
      <c r="EK165">
        <v>160</v>
      </c>
      <c r="EL165" t="s">
        <v>240</v>
      </c>
      <c r="EM165" t="s">
        <v>241</v>
      </c>
      <c r="EO165" t="s">
        <v>3</v>
      </c>
      <c r="EQ165">
        <v>1024</v>
      </c>
      <c r="ER165">
        <v>160.62</v>
      </c>
      <c r="ES165">
        <v>160.62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134</v>
      </c>
      <c r="FY165">
        <v>83</v>
      </c>
      <c r="GA165" t="s">
        <v>3</v>
      </c>
      <c r="GD165">
        <v>0</v>
      </c>
      <c r="GF165">
        <v>-554127842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 t="shared" si="240"/>
        <v>0</v>
      </c>
      <c r="GM165">
        <f t="shared" si="241"/>
        <v>0</v>
      </c>
      <c r="GN165">
        <f t="shared" si="242"/>
        <v>0</v>
      </c>
      <c r="GO165">
        <f t="shared" si="243"/>
        <v>0</v>
      </c>
      <c r="GP165">
        <f t="shared" si="244"/>
        <v>0</v>
      </c>
      <c r="GR165">
        <v>0</v>
      </c>
      <c r="GS165">
        <v>3</v>
      </c>
      <c r="GT165">
        <v>0</v>
      </c>
      <c r="GU165" t="s">
        <v>3</v>
      </c>
      <c r="GV165">
        <f t="shared" si="245"/>
        <v>0</v>
      </c>
      <c r="GW165">
        <v>1</v>
      </c>
      <c r="GX165">
        <f t="shared" si="246"/>
        <v>0</v>
      </c>
      <c r="HA165">
        <v>0</v>
      </c>
      <c r="HB165">
        <v>0</v>
      </c>
      <c r="HC165">
        <f t="shared" si="247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C166">
        <f>ROW(SmtRes!A34)</f>
        <v>34</v>
      </c>
      <c r="D166">
        <f>ROW(EtalonRes!A198)</f>
        <v>198</v>
      </c>
      <c r="E166" t="s">
        <v>3</v>
      </c>
      <c r="F166" t="s">
        <v>287</v>
      </c>
      <c r="G166" t="s">
        <v>288</v>
      </c>
      <c r="H166" t="s">
        <v>43</v>
      </c>
      <c r="J166">
        <v>0</v>
      </c>
      <c r="K166">
        <v>0</v>
      </c>
      <c r="O166">
        <f t="shared" si="214"/>
        <v>0</v>
      </c>
      <c r="P166">
        <f t="shared" si="215"/>
        <v>0</v>
      </c>
      <c r="Q166">
        <f t="shared" si="216"/>
        <v>0</v>
      </c>
      <c r="R166">
        <f t="shared" si="217"/>
        <v>0</v>
      </c>
      <c r="S166">
        <f t="shared" si="218"/>
        <v>0</v>
      </c>
      <c r="T166">
        <f t="shared" si="219"/>
        <v>0</v>
      </c>
      <c r="U166">
        <f t="shared" si="220"/>
        <v>0</v>
      </c>
      <c r="V166">
        <f t="shared" si="221"/>
        <v>0</v>
      </c>
      <c r="W166">
        <f t="shared" si="222"/>
        <v>0</v>
      </c>
      <c r="X166">
        <f t="shared" si="223"/>
        <v>0</v>
      </c>
      <c r="Y166">
        <f t="shared" si="224"/>
        <v>0</v>
      </c>
      <c r="AA166">
        <v>-1</v>
      </c>
      <c r="AB166">
        <f t="shared" si="225"/>
        <v>1275.77</v>
      </c>
      <c r="AC166">
        <f t="shared" si="226"/>
        <v>20.12</v>
      </c>
      <c r="AD166">
        <f t="shared" si="248"/>
        <v>802.62</v>
      </c>
      <c r="AE166">
        <f t="shared" si="249"/>
        <v>375.23</v>
      </c>
      <c r="AF166">
        <f t="shared" si="250"/>
        <v>453.03</v>
      </c>
      <c r="AG166">
        <f t="shared" si="227"/>
        <v>0</v>
      </c>
      <c r="AH166">
        <f t="shared" si="251"/>
        <v>32.9</v>
      </c>
      <c r="AI166">
        <f t="shared" si="252"/>
        <v>0</v>
      </c>
      <c r="AJ166">
        <f t="shared" si="228"/>
        <v>0</v>
      </c>
      <c r="AK166">
        <v>1275.77</v>
      </c>
      <c r="AL166">
        <v>20.12</v>
      </c>
      <c r="AM166">
        <v>802.62</v>
      </c>
      <c r="AN166">
        <v>375.23</v>
      </c>
      <c r="AO166">
        <v>453.03</v>
      </c>
      <c r="AP166">
        <v>0</v>
      </c>
      <c r="AQ166">
        <v>32.9</v>
      </c>
      <c r="AR166">
        <v>0</v>
      </c>
      <c r="AS166">
        <v>0</v>
      </c>
      <c r="AT166">
        <v>109</v>
      </c>
      <c r="AU166">
        <v>41</v>
      </c>
      <c r="AV166">
        <v>1.0469999999999999</v>
      </c>
      <c r="AW166">
        <v>1.006</v>
      </c>
      <c r="AZ166">
        <v>1</v>
      </c>
      <c r="BA166">
        <v>26.39</v>
      </c>
      <c r="BB166">
        <v>16.68</v>
      </c>
      <c r="BC166">
        <v>7.16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289</v>
      </c>
      <c r="BM166">
        <v>161</v>
      </c>
      <c r="BN166">
        <v>0</v>
      </c>
      <c r="BO166" t="s">
        <v>287</v>
      </c>
      <c r="BP166">
        <v>1</v>
      </c>
      <c r="BQ166">
        <v>30</v>
      </c>
      <c r="BR166">
        <v>0</v>
      </c>
      <c r="BS166">
        <v>26.39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109</v>
      </c>
      <c r="CA166">
        <v>41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29"/>
        <v>0</v>
      </c>
      <c r="CQ166">
        <f t="shared" si="230"/>
        <v>144.92355520000001</v>
      </c>
      <c r="CR166">
        <f t="shared" si="231"/>
        <v>14016.923575199999</v>
      </c>
      <c r="CS166">
        <f t="shared" si="232"/>
        <v>10367.728725899999</v>
      </c>
      <c r="CT166">
        <f t="shared" si="233"/>
        <v>12517.368399899999</v>
      </c>
      <c r="CU166">
        <f t="shared" si="234"/>
        <v>0</v>
      </c>
      <c r="CV166">
        <f t="shared" si="235"/>
        <v>34.446299999999994</v>
      </c>
      <c r="CW166">
        <f t="shared" si="236"/>
        <v>0</v>
      </c>
      <c r="CX166">
        <f t="shared" si="237"/>
        <v>0</v>
      </c>
      <c r="CY166">
        <f t="shared" si="238"/>
        <v>0</v>
      </c>
      <c r="CZ166">
        <f t="shared" si="239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134</v>
      </c>
      <c r="DO166">
        <v>83</v>
      </c>
      <c r="DP166">
        <v>1.0469999999999999</v>
      </c>
      <c r="DQ166">
        <v>1.006</v>
      </c>
      <c r="DU166">
        <v>1003</v>
      </c>
      <c r="DV166" t="s">
        <v>43</v>
      </c>
      <c r="DW166" t="s">
        <v>43</v>
      </c>
      <c r="DX166">
        <v>100</v>
      </c>
      <c r="DZ166" t="s">
        <v>3</v>
      </c>
      <c r="EA166" t="s">
        <v>3</v>
      </c>
      <c r="EB166" t="s">
        <v>3</v>
      </c>
      <c r="EC166" t="s">
        <v>3</v>
      </c>
      <c r="EE166">
        <v>40136347</v>
      </c>
      <c r="EF166">
        <v>30</v>
      </c>
      <c r="EG166" t="s">
        <v>57</v>
      </c>
      <c r="EH166">
        <v>0</v>
      </c>
      <c r="EI166" t="s">
        <v>3</v>
      </c>
      <c r="EJ166">
        <v>1</v>
      </c>
      <c r="EK166">
        <v>161</v>
      </c>
      <c r="EL166" t="s">
        <v>290</v>
      </c>
      <c r="EM166" t="s">
        <v>291</v>
      </c>
      <c r="EO166" t="s">
        <v>3</v>
      </c>
      <c r="EQ166">
        <v>1024</v>
      </c>
      <c r="ER166">
        <v>1275.77</v>
      </c>
      <c r="ES166">
        <v>20.12</v>
      </c>
      <c r="ET166">
        <v>802.62</v>
      </c>
      <c r="EU166">
        <v>375.23</v>
      </c>
      <c r="EV166">
        <v>453.03</v>
      </c>
      <c r="EW166">
        <v>32.9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134</v>
      </c>
      <c r="FY166">
        <v>83</v>
      </c>
      <c r="GA166" t="s">
        <v>3</v>
      </c>
      <c r="GD166">
        <v>0</v>
      </c>
      <c r="GF166">
        <v>1216970378</v>
      </c>
      <c r="GG166">
        <v>2</v>
      </c>
      <c r="GH166">
        <v>1</v>
      </c>
      <c r="GI166">
        <v>2</v>
      </c>
      <c r="GJ166">
        <v>0</v>
      </c>
      <c r="GK166">
        <f>ROUND(R166*(R12)/100,2)</f>
        <v>0</v>
      </c>
      <c r="GL166">
        <f t="shared" si="240"/>
        <v>0</v>
      </c>
      <c r="GM166">
        <f t="shared" si="241"/>
        <v>0</v>
      </c>
      <c r="GN166">
        <f t="shared" si="242"/>
        <v>0</v>
      </c>
      <c r="GO166">
        <f t="shared" si="243"/>
        <v>0</v>
      </c>
      <c r="GP166">
        <f t="shared" si="244"/>
        <v>0</v>
      </c>
      <c r="GR166">
        <v>0</v>
      </c>
      <c r="GS166">
        <v>3</v>
      </c>
      <c r="GT166">
        <v>0</v>
      </c>
      <c r="GU166" t="s">
        <v>3</v>
      </c>
      <c r="GV166">
        <f t="shared" si="245"/>
        <v>0</v>
      </c>
      <c r="GW166">
        <v>1</v>
      </c>
      <c r="GX166">
        <f t="shared" si="246"/>
        <v>0</v>
      </c>
      <c r="HA166">
        <v>0</v>
      </c>
      <c r="HB166">
        <v>0</v>
      </c>
      <c r="HC166">
        <f t="shared" si="247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5">
      <c r="A167">
        <v>18</v>
      </c>
      <c r="B167">
        <v>1</v>
      </c>
      <c r="C167">
        <v>34</v>
      </c>
      <c r="E167" t="s">
        <v>3</v>
      </c>
      <c r="F167" t="s">
        <v>292</v>
      </c>
      <c r="G167" t="s">
        <v>293</v>
      </c>
      <c r="H167" t="s">
        <v>294</v>
      </c>
      <c r="J167">
        <v>0.67</v>
      </c>
      <c r="K167">
        <v>0.67</v>
      </c>
      <c r="O167">
        <f t="shared" si="214"/>
        <v>0</v>
      </c>
      <c r="P167">
        <f t="shared" si="215"/>
        <v>0</v>
      </c>
      <c r="Q167">
        <f t="shared" si="216"/>
        <v>0</v>
      </c>
      <c r="R167">
        <f t="shared" si="217"/>
        <v>0</v>
      </c>
      <c r="S167">
        <f t="shared" si="218"/>
        <v>0</v>
      </c>
      <c r="T167">
        <f t="shared" si="219"/>
        <v>0</v>
      </c>
      <c r="U167">
        <f t="shared" si="220"/>
        <v>0</v>
      </c>
      <c r="V167">
        <f t="shared" si="221"/>
        <v>0</v>
      </c>
      <c r="W167">
        <f t="shared" si="222"/>
        <v>0</v>
      </c>
      <c r="X167">
        <f t="shared" si="223"/>
        <v>0</v>
      </c>
      <c r="Y167">
        <f t="shared" si="224"/>
        <v>0</v>
      </c>
      <c r="AA167">
        <v>-1</v>
      </c>
      <c r="AB167">
        <f t="shared" si="225"/>
        <v>2280.2800000000002</v>
      </c>
      <c r="AC167">
        <f t="shared" si="226"/>
        <v>2280.2800000000002</v>
      </c>
      <c r="AD167">
        <f t="shared" si="248"/>
        <v>0</v>
      </c>
      <c r="AE167">
        <f t="shared" si="249"/>
        <v>0</v>
      </c>
      <c r="AF167">
        <f t="shared" si="250"/>
        <v>0</v>
      </c>
      <c r="AG167">
        <f t="shared" si="227"/>
        <v>0</v>
      </c>
      <c r="AH167">
        <f t="shared" si="251"/>
        <v>0</v>
      </c>
      <c r="AI167">
        <f t="shared" si="252"/>
        <v>0</v>
      </c>
      <c r="AJ167">
        <f t="shared" si="228"/>
        <v>0</v>
      </c>
      <c r="AK167">
        <v>2280.2800000000002</v>
      </c>
      <c r="AL167">
        <v>2280.2800000000002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1.006</v>
      </c>
      <c r="AZ167">
        <v>1</v>
      </c>
      <c r="BA167">
        <v>1</v>
      </c>
      <c r="BB167">
        <v>1</v>
      </c>
      <c r="BC167">
        <v>5.67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295</v>
      </c>
      <c r="BM167">
        <v>161</v>
      </c>
      <c r="BN167">
        <v>0</v>
      </c>
      <c r="BO167" t="s">
        <v>292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229"/>
        <v>0</v>
      </c>
      <c r="CQ167">
        <f t="shared" si="230"/>
        <v>13006.762725600001</v>
      </c>
      <c r="CR167">
        <f t="shared" si="231"/>
        <v>0</v>
      </c>
      <c r="CS167">
        <f t="shared" si="232"/>
        <v>0</v>
      </c>
      <c r="CT167">
        <f t="shared" si="233"/>
        <v>0</v>
      </c>
      <c r="CU167">
        <f t="shared" si="234"/>
        <v>0</v>
      </c>
      <c r="CV167">
        <f t="shared" si="235"/>
        <v>0</v>
      </c>
      <c r="CW167">
        <f t="shared" si="236"/>
        <v>0</v>
      </c>
      <c r="CX167">
        <f t="shared" si="237"/>
        <v>0</v>
      </c>
      <c r="CY167">
        <f t="shared" si="238"/>
        <v>0</v>
      </c>
      <c r="CZ167">
        <f t="shared" si="239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134</v>
      </c>
      <c r="DO167">
        <v>83</v>
      </c>
      <c r="DP167">
        <v>1.0469999999999999</v>
      </c>
      <c r="DQ167">
        <v>1.006</v>
      </c>
      <c r="DU167">
        <v>1010</v>
      </c>
      <c r="DV167" t="s">
        <v>294</v>
      </c>
      <c r="DW167" t="s">
        <v>294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40136347</v>
      </c>
      <c r="EF167">
        <v>30</v>
      </c>
      <c r="EG167" t="s">
        <v>57</v>
      </c>
      <c r="EH167">
        <v>0</v>
      </c>
      <c r="EI167" t="s">
        <v>3</v>
      </c>
      <c r="EJ167">
        <v>1</v>
      </c>
      <c r="EK167">
        <v>161</v>
      </c>
      <c r="EL167" t="s">
        <v>290</v>
      </c>
      <c r="EM167" t="s">
        <v>291</v>
      </c>
      <c r="EO167" t="s">
        <v>3</v>
      </c>
      <c r="EQ167">
        <v>1024</v>
      </c>
      <c r="ER167">
        <v>2280.2800000000002</v>
      </c>
      <c r="ES167">
        <v>2280.2800000000002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134</v>
      </c>
      <c r="FY167">
        <v>83</v>
      </c>
      <c r="GA167" t="s">
        <v>3</v>
      </c>
      <c r="GD167">
        <v>0</v>
      </c>
      <c r="GF167">
        <v>-646325042</v>
      </c>
      <c r="GG167">
        <v>2</v>
      </c>
      <c r="GH167">
        <v>1</v>
      </c>
      <c r="GI167">
        <v>2</v>
      </c>
      <c r="GJ167">
        <v>0</v>
      </c>
      <c r="GK167">
        <f>ROUND(R167*(R12)/100,2)</f>
        <v>0</v>
      </c>
      <c r="GL167">
        <f t="shared" si="240"/>
        <v>0</v>
      </c>
      <c r="GM167">
        <f t="shared" si="241"/>
        <v>0</v>
      </c>
      <c r="GN167">
        <f t="shared" si="242"/>
        <v>0</v>
      </c>
      <c r="GO167">
        <f t="shared" si="243"/>
        <v>0</v>
      </c>
      <c r="GP167">
        <f t="shared" si="244"/>
        <v>0</v>
      </c>
      <c r="GR167">
        <v>0</v>
      </c>
      <c r="GS167">
        <v>3</v>
      </c>
      <c r="GT167">
        <v>0</v>
      </c>
      <c r="GU167" t="s">
        <v>3</v>
      </c>
      <c r="GV167">
        <f t="shared" si="245"/>
        <v>0</v>
      </c>
      <c r="GW167">
        <v>1</v>
      </c>
      <c r="GX167">
        <f t="shared" si="246"/>
        <v>0</v>
      </c>
      <c r="HA167">
        <v>0</v>
      </c>
      <c r="HB167">
        <v>0</v>
      </c>
      <c r="HC167">
        <f t="shared" si="247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C168">
        <f>ROW(SmtRes!A36)</f>
        <v>36</v>
      </c>
      <c r="D168">
        <f>ROW(EtalonRes!A205)</f>
        <v>205</v>
      </c>
      <c r="E168" t="s">
        <v>3</v>
      </c>
      <c r="F168" t="s">
        <v>296</v>
      </c>
      <c r="G168" t="s">
        <v>297</v>
      </c>
      <c r="H168" t="s">
        <v>47</v>
      </c>
      <c r="J168">
        <v>0</v>
      </c>
      <c r="K168">
        <v>0</v>
      </c>
      <c r="O168">
        <f t="shared" si="214"/>
        <v>0</v>
      </c>
      <c r="P168">
        <f t="shared" si="215"/>
        <v>0</v>
      </c>
      <c r="Q168">
        <f t="shared" si="216"/>
        <v>0</v>
      </c>
      <c r="R168">
        <f t="shared" si="217"/>
        <v>0</v>
      </c>
      <c r="S168">
        <f t="shared" si="218"/>
        <v>0</v>
      </c>
      <c r="T168">
        <f t="shared" si="219"/>
        <v>0</v>
      </c>
      <c r="U168">
        <f t="shared" si="220"/>
        <v>0</v>
      </c>
      <c r="V168">
        <f t="shared" si="221"/>
        <v>0</v>
      </c>
      <c r="W168">
        <f t="shared" si="222"/>
        <v>0</v>
      </c>
      <c r="X168">
        <f t="shared" si="223"/>
        <v>0</v>
      </c>
      <c r="Y168">
        <f t="shared" si="224"/>
        <v>0</v>
      </c>
      <c r="AA168">
        <v>-1</v>
      </c>
      <c r="AB168">
        <f t="shared" si="225"/>
        <v>5462.09</v>
      </c>
      <c r="AC168">
        <f t="shared" si="226"/>
        <v>3</v>
      </c>
      <c r="AD168">
        <f t="shared" si="248"/>
        <v>499.43</v>
      </c>
      <c r="AE168">
        <f t="shared" si="249"/>
        <v>33.520000000000003</v>
      </c>
      <c r="AF168">
        <f t="shared" si="250"/>
        <v>4959.66</v>
      </c>
      <c r="AG168">
        <f t="shared" si="227"/>
        <v>0</v>
      </c>
      <c r="AH168">
        <f t="shared" si="251"/>
        <v>393</v>
      </c>
      <c r="AI168">
        <f t="shared" si="252"/>
        <v>0</v>
      </c>
      <c r="AJ168">
        <f t="shared" si="228"/>
        <v>0</v>
      </c>
      <c r="AK168">
        <v>5462.09</v>
      </c>
      <c r="AL168">
        <v>3</v>
      </c>
      <c r="AM168">
        <v>499.43</v>
      </c>
      <c r="AN168">
        <v>33.520000000000003</v>
      </c>
      <c r="AO168">
        <v>4959.66</v>
      </c>
      <c r="AP168">
        <v>0</v>
      </c>
      <c r="AQ168">
        <v>393</v>
      </c>
      <c r="AR168">
        <v>0</v>
      </c>
      <c r="AS168">
        <v>0</v>
      </c>
      <c r="AT168">
        <v>109</v>
      </c>
      <c r="AU168">
        <v>41</v>
      </c>
      <c r="AV168">
        <v>1.0469999999999999</v>
      </c>
      <c r="AW168">
        <v>1.006</v>
      </c>
      <c r="AZ168">
        <v>1</v>
      </c>
      <c r="BA168">
        <v>26.39</v>
      </c>
      <c r="BB168">
        <v>9.16</v>
      </c>
      <c r="BC168">
        <v>7.4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298</v>
      </c>
      <c r="BM168">
        <v>161</v>
      </c>
      <c r="BN168">
        <v>0</v>
      </c>
      <c r="BO168" t="s">
        <v>296</v>
      </c>
      <c r="BP168">
        <v>1</v>
      </c>
      <c r="BQ168">
        <v>30</v>
      </c>
      <c r="BR168">
        <v>0</v>
      </c>
      <c r="BS168">
        <v>26.39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109</v>
      </c>
      <c r="CA168">
        <v>41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229"/>
        <v>0</v>
      </c>
      <c r="CQ168">
        <f t="shared" si="230"/>
        <v>22.333200000000001</v>
      </c>
      <c r="CR168">
        <f t="shared" si="231"/>
        <v>4789.7934035999997</v>
      </c>
      <c r="CS168">
        <f t="shared" si="232"/>
        <v>926.16866160000006</v>
      </c>
      <c r="CT168">
        <f t="shared" si="233"/>
        <v>137037.0424878</v>
      </c>
      <c r="CU168">
        <f t="shared" si="234"/>
        <v>0</v>
      </c>
      <c r="CV168">
        <f t="shared" si="235"/>
        <v>411.47099999999995</v>
      </c>
      <c r="CW168">
        <f t="shared" si="236"/>
        <v>0</v>
      </c>
      <c r="CX168">
        <f t="shared" si="237"/>
        <v>0</v>
      </c>
      <c r="CY168">
        <f t="shared" si="238"/>
        <v>0</v>
      </c>
      <c r="CZ168">
        <f t="shared" si="239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134</v>
      </c>
      <c r="DO168">
        <v>83</v>
      </c>
      <c r="DP168">
        <v>1.0469999999999999</v>
      </c>
      <c r="DQ168">
        <v>1.006</v>
      </c>
      <c r="DU168">
        <v>1005</v>
      </c>
      <c r="DV168" t="s">
        <v>47</v>
      </c>
      <c r="DW168" t="s">
        <v>47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40136347</v>
      </c>
      <c r="EF168">
        <v>30</v>
      </c>
      <c r="EG168" t="s">
        <v>57</v>
      </c>
      <c r="EH168">
        <v>0</v>
      </c>
      <c r="EI168" t="s">
        <v>3</v>
      </c>
      <c r="EJ168">
        <v>1</v>
      </c>
      <c r="EK168">
        <v>161</v>
      </c>
      <c r="EL168" t="s">
        <v>290</v>
      </c>
      <c r="EM168" t="s">
        <v>291</v>
      </c>
      <c r="EO168" t="s">
        <v>3</v>
      </c>
      <c r="EQ168">
        <v>1024</v>
      </c>
      <c r="ER168">
        <v>5462.09</v>
      </c>
      <c r="ES168">
        <v>3</v>
      </c>
      <c r="ET168">
        <v>499.43</v>
      </c>
      <c r="EU168">
        <v>33.520000000000003</v>
      </c>
      <c r="EV168">
        <v>4959.66</v>
      </c>
      <c r="EW168">
        <v>393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134</v>
      </c>
      <c r="FY168">
        <v>83</v>
      </c>
      <c r="GA168" t="s">
        <v>3</v>
      </c>
      <c r="GD168">
        <v>0</v>
      </c>
      <c r="GF168">
        <v>-1449841475</v>
      </c>
      <c r="GG168">
        <v>2</v>
      </c>
      <c r="GH168">
        <v>1</v>
      </c>
      <c r="GI168">
        <v>2</v>
      </c>
      <c r="GJ168">
        <v>0</v>
      </c>
      <c r="GK168">
        <f>ROUND(R168*(R12)/100,2)</f>
        <v>0</v>
      </c>
      <c r="GL168">
        <f t="shared" si="240"/>
        <v>0</v>
      </c>
      <c r="GM168">
        <f t="shared" si="241"/>
        <v>0</v>
      </c>
      <c r="GN168">
        <f t="shared" si="242"/>
        <v>0</v>
      </c>
      <c r="GO168">
        <f t="shared" si="243"/>
        <v>0</v>
      </c>
      <c r="GP168">
        <f t="shared" si="244"/>
        <v>0</v>
      </c>
      <c r="GR168">
        <v>0</v>
      </c>
      <c r="GS168">
        <v>3</v>
      </c>
      <c r="GT168">
        <v>0</v>
      </c>
      <c r="GU168" t="s">
        <v>3</v>
      </c>
      <c r="GV168">
        <f t="shared" si="245"/>
        <v>0</v>
      </c>
      <c r="GW168">
        <v>1</v>
      </c>
      <c r="GX168">
        <f t="shared" si="246"/>
        <v>0</v>
      </c>
      <c r="HA168">
        <v>0</v>
      </c>
      <c r="HB168">
        <v>0</v>
      </c>
      <c r="HC168">
        <f t="shared" si="247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5">
      <c r="A169">
        <v>18</v>
      </c>
      <c r="B169">
        <v>1</v>
      </c>
      <c r="C169">
        <v>35</v>
      </c>
      <c r="E169" t="s">
        <v>3</v>
      </c>
      <c r="F169" t="s">
        <v>299</v>
      </c>
      <c r="G169" t="s">
        <v>300</v>
      </c>
      <c r="H169" t="s">
        <v>301</v>
      </c>
      <c r="J169">
        <v>0</v>
      </c>
      <c r="K169">
        <v>0</v>
      </c>
      <c r="O169">
        <f t="shared" si="214"/>
        <v>0</v>
      </c>
      <c r="P169">
        <f t="shared" si="215"/>
        <v>0</v>
      </c>
      <c r="Q169">
        <f t="shared" si="216"/>
        <v>0</v>
      </c>
      <c r="R169">
        <f t="shared" si="217"/>
        <v>0</v>
      </c>
      <c r="S169">
        <f t="shared" si="218"/>
        <v>0</v>
      </c>
      <c r="T169">
        <f t="shared" si="219"/>
        <v>0</v>
      </c>
      <c r="U169">
        <f t="shared" si="220"/>
        <v>0</v>
      </c>
      <c r="V169">
        <f t="shared" si="221"/>
        <v>0</v>
      </c>
      <c r="W169">
        <f t="shared" si="222"/>
        <v>0</v>
      </c>
      <c r="X169">
        <f t="shared" si="223"/>
        <v>0</v>
      </c>
      <c r="Y169">
        <f t="shared" si="224"/>
        <v>0</v>
      </c>
      <c r="AA169">
        <v>-1</v>
      </c>
      <c r="AB169">
        <f t="shared" si="225"/>
        <v>2776.64</v>
      </c>
      <c r="AC169">
        <f t="shared" si="226"/>
        <v>2776.64</v>
      </c>
      <c r="AD169">
        <f t="shared" si="248"/>
        <v>0</v>
      </c>
      <c r="AE169">
        <f t="shared" si="249"/>
        <v>0</v>
      </c>
      <c r="AF169">
        <f t="shared" si="250"/>
        <v>0</v>
      </c>
      <c r="AG169">
        <f t="shared" si="227"/>
        <v>0</v>
      </c>
      <c r="AH169">
        <f t="shared" si="251"/>
        <v>0</v>
      </c>
      <c r="AI169">
        <f t="shared" si="252"/>
        <v>0</v>
      </c>
      <c r="AJ169">
        <f t="shared" si="228"/>
        <v>0</v>
      </c>
      <c r="AK169">
        <v>2776.64</v>
      </c>
      <c r="AL169">
        <v>2776.64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1.006</v>
      </c>
      <c r="AZ169">
        <v>1</v>
      </c>
      <c r="BA169">
        <v>1</v>
      </c>
      <c r="BB169">
        <v>1</v>
      </c>
      <c r="BC169">
        <v>2.27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302</v>
      </c>
      <c r="BM169">
        <v>161</v>
      </c>
      <c r="BN169">
        <v>0</v>
      </c>
      <c r="BO169" t="s">
        <v>299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29"/>
        <v>0</v>
      </c>
      <c r="CQ169">
        <f t="shared" si="230"/>
        <v>6340.7906367999994</v>
      </c>
      <c r="CR169">
        <f t="shared" si="231"/>
        <v>0</v>
      </c>
      <c r="CS169">
        <f t="shared" si="232"/>
        <v>0</v>
      </c>
      <c r="CT169">
        <f t="shared" si="233"/>
        <v>0</v>
      </c>
      <c r="CU169">
        <f t="shared" si="234"/>
        <v>0</v>
      </c>
      <c r="CV169">
        <f t="shared" si="235"/>
        <v>0</v>
      </c>
      <c r="CW169">
        <f t="shared" si="236"/>
        <v>0</v>
      </c>
      <c r="CX169">
        <f t="shared" si="237"/>
        <v>0</v>
      </c>
      <c r="CY169">
        <f t="shared" si="238"/>
        <v>0</v>
      </c>
      <c r="CZ169">
        <f t="shared" si="239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134</v>
      </c>
      <c r="DO169">
        <v>83</v>
      </c>
      <c r="DP169">
        <v>1.0469999999999999</v>
      </c>
      <c r="DQ169">
        <v>1.006</v>
      </c>
      <c r="DU169">
        <v>1005</v>
      </c>
      <c r="DV169" t="s">
        <v>301</v>
      </c>
      <c r="DW169" t="s">
        <v>301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40136347</v>
      </c>
      <c r="EF169">
        <v>30</v>
      </c>
      <c r="EG169" t="s">
        <v>57</v>
      </c>
      <c r="EH169">
        <v>0</v>
      </c>
      <c r="EI169" t="s">
        <v>3</v>
      </c>
      <c r="EJ169">
        <v>1</v>
      </c>
      <c r="EK169">
        <v>161</v>
      </c>
      <c r="EL169" t="s">
        <v>290</v>
      </c>
      <c r="EM169" t="s">
        <v>291</v>
      </c>
      <c r="EO169" t="s">
        <v>3</v>
      </c>
      <c r="EQ169">
        <v>1024</v>
      </c>
      <c r="ER169">
        <v>2776.64</v>
      </c>
      <c r="ES169">
        <v>2776.64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134</v>
      </c>
      <c r="FY169">
        <v>83</v>
      </c>
      <c r="GA169" t="s">
        <v>3</v>
      </c>
      <c r="GD169">
        <v>0</v>
      </c>
      <c r="GF169">
        <v>1857398934</v>
      </c>
      <c r="GG169">
        <v>2</v>
      </c>
      <c r="GH169">
        <v>1</v>
      </c>
      <c r="GI169">
        <v>2</v>
      </c>
      <c r="GJ169">
        <v>0</v>
      </c>
      <c r="GK169">
        <f>ROUND(R169*(R12)/100,2)</f>
        <v>0</v>
      </c>
      <c r="GL169">
        <f t="shared" si="240"/>
        <v>0</v>
      </c>
      <c r="GM169">
        <f t="shared" si="241"/>
        <v>0</v>
      </c>
      <c r="GN169">
        <f t="shared" si="242"/>
        <v>0</v>
      </c>
      <c r="GO169">
        <f t="shared" si="243"/>
        <v>0</v>
      </c>
      <c r="GP169">
        <f t="shared" si="244"/>
        <v>0</v>
      </c>
      <c r="GR169">
        <v>0</v>
      </c>
      <c r="GS169">
        <v>3</v>
      </c>
      <c r="GT169">
        <v>0</v>
      </c>
      <c r="GU169" t="s">
        <v>3</v>
      </c>
      <c r="GV169">
        <f t="shared" si="245"/>
        <v>0</v>
      </c>
      <c r="GW169">
        <v>1</v>
      </c>
      <c r="GX169">
        <f t="shared" si="246"/>
        <v>0</v>
      </c>
      <c r="HA169">
        <v>0</v>
      </c>
      <c r="HB169">
        <v>0</v>
      </c>
      <c r="HC169">
        <f t="shared" si="247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5">
      <c r="A170">
        <v>18</v>
      </c>
      <c r="B170">
        <v>1</v>
      </c>
      <c r="C170">
        <v>36</v>
      </c>
      <c r="E170" t="s">
        <v>3</v>
      </c>
      <c r="F170" t="s">
        <v>303</v>
      </c>
      <c r="G170" t="s">
        <v>304</v>
      </c>
      <c r="H170" t="s">
        <v>215</v>
      </c>
      <c r="J170">
        <v>10</v>
      </c>
      <c r="K170">
        <v>10</v>
      </c>
      <c r="O170">
        <f t="shared" si="214"/>
        <v>0</v>
      </c>
      <c r="P170">
        <f t="shared" si="215"/>
        <v>0</v>
      </c>
      <c r="Q170">
        <f t="shared" si="216"/>
        <v>0</v>
      </c>
      <c r="R170">
        <f t="shared" si="217"/>
        <v>0</v>
      </c>
      <c r="S170">
        <f t="shared" si="218"/>
        <v>0</v>
      </c>
      <c r="T170">
        <f t="shared" si="219"/>
        <v>0</v>
      </c>
      <c r="U170">
        <f t="shared" si="220"/>
        <v>0</v>
      </c>
      <c r="V170">
        <f t="shared" si="221"/>
        <v>0</v>
      </c>
      <c r="W170">
        <f t="shared" si="222"/>
        <v>0</v>
      </c>
      <c r="X170">
        <f t="shared" si="223"/>
        <v>0</v>
      </c>
      <c r="Y170">
        <f t="shared" si="224"/>
        <v>0</v>
      </c>
      <c r="AA170">
        <v>-1</v>
      </c>
      <c r="AB170">
        <f t="shared" si="225"/>
        <v>540.16</v>
      </c>
      <c r="AC170">
        <f t="shared" si="226"/>
        <v>540.16</v>
      </c>
      <c r="AD170">
        <f t="shared" si="248"/>
        <v>0</v>
      </c>
      <c r="AE170">
        <f t="shared" si="249"/>
        <v>0</v>
      </c>
      <c r="AF170">
        <f t="shared" si="250"/>
        <v>0</v>
      </c>
      <c r="AG170">
        <f t="shared" si="227"/>
        <v>0</v>
      </c>
      <c r="AH170">
        <f t="shared" si="251"/>
        <v>0</v>
      </c>
      <c r="AI170">
        <f t="shared" si="252"/>
        <v>0</v>
      </c>
      <c r="AJ170">
        <f t="shared" si="228"/>
        <v>0</v>
      </c>
      <c r="AK170">
        <v>540.16</v>
      </c>
      <c r="AL170">
        <v>540.16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1.006</v>
      </c>
      <c r="AZ170">
        <v>1</v>
      </c>
      <c r="BA170">
        <v>1</v>
      </c>
      <c r="BB170">
        <v>1</v>
      </c>
      <c r="BC170">
        <v>9.42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305</v>
      </c>
      <c r="BM170">
        <v>161</v>
      </c>
      <c r="BN170">
        <v>0</v>
      </c>
      <c r="BO170" t="s">
        <v>303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29"/>
        <v>0</v>
      </c>
      <c r="CQ170">
        <f t="shared" si="230"/>
        <v>5118.8370431999992</v>
      </c>
      <c r="CR170">
        <f t="shared" si="231"/>
        <v>0</v>
      </c>
      <c r="CS170">
        <f t="shared" si="232"/>
        <v>0</v>
      </c>
      <c r="CT170">
        <f t="shared" si="233"/>
        <v>0</v>
      </c>
      <c r="CU170">
        <f t="shared" si="234"/>
        <v>0</v>
      </c>
      <c r="CV170">
        <f t="shared" si="235"/>
        <v>0</v>
      </c>
      <c r="CW170">
        <f t="shared" si="236"/>
        <v>0</v>
      </c>
      <c r="CX170">
        <f t="shared" si="237"/>
        <v>0</v>
      </c>
      <c r="CY170">
        <f t="shared" si="238"/>
        <v>0</v>
      </c>
      <c r="CZ170">
        <f t="shared" si="23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134</v>
      </c>
      <c r="DO170">
        <v>83</v>
      </c>
      <c r="DP170">
        <v>1.0469999999999999</v>
      </c>
      <c r="DQ170">
        <v>1.006</v>
      </c>
      <c r="DU170">
        <v>1009</v>
      </c>
      <c r="DV170" t="s">
        <v>215</v>
      </c>
      <c r="DW170" t="s">
        <v>215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40136347</v>
      </c>
      <c r="EF170">
        <v>30</v>
      </c>
      <c r="EG170" t="s">
        <v>57</v>
      </c>
      <c r="EH170">
        <v>0</v>
      </c>
      <c r="EI170" t="s">
        <v>3</v>
      </c>
      <c r="EJ170">
        <v>1</v>
      </c>
      <c r="EK170">
        <v>161</v>
      </c>
      <c r="EL170" t="s">
        <v>290</v>
      </c>
      <c r="EM170" t="s">
        <v>291</v>
      </c>
      <c r="EO170" t="s">
        <v>3</v>
      </c>
      <c r="EQ170">
        <v>1024</v>
      </c>
      <c r="ER170">
        <v>540.16</v>
      </c>
      <c r="ES170">
        <v>540.16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134</v>
      </c>
      <c r="FY170">
        <v>83</v>
      </c>
      <c r="GA170" t="s">
        <v>3</v>
      </c>
      <c r="GD170">
        <v>0</v>
      </c>
      <c r="GF170">
        <v>-1655356609</v>
      </c>
      <c r="GG170">
        <v>2</v>
      </c>
      <c r="GH170">
        <v>1</v>
      </c>
      <c r="GI170">
        <v>2</v>
      </c>
      <c r="GJ170">
        <v>0</v>
      </c>
      <c r="GK170">
        <f>ROUND(R170*(R12)/100,2)</f>
        <v>0</v>
      </c>
      <c r="GL170">
        <f t="shared" si="240"/>
        <v>0</v>
      </c>
      <c r="GM170">
        <f t="shared" si="241"/>
        <v>0</v>
      </c>
      <c r="GN170">
        <f t="shared" si="242"/>
        <v>0</v>
      </c>
      <c r="GO170">
        <f t="shared" si="243"/>
        <v>0</v>
      </c>
      <c r="GP170">
        <f t="shared" si="244"/>
        <v>0</v>
      </c>
      <c r="GR170">
        <v>0</v>
      </c>
      <c r="GS170">
        <v>3</v>
      </c>
      <c r="GT170">
        <v>0</v>
      </c>
      <c r="GU170" t="s">
        <v>3</v>
      </c>
      <c r="GV170">
        <f t="shared" si="245"/>
        <v>0</v>
      </c>
      <c r="GW170">
        <v>1</v>
      </c>
      <c r="GX170">
        <f t="shared" si="246"/>
        <v>0</v>
      </c>
      <c r="HA170">
        <v>0</v>
      </c>
      <c r="HB170">
        <v>0</v>
      </c>
      <c r="HC170">
        <f t="shared" si="247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5">
      <c r="A171">
        <v>17</v>
      </c>
      <c r="B171">
        <v>1</v>
      </c>
      <c r="E171" t="s">
        <v>3</v>
      </c>
      <c r="F171" t="s">
        <v>306</v>
      </c>
      <c r="G171" t="s">
        <v>307</v>
      </c>
      <c r="H171" t="s">
        <v>301</v>
      </c>
      <c r="J171">
        <v>0</v>
      </c>
      <c r="K171">
        <v>0</v>
      </c>
      <c r="O171">
        <f t="shared" si="214"/>
        <v>0</v>
      </c>
      <c r="P171">
        <f t="shared" si="215"/>
        <v>0</v>
      </c>
      <c r="Q171">
        <f t="shared" si="216"/>
        <v>0</v>
      </c>
      <c r="R171">
        <f t="shared" si="217"/>
        <v>0</v>
      </c>
      <c r="S171">
        <f t="shared" si="218"/>
        <v>0</v>
      </c>
      <c r="T171">
        <f t="shared" si="219"/>
        <v>0</v>
      </c>
      <c r="U171">
        <f t="shared" si="220"/>
        <v>0</v>
      </c>
      <c r="V171">
        <f t="shared" si="221"/>
        <v>0</v>
      </c>
      <c r="W171">
        <f t="shared" si="222"/>
        <v>0</v>
      </c>
      <c r="X171">
        <f t="shared" si="223"/>
        <v>0</v>
      </c>
      <c r="Y171">
        <f t="shared" si="224"/>
        <v>0</v>
      </c>
      <c r="AA171">
        <v>-1</v>
      </c>
      <c r="AB171">
        <f t="shared" si="225"/>
        <v>547.13819999999998</v>
      </c>
      <c r="AC171">
        <f>ROUND(((ES171*1.02)),6)</f>
        <v>547.13819999999998</v>
      </c>
      <c r="AD171">
        <f t="shared" si="248"/>
        <v>0</v>
      </c>
      <c r="AE171">
        <f t="shared" si="249"/>
        <v>0</v>
      </c>
      <c r="AF171">
        <f t="shared" si="250"/>
        <v>0</v>
      </c>
      <c r="AG171">
        <f t="shared" si="227"/>
        <v>0</v>
      </c>
      <c r="AH171">
        <f t="shared" si="251"/>
        <v>0</v>
      </c>
      <c r="AI171">
        <f t="shared" si="252"/>
        <v>0</v>
      </c>
      <c r="AJ171">
        <f t="shared" si="228"/>
        <v>0</v>
      </c>
      <c r="AK171">
        <v>536.41</v>
      </c>
      <c r="AL171">
        <v>536.41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6.82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400002</v>
      </c>
      <c r="BN171">
        <v>0</v>
      </c>
      <c r="BO171" t="s">
        <v>3</v>
      </c>
      <c r="BP171">
        <v>0</v>
      </c>
      <c r="BQ171">
        <v>202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29"/>
        <v>0</v>
      </c>
      <c r="CQ171">
        <f t="shared" si="230"/>
        <v>3731.482524</v>
      </c>
      <c r="CR171">
        <f t="shared" si="231"/>
        <v>0</v>
      </c>
      <c r="CS171">
        <f t="shared" si="232"/>
        <v>0</v>
      </c>
      <c r="CT171">
        <f t="shared" si="233"/>
        <v>0</v>
      </c>
      <c r="CU171">
        <f t="shared" si="234"/>
        <v>0</v>
      </c>
      <c r="CV171">
        <f t="shared" si="235"/>
        <v>0</v>
      </c>
      <c r="CW171">
        <f t="shared" si="236"/>
        <v>0</v>
      </c>
      <c r="CX171">
        <f t="shared" si="237"/>
        <v>0</v>
      </c>
      <c r="CY171">
        <f t="shared" si="238"/>
        <v>0</v>
      </c>
      <c r="CZ171">
        <f t="shared" si="239"/>
        <v>0</v>
      </c>
      <c r="DC171" t="s">
        <v>3</v>
      </c>
      <c r="DD171" t="s">
        <v>308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1005</v>
      </c>
      <c r="DV171" t="s">
        <v>301</v>
      </c>
      <c r="DW171" t="s">
        <v>301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40138196</v>
      </c>
      <c r="EF171">
        <v>202</v>
      </c>
      <c r="EG171" t="s">
        <v>309</v>
      </c>
      <c r="EH171">
        <v>0</v>
      </c>
      <c r="EI171" t="s">
        <v>3</v>
      </c>
      <c r="EJ171">
        <v>1</v>
      </c>
      <c r="EK171">
        <v>400002</v>
      </c>
      <c r="EL171" t="s">
        <v>310</v>
      </c>
      <c r="EM171" t="s">
        <v>309</v>
      </c>
      <c r="EO171" t="s">
        <v>3</v>
      </c>
      <c r="EQ171">
        <v>1024</v>
      </c>
      <c r="ER171">
        <v>3658.33</v>
      </c>
      <c r="ES171">
        <v>536.41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0</v>
      </c>
      <c r="FD171">
        <v>18</v>
      </c>
      <c r="FF171">
        <v>3658.33</v>
      </c>
      <c r="FQ171">
        <v>0</v>
      </c>
      <c r="FR171">
        <v>0</v>
      </c>
      <c r="FS171">
        <v>0</v>
      </c>
      <c r="FX171">
        <v>0</v>
      </c>
      <c r="FY171">
        <v>0</v>
      </c>
      <c r="GA171" t="s">
        <v>311</v>
      </c>
      <c r="GD171">
        <v>0</v>
      </c>
      <c r="GF171">
        <v>-314379832</v>
      </c>
      <c r="GG171">
        <v>2</v>
      </c>
      <c r="GH171">
        <v>3</v>
      </c>
      <c r="GI171">
        <v>3</v>
      </c>
      <c r="GJ171">
        <v>0</v>
      </c>
      <c r="GK171">
        <f>ROUND(R171*(R12)/100,2)</f>
        <v>0</v>
      </c>
      <c r="GL171">
        <f t="shared" si="240"/>
        <v>0</v>
      </c>
      <c r="GM171">
        <f t="shared" si="241"/>
        <v>0</v>
      </c>
      <c r="GN171">
        <f t="shared" si="242"/>
        <v>0</v>
      </c>
      <c r="GO171">
        <f t="shared" si="243"/>
        <v>0</v>
      </c>
      <c r="GP171">
        <f t="shared" si="244"/>
        <v>0</v>
      </c>
      <c r="GR171">
        <v>1</v>
      </c>
      <c r="GS171">
        <v>1</v>
      </c>
      <c r="GT171">
        <v>0</v>
      </c>
      <c r="GU171" t="s">
        <v>3</v>
      </c>
      <c r="GV171">
        <f t="shared" si="245"/>
        <v>0</v>
      </c>
      <c r="GW171">
        <v>1</v>
      </c>
      <c r="GX171">
        <f t="shared" si="246"/>
        <v>0</v>
      </c>
      <c r="HA171">
        <v>0</v>
      </c>
      <c r="HB171">
        <v>0</v>
      </c>
      <c r="HC171">
        <f t="shared" si="247"/>
        <v>0</v>
      </c>
      <c r="HE171" t="s">
        <v>312</v>
      </c>
      <c r="HF171" t="s">
        <v>312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5">
      <c r="A172">
        <v>17</v>
      </c>
      <c r="B172">
        <v>1</v>
      </c>
      <c r="C172">
        <f>ROW(SmtRes!A38)</f>
        <v>38</v>
      </c>
      <c r="D172">
        <f>ROW(EtalonRes!A207)</f>
        <v>207</v>
      </c>
      <c r="E172" t="s">
        <v>3</v>
      </c>
      <c r="F172" t="s">
        <v>313</v>
      </c>
      <c r="G172" t="s">
        <v>314</v>
      </c>
      <c r="H172" t="s">
        <v>208</v>
      </c>
      <c r="J172">
        <v>0</v>
      </c>
      <c r="K172">
        <v>0</v>
      </c>
      <c r="O172">
        <f t="shared" si="214"/>
        <v>0</v>
      </c>
      <c r="P172">
        <f t="shared" si="215"/>
        <v>0</v>
      </c>
      <c r="Q172">
        <f t="shared" si="216"/>
        <v>0</v>
      </c>
      <c r="R172">
        <f t="shared" si="217"/>
        <v>0</v>
      </c>
      <c r="S172">
        <f t="shared" si="218"/>
        <v>0</v>
      </c>
      <c r="T172">
        <f t="shared" si="219"/>
        <v>0</v>
      </c>
      <c r="U172">
        <f t="shared" si="220"/>
        <v>0</v>
      </c>
      <c r="V172">
        <f t="shared" si="221"/>
        <v>0</v>
      </c>
      <c r="W172">
        <f t="shared" si="222"/>
        <v>0</v>
      </c>
      <c r="X172">
        <f t="shared" si="223"/>
        <v>0</v>
      </c>
      <c r="Y172">
        <f t="shared" si="224"/>
        <v>0</v>
      </c>
      <c r="AA172">
        <v>-1</v>
      </c>
      <c r="AB172">
        <f t="shared" si="225"/>
        <v>1704.45</v>
      </c>
      <c r="AC172">
        <f t="shared" ref="AC172:AC203" si="253">ROUND((ES172),6)</f>
        <v>419.96</v>
      </c>
      <c r="AD172">
        <f t="shared" si="248"/>
        <v>0</v>
      </c>
      <c r="AE172">
        <f t="shared" si="249"/>
        <v>0</v>
      </c>
      <c r="AF172">
        <f t="shared" si="250"/>
        <v>1284.49</v>
      </c>
      <c r="AG172">
        <f t="shared" si="227"/>
        <v>0</v>
      </c>
      <c r="AH172">
        <f t="shared" si="251"/>
        <v>122.1</v>
      </c>
      <c r="AI172">
        <f t="shared" si="252"/>
        <v>0</v>
      </c>
      <c r="AJ172">
        <f t="shared" si="228"/>
        <v>0</v>
      </c>
      <c r="AK172">
        <v>1704.45</v>
      </c>
      <c r="AL172">
        <v>419.96</v>
      </c>
      <c r="AM172">
        <v>0</v>
      </c>
      <c r="AN172">
        <v>0</v>
      </c>
      <c r="AO172">
        <v>1284.49</v>
      </c>
      <c r="AP172">
        <v>0</v>
      </c>
      <c r="AQ172">
        <v>122.1</v>
      </c>
      <c r="AR172">
        <v>0</v>
      </c>
      <c r="AS172">
        <v>0</v>
      </c>
      <c r="AT172">
        <v>115</v>
      </c>
      <c r="AU172">
        <v>41</v>
      </c>
      <c r="AV172">
        <v>1.0469999999999999</v>
      </c>
      <c r="AW172">
        <v>1</v>
      </c>
      <c r="AZ172">
        <v>1</v>
      </c>
      <c r="BA172">
        <v>26.39</v>
      </c>
      <c r="BB172">
        <v>1</v>
      </c>
      <c r="BC172">
        <v>6.07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315</v>
      </c>
      <c r="BM172">
        <v>661</v>
      </c>
      <c r="BN172">
        <v>0</v>
      </c>
      <c r="BO172" t="s">
        <v>313</v>
      </c>
      <c r="BP172">
        <v>1</v>
      </c>
      <c r="BQ172">
        <v>60</v>
      </c>
      <c r="BR172">
        <v>0</v>
      </c>
      <c r="BS172">
        <v>26.39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115</v>
      </c>
      <c r="CA172">
        <v>41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29"/>
        <v>0</v>
      </c>
      <c r="CQ172">
        <f t="shared" si="230"/>
        <v>2549.1572000000001</v>
      </c>
      <c r="CR172">
        <f t="shared" si="231"/>
        <v>0</v>
      </c>
      <c r="CS172">
        <f t="shared" si="232"/>
        <v>0</v>
      </c>
      <c r="CT172">
        <f t="shared" si="233"/>
        <v>35490.882581700003</v>
      </c>
      <c r="CU172">
        <f t="shared" si="234"/>
        <v>0</v>
      </c>
      <c r="CV172">
        <f t="shared" si="235"/>
        <v>127.83869999999999</v>
      </c>
      <c r="CW172">
        <f t="shared" si="236"/>
        <v>0</v>
      </c>
      <c r="CX172">
        <f t="shared" si="237"/>
        <v>0</v>
      </c>
      <c r="CY172">
        <f t="shared" si="238"/>
        <v>0</v>
      </c>
      <c r="CZ172">
        <f t="shared" si="239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140</v>
      </c>
      <c r="DO172">
        <v>79</v>
      </c>
      <c r="DP172">
        <v>1.0469999999999999</v>
      </c>
      <c r="DQ172">
        <v>1</v>
      </c>
      <c r="DU172">
        <v>1013</v>
      </c>
      <c r="DV172" t="s">
        <v>208</v>
      </c>
      <c r="DW172" t="s">
        <v>208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40136847</v>
      </c>
      <c r="EF172">
        <v>60</v>
      </c>
      <c r="EG172" t="s">
        <v>33</v>
      </c>
      <c r="EH172">
        <v>0</v>
      </c>
      <c r="EI172" t="s">
        <v>3</v>
      </c>
      <c r="EJ172">
        <v>1</v>
      </c>
      <c r="EK172">
        <v>661</v>
      </c>
      <c r="EL172" t="s">
        <v>316</v>
      </c>
      <c r="EM172" t="s">
        <v>317</v>
      </c>
      <c r="EO172" t="s">
        <v>3</v>
      </c>
      <c r="EQ172">
        <v>1024</v>
      </c>
      <c r="ER172">
        <v>1704.45</v>
      </c>
      <c r="ES172">
        <v>419.96</v>
      </c>
      <c r="ET172">
        <v>0</v>
      </c>
      <c r="EU172">
        <v>0</v>
      </c>
      <c r="EV172">
        <v>1284.49</v>
      </c>
      <c r="EW172">
        <v>122.1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140</v>
      </c>
      <c r="FY172">
        <v>79</v>
      </c>
      <c r="GA172" t="s">
        <v>3</v>
      </c>
      <c r="GD172">
        <v>0</v>
      </c>
      <c r="GF172">
        <v>463079519</v>
      </c>
      <c r="GG172">
        <v>2</v>
      </c>
      <c r="GH172">
        <v>1</v>
      </c>
      <c r="GI172">
        <v>2</v>
      </c>
      <c r="GJ172">
        <v>0</v>
      </c>
      <c r="GK172">
        <f>ROUND(R172*(R12)/100,2)</f>
        <v>0</v>
      </c>
      <c r="GL172">
        <f t="shared" si="240"/>
        <v>0</v>
      </c>
      <c r="GM172">
        <f t="shared" si="241"/>
        <v>0</v>
      </c>
      <c r="GN172">
        <f t="shared" si="242"/>
        <v>0</v>
      </c>
      <c r="GO172">
        <f t="shared" si="243"/>
        <v>0</v>
      </c>
      <c r="GP172">
        <f t="shared" si="244"/>
        <v>0</v>
      </c>
      <c r="GR172">
        <v>0</v>
      </c>
      <c r="GS172">
        <v>3</v>
      </c>
      <c r="GT172">
        <v>0</v>
      </c>
      <c r="GU172" t="s">
        <v>3</v>
      </c>
      <c r="GV172">
        <f t="shared" si="245"/>
        <v>0</v>
      </c>
      <c r="GW172">
        <v>1</v>
      </c>
      <c r="GX172">
        <f t="shared" si="246"/>
        <v>0</v>
      </c>
      <c r="HA172">
        <v>0</v>
      </c>
      <c r="HB172">
        <v>0</v>
      </c>
      <c r="HC172">
        <f t="shared" si="247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5">
      <c r="A173">
        <v>18</v>
      </c>
      <c r="B173">
        <v>1</v>
      </c>
      <c r="C173">
        <v>37</v>
      </c>
      <c r="E173" t="s">
        <v>3</v>
      </c>
      <c r="F173" t="s">
        <v>303</v>
      </c>
      <c r="G173" t="s">
        <v>304</v>
      </c>
      <c r="H173" t="s">
        <v>215</v>
      </c>
      <c r="J173">
        <v>4</v>
      </c>
      <c r="K173">
        <v>4</v>
      </c>
      <c r="O173">
        <f t="shared" si="214"/>
        <v>0</v>
      </c>
      <c r="P173">
        <f t="shared" si="215"/>
        <v>0</v>
      </c>
      <c r="Q173">
        <f t="shared" si="216"/>
        <v>0</v>
      </c>
      <c r="R173">
        <f t="shared" si="217"/>
        <v>0</v>
      </c>
      <c r="S173">
        <f t="shared" si="218"/>
        <v>0</v>
      </c>
      <c r="T173">
        <f t="shared" si="219"/>
        <v>0</v>
      </c>
      <c r="U173">
        <f t="shared" si="220"/>
        <v>0</v>
      </c>
      <c r="V173">
        <f t="shared" si="221"/>
        <v>0</v>
      </c>
      <c r="W173">
        <f t="shared" si="222"/>
        <v>0</v>
      </c>
      <c r="X173">
        <f t="shared" si="223"/>
        <v>0</v>
      </c>
      <c r="Y173">
        <f t="shared" si="224"/>
        <v>0</v>
      </c>
      <c r="AA173">
        <v>-1</v>
      </c>
      <c r="AB173">
        <f t="shared" si="225"/>
        <v>540.16</v>
      </c>
      <c r="AC173">
        <f t="shared" si="253"/>
        <v>540.16</v>
      </c>
      <c r="AD173">
        <f t="shared" si="248"/>
        <v>0</v>
      </c>
      <c r="AE173">
        <f t="shared" si="249"/>
        <v>0</v>
      </c>
      <c r="AF173">
        <f t="shared" si="250"/>
        <v>0</v>
      </c>
      <c r="AG173">
        <f t="shared" si="227"/>
        <v>0</v>
      </c>
      <c r="AH173">
        <f t="shared" si="251"/>
        <v>0</v>
      </c>
      <c r="AI173">
        <f t="shared" si="252"/>
        <v>0</v>
      </c>
      <c r="AJ173">
        <f t="shared" si="228"/>
        <v>0</v>
      </c>
      <c r="AK173">
        <v>540.16</v>
      </c>
      <c r="AL173">
        <v>540.16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9.42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305</v>
      </c>
      <c r="BM173">
        <v>661</v>
      </c>
      <c r="BN173">
        <v>0</v>
      </c>
      <c r="BO173" t="s">
        <v>303</v>
      </c>
      <c r="BP173">
        <v>1</v>
      </c>
      <c r="BQ173">
        <v>60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29"/>
        <v>0</v>
      </c>
      <c r="CQ173">
        <f t="shared" si="230"/>
        <v>5088.3071999999993</v>
      </c>
      <c r="CR173">
        <f t="shared" si="231"/>
        <v>0</v>
      </c>
      <c r="CS173">
        <f t="shared" si="232"/>
        <v>0</v>
      </c>
      <c r="CT173">
        <f t="shared" si="233"/>
        <v>0</v>
      </c>
      <c r="CU173">
        <f t="shared" si="234"/>
        <v>0</v>
      </c>
      <c r="CV173">
        <f t="shared" si="235"/>
        <v>0</v>
      </c>
      <c r="CW173">
        <f t="shared" si="236"/>
        <v>0</v>
      </c>
      <c r="CX173">
        <f t="shared" si="237"/>
        <v>0</v>
      </c>
      <c r="CY173">
        <f t="shared" si="238"/>
        <v>0</v>
      </c>
      <c r="CZ173">
        <f t="shared" si="239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140</v>
      </c>
      <c r="DO173">
        <v>79</v>
      </c>
      <c r="DP173">
        <v>1.0469999999999999</v>
      </c>
      <c r="DQ173">
        <v>1</v>
      </c>
      <c r="DU173">
        <v>1009</v>
      </c>
      <c r="DV173" t="s">
        <v>215</v>
      </c>
      <c r="DW173" t="s">
        <v>215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40136847</v>
      </c>
      <c r="EF173">
        <v>60</v>
      </c>
      <c r="EG173" t="s">
        <v>33</v>
      </c>
      <c r="EH173">
        <v>0</v>
      </c>
      <c r="EI173" t="s">
        <v>3</v>
      </c>
      <c r="EJ173">
        <v>1</v>
      </c>
      <c r="EK173">
        <v>661</v>
      </c>
      <c r="EL173" t="s">
        <v>316</v>
      </c>
      <c r="EM173" t="s">
        <v>317</v>
      </c>
      <c r="EO173" t="s">
        <v>3</v>
      </c>
      <c r="EQ173">
        <v>1024</v>
      </c>
      <c r="ER173">
        <v>540.16</v>
      </c>
      <c r="ES173">
        <v>540.16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140</v>
      </c>
      <c r="FY173">
        <v>79</v>
      </c>
      <c r="GA173" t="s">
        <v>3</v>
      </c>
      <c r="GD173">
        <v>0</v>
      </c>
      <c r="GF173">
        <v>-1655356609</v>
      </c>
      <c r="GG173">
        <v>2</v>
      </c>
      <c r="GH173">
        <v>1</v>
      </c>
      <c r="GI173">
        <v>2</v>
      </c>
      <c r="GJ173">
        <v>0</v>
      </c>
      <c r="GK173">
        <f>ROUND(R173*(R12)/100,2)</f>
        <v>0</v>
      </c>
      <c r="GL173">
        <f t="shared" si="240"/>
        <v>0</v>
      </c>
      <c r="GM173">
        <f t="shared" si="241"/>
        <v>0</v>
      </c>
      <c r="GN173">
        <f t="shared" si="242"/>
        <v>0</v>
      </c>
      <c r="GO173">
        <f t="shared" si="243"/>
        <v>0</v>
      </c>
      <c r="GP173">
        <f t="shared" si="244"/>
        <v>0</v>
      </c>
      <c r="GR173">
        <v>0</v>
      </c>
      <c r="GS173">
        <v>3</v>
      </c>
      <c r="GT173">
        <v>0</v>
      </c>
      <c r="GU173" t="s">
        <v>3</v>
      </c>
      <c r="GV173">
        <f t="shared" si="245"/>
        <v>0</v>
      </c>
      <c r="GW173">
        <v>1</v>
      </c>
      <c r="GX173">
        <f t="shared" si="246"/>
        <v>0</v>
      </c>
      <c r="HA173">
        <v>0</v>
      </c>
      <c r="HB173">
        <v>0</v>
      </c>
      <c r="HC173">
        <f t="shared" si="247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5">
      <c r="A174">
        <v>18</v>
      </c>
      <c r="B174">
        <v>1</v>
      </c>
      <c r="C174">
        <v>38</v>
      </c>
      <c r="E174" t="s">
        <v>3</v>
      </c>
      <c r="F174" t="s">
        <v>318</v>
      </c>
      <c r="G174" t="s">
        <v>319</v>
      </c>
      <c r="H174" t="s">
        <v>301</v>
      </c>
      <c r="J174">
        <v>100</v>
      </c>
      <c r="K174">
        <v>100</v>
      </c>
      <c r="O174">
        <f t="shared" si="214"/>
        <v>0</v>
      </c>
      <c r="P174">
        <f t="shared" si="215"/>
        <v>0</v>
      </c>
      <c r="Q174">
        <f t="shared" si="216"/>
        <v>0</v>
      </c>
      <c r="R174">
        <f t="shared" si="217"/>
        <v>0</v>
      </c>
      <c r="S174">
        <f t="shared" si="218"/>
        <v>0</v>
      </c>
      <c r="T174">
        <f t="shared" si="219"/>
        <v>0</v>
      </c>
      <c r="U174">
        <f t="shared" si="220"/>
        <v>0</v>
      </c>
      <c r="V174">
        <f t="shared" si="221"/>
        <v>0</v>
      </c>
      <c r="W174">
        <f t="shared" si="222"/>
        <v>0</v>
      </c>
      <c r="X174">
        <f t="shared" si="223"/>
        <v>0</v>
      </c>
      <c r="Y174">
        <f t="shared" si="224"/>
        <v>0</v>
      </c>
      <c r="AA174">
        <v>-1</v>
      </c>
      <c r="AB174">
        <f t="shared" si="225"/>
        <v>117.94</v>
      </c>
      <c r="AC174">
        <f t="shared" si="253"/>
        <v>117.94</v>
      </c>
      <c r="AD174">
        <f t="shared" si="248"/>
        <v>0</v>
      </c>
      <c r="AE174">
        <f t="shared" si="249"/>
        <v>0</v>
      </c>
      <c r="AF174">
        <f t="shared" si="250"/>
        <v>0</v>
      </c>
      <c r="AG174">
        <f t="shared" si="227"/>
        <v>0</v>
      </c>
      <c r="AH174">
        <f t="shared" si="251"/>
        <v>0</v>
      </c>
      <c r="AI174">
        <f t="shared" si="252"/>
        <v>0</v>
      </c>
      <c r="AJ174">
        <f t="shared" si="228"/>
        <v>0</v>
      </c>
      <c r="AK174">
        <v>117.94</v>
      </c>
      <c r="AL174">
        <v>117.94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5.88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320</v>
      </c>
      <c r="BM174">
        <v>661</v>
      </c>
      <c r="BN174">
        <v>0</v>
      </c>
      <c r="BO174" t="s">
        <v>318</v>
      </c>
      <c r="BP174">
        <v>1</v>
      </c>
      <c r="BQ174">
        <v>60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29"/>
        <v>0</v>
      </c>
      <c r="CQ174">
        <f t="shared" si="230"/>
        <v>693.48720000000003</v>
      </c>
      <c r="CR174">
        <f t="shared" si="231"/>
        <v>0</v>
      </c>
      <c r="CS174">
        <f t="shared" si="232"/>
        <v>0</v>
      </c>
      <c r="CT174">
        <f t="shared" si="233"/>
        <v>0</v>
      </c>
      <c r="CU174">
        <f t="shared" si="234"/>
        <v>0</v>
      </c>
      <c r="CV174">
        <f t="shared" si="235"/>
        <v>0</v>
      </c>
      <c r="CW174">
        <f t="shared" si="236"/>
        <v>0</v>
      </c>
      <c r="CX174">
        <f t="shared" si="237"/>
        <v>0</v>
      </c>
      <c r="CY174">
        <f t="shared" si="238"/>
        <v>0</v>
      </c>
      <c r="CZ174">
        <f t="shared" si="239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140</v>
      </c>
      <c r="DO174">
        <v>79</v>
      </c>
      <c r="DP174">
        <v>1.0469999999999999</v>
      </c>
      <c r="DQ174">
        <v>1</v>
      </c>
      <c r="DU174">
        <v>1005</v>
      </c>
      <c r="DV174" t="s">
        <v>301</v>
      </c>
      <c r="DW174" t="s">
        <v>301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40136847</v>
      </c>
      <c r="EF174">
        <v>60</v>
      </c>
      <c r="EG174" t="s">
        <v>33</v>
      </c>
      <c r="EH174">
        <v>0</v>
      </c>
      <c r="EI174" t="s">
        <v>3</v>
      </c>
      <c r="EJ174">
        <v>1</v>
      </c>
      <c r="EK174">
        <v>661</v>
      </c>
      <c r="EL174" t="s">
        <v>316</v>
      </c>
      <c r="EM174" t="s">
        <v>317</v>
      </c>
      <c r="EO174" t="s">
        <v>3</v>
      </c>
      <c r="EQ174">
        <v>1024</v>
      </c>
      <c r="ER174">
        <v>117.94</v>
      </c>
      <c r="ES174">
        <v>117.94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140</v>
      </c>
      <c r="FY174">
        <v>79</v>
      </c>
      <c r="GA174" t="s">
        <v>3</v>
      </c>
      <c r="GD174">
        <v>0</v>
      </c>
      <c r="GF174">
        <v>1728927775</v>
      </c>
      <c r="GG174">
        <v>2</v>
      </c>
      <c r="GH174">
        <v>1</v>
      </c>
      <c r="GI174">
        <v>2</v>
      </c>
      <c r="GJ174">
        <v>0</v>
      </c>
      <c r="GK174">
        <f>ROUND(R174*(R12)/100,2)</f>
        <v>0</v>
      </c>
      <c r="GL174">
        <f t="shared" si="240"/>
        <v>0</v>
      </c>
      <c r="GM174">
        <f t="shared" si="241"/>
        <v>0</v>
      </c>
      <c r="GN174">
        <f t="shared" si="242"/>
        <v>0</v>
      </c>
      <c r="GO174">
        <f t="shared" si="243"/>
        <v>0</v>
      </c>
      <c r="GP174">
        <f t="shared" si="244"/>
        <v>0</v>
      </c>
      <c r="GR174">
        <v>0</v>
      </c>
      <c r="GS174">
        <v>3</v>
      </c>
      <c r="GT174">
        <v>0</v>
      </c>
      <c r="GU174" t="s">
        <v>3</v>
      </c>
      <c r="GV174">
        <f t="shared" si="245"/>
        <v>0</v>
      </c>
      <c r="GW174">
        <v>1</v>
      </c>
      <c r="GX174">
        <f t="shared" si="246"/>
        <v>0</v>
      </c>
      <c r="HA174">
        <v>0</v>
      </c>
      <c r="HB174">
        <v>0</v>
      </c>
      <c r="HC174">
        <f t="shared" si="247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5">
      <c r="A175">
        <v>17</v>
      </c>
      <c r="B175">
        <v>1</v>
      </c>
      <c r="C175">
        <f>ROW(SmtRes!A39)</f>
        <v>39</v>
      </c>
      <c r="D175">
        <f>ROW(EtalonRes!A215)</f>
        <v>215</v>
      </c>
      <c r="E175" t="s">
        <v>3</v>
      </c>
      <c r="F175" t="s">
        <v>182</v>
      </c>
      <c r="G175" t="s">
        <v>183</v>
      </c>
      <c r="H175" t="s">
        <v>184</v>
      </c>
      <c r="J175">
        <v>0</v>
      </c>
      <c r="K175">
        <v>0</v>
      </c>
      <c r="O175">
        <f t="shared" si="214"/>
        <v>0</v>
      </c>
      <c r="P175">
        <f t="shared" si="215"/>
        <v>0</v>
      </c>
      <c r="Q175">
        <f t="shared" si="216"/>
        <v>0</v>
      </c>
      <c r="R175">
        <f t="shared" si="217"/>
        <v>0</v>
      </c>
      <c r="S175">
        <f t="shared" si="218"/>
        <v>0</v>
      </c>
      <c r="T175">
        <f t="shared" si="219"/>
        <v>0</v>
      </c>
      <c r="U175">
        <f t="shared" si="220"/>
        <v>0</v>
      </c>
      <c r="V175">
        <f t="shared" si="221"/>
        <v>0</v>
      </c>
      <c r="W175">
        <f t="shared" si="222"/>
        <v>0</v>
      </c>
      <c r="X175">
        <f t="shared" si="223"/>
        <v>0</v>
      </c>
      <c r="Y175">
        <f t="shared" si="224"/>
        <v>0</v>
      </c>
      <c r="AA175">
        <v>-1</v>
      </c>
      <c r="AB175">
        <f t="shared" si="225"/>
        <v>1004.41</v>
      </c>
      <c r="AC175">
        <f t="shared" si="253"/>
        <v>35.35</v>
      </c>
      <c r="AD175">
        <f t="shared" si="248"/>
        <v>817.57</v>
      </c>
      <c r="AE175">
        <f t="shared" si="249"/>
        <v>97.63</v>
      </c>
      <c r="AF175">
        <f t="shared" si="250"/>
        <v>151.49</v>
      </c>
      <c r="AG175">
        <f t="shared" si="227"/>
        <v>0</v>
      </c>
      <c r="AH175">
        <f t="shared" si="251"/>
        <v>14.4</v>
      </c>
      <c r="AI175">
        <f t="shared" si="252"/>
        <v>0</v>
      </c>
      <c r="AJ175">
        <f t="shared" si="228"/>
        <v>0</v>
      </c>
      <c r="AK175">
        <v>1004.41</v>
      </c>
      <c r="AL175">
        <v>35.35</v>
      </c>
      <c r="AM175">
        <v>817.57</v>
      </c>
      <c r="AN175">
        <v>97.63</v>
      </c>
      <c r="AO175">
        <v>151.49</v>
      </c>
      <c r="AP175">
        <v>0</v>
      </c>
      <c r="AQ175">
        <v>14.4</v>
      </c>
      <c r="AR175">
        <v>0</v>
      </c>
      <c r="AS175">
        <v>0</v>
      </c>
      <c r="AT175">
        <v>134</v>
      </c>
      <c r="AU175">
        <v>55</v>
      </c>
      <c r="AV175">
        <v>1.0469999999999999</v>
      </c>
      <c r="AW175">
        <v>1.002</v>
      </c>
      <c r="AZ175">
        <v>1</v>
      </c>
      <c r="BA175">
        <v>26.39</v>
      </c>
      <c r="BB175">
        <v>9.6300000000000008</v>
      </c>
      <c r="BC175">
        <v>5.14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185</v>
      </c>
      <c r="BM175">
        <v>146</v>
      </c>
      <c r="BN175">
        <v>0</v>
      </c>
      <c r="BO175" t="s">
        <v>182</v>
      </c>
      <c r="BP175">
        <v>1</v>
      </c>
      <c r="BQ175">
        <v>30</v>
      </c>
      <c r="BR175">
        <v>0</v>
      </c>
      <c r="BS175">
        <v>26.39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134</v>
      </c>
      <c r="CA175">
        <v>55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29"/>
        <v>0</v>
      </c>
      <c r="CQ175">
        <f t="shared" si="230"/>
        <v>182.06239799999997</v>
      </c>
      <c r="CR175">
        <f t="shared" si="231"/>
        <v>8243.2394576999995</v>
      </c>
      <c r="CS175">
        <f t="shared" si="232"/>
        <v>2697.5491178999996</v>
      </c>
      <c r="CT175">
        <f t="shared" si="233"/>
        <v>4185.7186916999999</v>
      </c>
      <c r="CU175">
        <f t="shared" si="234"/>
        <v>0</v>
      </c>
      <c r="CV175">
        <f t="shared" si="235"/>
        <v>15.076799999999999</v>
      </c>
      <c r="CW175">
        <f t="shared" si="236"/>
        <v>0</v>
      </c>
      <c r="CX175">
        <f t="shared" si="237"/>
        <v>0</v>
      </c>
      <c r="CY175">
        <f t="shared" si="238"/>
        <v>0</v>
      </c>
      <c r="CZ175">
        <f t="shared" si="239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161</v>
      </c>
      <c r="DO175">
        <v>107</v>
      </c>
      <c r="DP175">
        <v>1.0469999999999999</v>
      </c>
      <c r="DQ175">
        <v>1.002</v>
      </c>
      <c r="DU175">
        <v>1013</v>
      </c>
      <c r="DV175" t="s">
        <v>184</v>
      </c>
      <c r="DW175" t="s">
        <v>184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40136332</v>
      </c>
      <c r="EF175">
        <v>30</v>
      </c>
      <c r="EG175" t="s">
        <v>57</v>
      </c>
      <c r="EH175">
        <v>0</v>
      </c>
      <c r="EI175" t="s">
        <v>3</v>
      </c>
      <c r="EJ175">
        <v>1</v>
      </c>
      <c r="EK175">
        <v>146</v>
      </c>
      <c r="EL175" t="s">
        <v>186</v>
      </c>
      <c r="EM175" t="s">
        <v>187</v>
      </c>
      <c r="EO175" t="s">
        <v>3</v>
      </c>
      <c r="EQ175">
        <v>1024</v>
      </c>
      <c r="ER175">
        <v>1004.41</v>
      </c>
      <c r="ES175">
        <v>35.35</v>
      </c>
      <c r="ET175">
        <v>817.57</v>
      </c>
      <c r="EU175">
        <v>97.63</v>
      </c>
      <c r="EV175">
        <v>151.49</v>
      </c>
      <c r="EW175">
        <v>14.4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161</v>
      </c>
      <c r="FY175">
        <v>107</v>
      </c>
      <c r="GA175" t="s">
        <v>3</v>
      </c>
      <c r="GD175">
        <v>0</v>
      </c>
      <c r="GF175">
        <v>-42843562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240"/>
        <v>0</v>
      </c>
      <c r="GM175">
        <f t="shared" si="241"/>
        <v>0</v>
      </c>
      <c r="GN175">
        <f t="shared" si="242"/>
        <v>0</v>
      </c>
      <c r="GO175">
        <f t="shared" si="243"/>
        <v>0</v>
      </c>
      <c r="GP175">
        <f t="shared" si="244"/>
        <v>0</v>
      </c>
      <c r="GR175">
        <v>0</v>
      </c>
      <c r="GS175">
        <v>3</v>
      </c>
      <c r="GT175">
        <v>0</v>
      </c>
      <c r="GU175" t="s">
        <v>3</v>
      </c>
      <c r="GV175">
        <f t="shared" si="245"/>
        <v>0</v>
      </c>
      <c r="GW175">
        <v>1</v>
      </c>
      <c r="GX175">
        <f t="shared" si="246"/>
        <v>0</v>
      </c>
      <c r="HA175">
        <v>0</v>
      </c>
      <c r="HB175">
        <v>0</v>
      </c>
      <c r="HC175">
        <f t="shared" si="247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5">
      <c r="A176">
        <v>18</v>
      </c>
      <c r="B176">
        <v>1</v>
      </c>
      <c r="C176">
        <v>39</v>
      </c>
      <c r="E176" t="s">
        <v>3</v>
      </c>
      <c r="F176" t="s">
        <v>167</v>
      </c>
      <c r="G176" t="s">
        <v>168</v>
      </c>
      <c r="H176" t="s">
        <v>169</v>
      </c>
      <c r="J176">
        <v>110</v>
      </c>
      <c r="K176">
        <v>110</v>
      </c>
      <c r="O176">
        <f t="shared" si="214"/>
        <v>0</v>
      </c>
      <c r="P176">
        <f t="shared" si="215"/>
        <v>0</v>
      </c>
      <c r="Q176">
        <f t="shared" si="216"/>
        <v>0</v>
      </c>
      <c r="R176">
        <f t="shared" si="217"/>
        <v>0</v>
      </c>
      <c r="S176">
        <f t="shared" si="218"/>
        <v>0</v>
      </c>
      <c r="T176">
        <f t="shared" si="219"/>
        <v>0</v>
      </c>
      <c r="U176">
        <f t="shared" si="220"/>
        <v>0</v>
      </c>
      <c r="V176">
        <f t="shared" si="221"/>
        <v>0</v>
      </c>
      <c r="W176">
        <f t="shared" si="222"/>
        <v>0</v>
      </c>
      <c r="X176">
        <f t="shared" si="223"/>
        <v>0</v>
      </c>
      <c r="Y176">
        <f t="shared" si="224"/>
        <v>0</v>
      </c>
      <c r="AA176">
        <v>-1</v>
      </c>
      <c r="AB176">
        <f t="shared" si="225"/>
        <v>104.99</v>
      </c>
      <c r="AC176">
        <f t="shared" si="253"/>
        <v>104.99</v>
      </c>
      <c r="AD176">
        <f t="shared" si="248"/>
        <v>0</v>
      </c>
      <c r="AE176">
        <f t="shared" si="249"/>
        <v>0</v>
      </c>
      <c r="AF176">
        <f t="shared" si="250"/>
        <v>0</v>
      </c>
      <c r="AG176">
        <f t="shared" si="227"/>
        <v>0</v>
      </c>
      <c r="AH176">
        <f t="shared" si="251"/>
        <v>0</v>
      </c>
      <c r="AI176">
        <f t="shared" si="252"/>
        <v>0</v>
      </c>
      <c r="AJ176">
        <f t="shared" si="228"/>
        <v>0</v>
      </c>
      <c r="AK176">
        <v>104.99</v>
      </c>
      <c r="AL176">
        <v>104.99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1.002</v>
      </c>
      <c r="AZ176">
        <v>1</v>
      </c>
      <c r="BA176">
        <v>1</v>
      </c>
      <c r="BB176">
        <v>1</v>
      </c>
      <c r="BC176">
        <v>6.07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170</v>
      </c>
      <c r="BM176">
        <v>146</v>
      </c>
      <c r="BN176">
        <v>0</v>
      </c>
      <c r="BO176" t="s">
        <v>167</v>
      </c>
      <c r="BP176">
        <v>1</v>
      </c>
      <c r="BQ176">
        <v>30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29"/>
        <v>0</v>
      </c>
      <c r="CQ176">
        <f t="shared" si="230"/>
        <v>638.56387860000007</v>
      </c>
      <c r="CR176">
        <f t="shared" si="231"/>
        <v>0</v>
      </c>
      <c r="CS176">
        <f t="shared" si="232"/>
        <v>0</v>
      </c>
      <c r="CT176">
        <f t="shared" si="233"/>
        <v>0</v>
      </c>
      <c r="CU176">
        <f t="shared" si="234"/>
        <v>0</v>
      </c>
      <c r="CV176">
        <f t="shared" si="235"/>
        <v>0</v>
      </c>
      <c r="CW176">
        <f t="shared" si="236"/>
        <v>0</v>
      </c>
      <c r="CX176">
        <f t="shared" si="237"/>
        <v>0</v>
      </c>
      <c r="CY176">
        <f t="shared" si="238"/>
        <v>0</v>
      </c>
      <c r="CZ176">
        <f t="shared" si="239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161</v>
      </c>
      <c r="DO176">
        <v>107</v>
      </c>
      <c r="DP176">
        <v>1.0469999999999999</v>
      </c>
      <c r="DQ176">
        <v>1.002</v>
      </c>
      <c r="DU176">
        <v>1007</v>
      </c>
      <c r="DV176" t="s">
        <v>169</v>
      </c>
      <c r="DW176" t="s">
        <v>169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40136332</v>
      </c>
      <c r="EF176">
        <v>30</v>
      </c>
      <c r="EG176" t="s">
        <v>57</v>
      </c>
      <c r="EH176">
        <v>0</v>
      </c>
      <c r="EI176" t="s">
        <v>3</v>
      </c>
      <c r="EJ176">
        <v>1</v>
      </c>
      <c r="EK176">
        <v>146</v>
      </c>
      <c r="EL176" t="s">
        <v>186</v>
      </c>
      <c r="EM176" t="s">
        <v>187</v>
      </c>
      <c r="EO176" t="s">
        <v>3</v>
      </c>
      <c r="EQ176">
        <v>1024</v>
      </c>
      <c r="ER176">
        <v>104.99</v>
      </c>
      <c r="ES176">
        <v>104.99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161</v>
      </c>
      <c r="FY176">
        <v>107</v>
      </c>
      <c r="GA176" t="s">
        <v>3</v>
      </c>
      <c r="GD176">
        <v>0</v>
      </c>
      <c r="GF176">
        <v>-322534814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si="240"/>
        <v>0</v>
      </c>
      <c r="GM176">
        <f t="shared" si="241"/>
        <v>0</v>
      </c>
      <c r="GN176">
        <f t="shared" si="242"/>
        <v>0</v>
      </c>
      <c r="GO176">
        <f t="shared" si="243"/>
        <v>0</v>
      </c>
      <c r="GP176">
        <f t="shared" si="244"/>
        <v>0</v>
      </c>
      <c r="GR176">
        <v>0</v>
      </c>
      <c r="GS176">
        <v>3</v>
      </c>
      <c r="GT176">
        <v>0</v>
      </c>
      <c r="GU176" t="s">
        <v>3</v>
      </c>
      <c r="GV176">
        <f t="shared" si="245"/>
        <v>0</v>
      </c>
      <c r="GW176">
        <v>1</v>
      </c>
      <c r="GX176">
        <f t="shared" si="246"/>
        <v>0</v>
      </c>
      <c r="HA176">
        <v>0</v>
      </c>
      <c r="HB176">
        <v>0</v>
      </c>
      <c r="HC176">
        <f t="shared" si="247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5">
      <c r="A177">
        <v>17</v>
      </c>
      <c r="B177">
        <v>1</v>
      </c>
      <c r="C177">
        <f>ROW(SmtRes!A40)</f>
        <v>40</v>
      </c>
      <c r="D177">
        <f>ROW(EtalonRes!A225)</f>
        <v>225</v>
      </c>
      <c r="E177" t="s">
        <v>3</v>
      </c>
      <c r="F177" t="s">
        <v>190</v>
      </c>
      <c r="G177" t="s">
        <v>191</v>
      </c>
      <c r="H177" t="s">
        <v>192</v>
      </c>
      <c r="J177">
        <v>0</v>
      </c>
      <c r="K177">
        <v>0</v>
      </c>
      <c r="O177">
        <f t="shared" si="214"/>
        <v>0</v>
      </c>
      <c r="P177">
        <f t="shared" si="215"/>
        <v>0</v>
      </c>
      <c r="Q177">
        <f t="shared" si="216"/>
        <v>0</v>
      </c>
      <c r="R177">
        <f t="shared" si="217"/>
        <v>0</v>
      </c>
      <c r="S177">
        <f t="shared" si="218"/>
        <v>0</v>
      </c>
      <c r="T177">
        <f t="shared" si="219"/>
        <v>0</v>
      </c>
      <c r="U177">
        <f t="shared" si="220"/>
        <v>0</v>
      </c>
      <c r="V177">
        <f t="shared" si="221"/>
        <v>0</v>
      </c>
      <c r="W177">
        <f t="shared" si="222"/>
        <v>0</v>
      </c>
      <c r="X177">
        <f t="shared" si="223"/>
        <v>0</v>
      </c>
      <c r="Y177">
        <f t="shared" si="224"/>
        <v>0</v>
      </c>
      <c r="AA177">
        <v>-1</v>
      </c>
      <c r="AB177">
        <f t="shared" si="225"/>
        <v>12936.04</v>
      </c>
      <c r="AC177">
        <f t="shared" si="253"/>
        <v>6731.62</v>
      </c>
      <c r="AD177">
        <f t="shared" si="248"/>
        <v>3141.93</v>
      </c>
      <c r="AE177">
        <f t="shared" si="249"/>
        <v>158.71</v>
      </c>
      <c r="AF177">
        <f t="shared" si="250"/>
        <v>3062.49</v>
      </c>
      <c r="AG177">
        <f t="shared" si="227"/>
        <v>0</v>
      </c>
      <c r="AH177">
        <f t="shared" si="251"/>
        <v>267</v>
      </c>
      <c r="AI177">
        <f t="shared" si="252"/>
        <v>0</v>
      </c>
      <c r="AJ177">
        <f t="shared" si="228"/>
        <v>0</v>
      </c>
      <c r="AK177">
        <v>12936.04</v>
      </c>
      <c r="AL177">
        <v>6731.62</v>
      </c>
      <c r="AM177">
        <v>3141.93</v>
      </c>
      <c r="AN177">
        <v>158.71</v>
      </c>
      <c r="AO177">
        <v>3062.49</v>
      </c>
      <c r="AP177">
        <v>0</v>
      </c>
      <c r="AQ177">
        <v>267</v>
      </c>
      <c r="AR177">
        <v>0</v>
      </c>
      <c r="AS177">
        <v>0</v>
      </c>
      <c r="AT177">
        <v>134</v>
      </c>
      <c r="AU177">
        <v>55</v>
      </c>
      <c r="AV177">
        <v>1.0469999999999999</v>
      </c>
      <c r="AW177">
        <v>1.002</v>
      </c>
      <c r="AZ177">
        <v>1</v>
      </c>
      <c r="BA177">
        <v>26.39</v>
      </c>
      <c r="BB177">
        <v>9.1</v>
      </c>
      <c r="BC177">
        <v>5.68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193</v>
      </c>
      <c r="BM177">
        <v>152</v>
      </c>
      <c r="BN177">
        <v>0</v>
      </c>
      <c r="BO177" t="s">
        <v>190</v>
      </c>
      <c r="BP177">
        <v>1</v>
      </c>
      <c r="BQ177">
        <v>30</v>
      </c>
      <c r="BR177">
        <v>0</v>
      </c>
      <c r="BS177">
        <v>26.39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134</v>
      </c>
      <c r="CA177">
        <v>55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29"/>
        <v>0</v>
      </c>
      <c r="CQ177">
        <f t="shared" si="230"/>
        <v>38312.072803199997</v>
      </c>
      <c r="CR177">
        <f t="shared" si="231"/>
        <v>29935.366460999998</v>
      </c>
      <c r="CS177">
        <f t="shared" si="232"/>
        <v>4385.2096743000002</v>
      </c>
      <c r="CT177">
        <f t="shared" si="233"/>
        <v>84617.609321699987</v>
      </c>
      <c r="CU177">
        <f t="shared" si="234"/>
        <v>0</v>
      </c>
      <c r="CV177">
        <f t="shared" si="235"/>
        <v>279.54899999999998</v>
      </c>
      <c r="CW177">
        <f t="shared" si="236"/>
        <v>0</v>
      </c>
      <c r="CX177">
        <f t="shared" si="237"/>
        <v>0</v>
      </c>
      <c r="CY177">
        <f t="shared" si="238"/>
        <v>0</v>
      </c>
      <c r="CZ177">
        <f t="shared" si="239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161</v>
      </c>
      <c r="DO177">
        <v>107</v>
      </c>
      <c r="DP177">
        <v>1.0469999999999999</v>
      </c>
      <c r="DQ177">
        <v>1.002</v>
      </c>
      <c r="DU177">
        <v>1013</v>
      </c>
      <c r="DV177" t="s">
        <v>192</v>
      </c>
      <c r="DW177" t="s">
        <v>192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40136338</v>
      </c>
      <c r="EF177">
        <v>30</v>
      </c>
      <c r="EG177" t="s">
        <v>57</v>
      </c>
      <c r="EH177">
        <v>0</v>
      </c>
      <c r="EI177" t="s">
        <v>3</v>
      </c>
      <c r="EJ177">
        <v>1</v>
      </c>
      <c r="EK177">
        <v>152</v>
      </c>
      <c r="EL177" t="s">
        <v>194</v>
      </c>
      <c r="EM177" t="s">
        <v>195</v>
      </c>
      <c r="EO177" t="s">
        <v>3</v>
      </c>
      <c r="EQ177">
        <v>1024</v>
      </c>
      <c r="ER177">
        <v>12936.04</v>
      </c>
      <c r="ES177">
        <v>6731.62</v>
      </c>
      <c r="ET177">
        <v>3141.93</v>
      </c>
      <c r="EU177">
        <v>158.71</v>
      </c>
      <c r="EV177">
        <v>3062.49</v>
      </c>
      <c r="EW177">
        <v>267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161</v>
      </c>
      <c r="FY177">
        <v>107</v>
      </c>
      <c r="GA177" t="s">
        <v>3</v>
      </c>
      <c r="GD177">
        <v>0</v>
      </c>
      <c r="GF177">
        <v>1119357157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240"/>
        <v>0</v>
      </c>
      <c r="GM177">
        <f t="shared" si="241"/>
        <v>0</v>
      </c>
      <c r="GN177">
        <f t="shared" si="242"/>
        <v>0</v>
      </c>
      <c r="GO177">
        <f t="shared" si="243"/>
        <v>0</v>
      </c>
      <c r="GP177">
        <f t="shared" si="244"/>
        <v>0</v>
      </c>
      <c r="GR177">
        <v>0</v>
      </c>
      <c r="GS177">
        <v>3</v>
      </c>
      <c r="GT177">
        <v>0</v>
      </c>
      <c r="GU177" t="s">
        <v>3</v>
      </c>
      <c r="GV177">
        <f t="shared" si="245"/>
        <v>0</v>
      </c>
      <c r="GW177">
        <v>1</v>
      </c>
      <c r="GX177">
        <f t="shared" si="246"/>
        <v>0</v>
      </c>
      <c r="HA177">
        <v>0</v>
      </c>
      <c r="HB177">
        <v>0</v>
      </c>
      <c r="HC177">
        <f t="shared" si="247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5">
      <c r="A178">
        <v>18</v>
      </c>
      <c r="B178">
        <v>1</v>
      </c>
      <c r="C178">
        <v>40</v>
      </c>
      <c r="E178" t="s">
        <v>3</v>
      </c>
      <c r="F178" t="s">
        <v>197</v>
      </c>
      <c r="G178" t="s">
        <v>198</v>
      </c>
      <c r="H178" t="s">
        <v>169</v>
      </c>
      <c r="J178">
        <v>162</v>
      </c>
      <c r="K178">
        <v>162</v>
      </c>
      <c r="O178">
        <f t="shared" si="214"/>
        <v>0</v>
      </c>
      <c r="P178">
        <f t="shared" si="215"/>
        <v>0</v>
      </c>
      <c r="Q178">
        <f t="shared" si="216"/>
        <v>0</v>
      </c>
      <c r="R178">
        <f t="shared" si="217"/>
        <v>0</v>
      </c>
      <c r="S178">
        <f t="shared" si="218"/>
        <v>0</v>
      </c>
      <c r="T178">
        <f t="shared" si="219"/>
        <v>0</v>
      </c>
      <c r="U178">
        <f t="shared" si="220"/>
        <v>0</v>
      </c>
      <c r="V178">
        <f t="shared" si="221"/>
        <v>0</v>
      </c>
      <c r="W178">
        <f t="shared" si="222"/>
        <v>0</v>
      </c>
      <c r="X178">
        <f t="shared" si="223"/>
        <v>0</v>
      </c>
      <c r="Y178">
        <f t="shared" si="224"/>
        <v>0</v>
      </c>
      <c r="AA178">
        <v>-1</v>
      </c>
      <c r="AB178">
        <f t="shared" si="225"/>
        <v>517.14</v>
      </c>
      <c r="AC178">
        <f t="shared" si="253"/>
        <v>517.14</v>
      </c>
      <c r="AD178">
        <f t="shared" si="248"/>
        <v>0</v>
      </c>
      <c r="AE178">
        <f t="shared" si="249"/>
        <v>0</v>
      </c>
      <c r="AF178">
        <f t="shared" si="250"/>
        <v>0</v>
      </c>
      <c r="AG178">
        <f t="shared" si="227"/>
        <v>0</v>
      </c>
      <c r="AH178">
        <f t="shared" si="251"/>
        <v>0</v>
      </c>
      <c r="AI178">
        <f t="shared" si="252"/>
        <v>0</v>
      </c>
      <c r="AJ178">
        <f t="shared" si="228"/>
        <v>0</v>
      </c>
      <c r="AK178">
        <v>517.14</v>
      </c>
      <c r="AL178">
        <v>517.14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1.002</v>
      </c>
      <c r="AZ178">
        <v>1</v>
      </c>
      <c r="BA178">
        <v>1</v>
      </c>
      <c r="BB178">
        <v>1</v>
      </c>
      <c r="BC178">
        <v>9.51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199</v>
      </c>
      <c r="BM178">
        <v>152</v>
      </c>
      <c r="BN178">
        <v>0</v>
      </c>
      <c r="BO178" t="s">
        <v>197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29"/>
        <v>0</v>
      </c>
      <c r="CQ178">
        <f t="shared" si="230"/>
        <v>4927.8374027999998</v>
      </c>
      <c r="CR178">
        <f t="shared" si="231"/>
        <v>0</v>
      </c>
      <c r="CS178">
        <f t="shared" si="232"/>
        <v>0</v>
      </c>
      <c r="CT178">
        <f t="shared" si="233"/>
        <v>0</v>
      </c>
      <c r="CU178">
        <f t="shared" si="234"/>
        <v>0</v>
      </c>
      <c r="CV178">
        <f t="shared" si="235"/>
        <v>0</v>
      </c>
      <c r="CW178">
        <f t="shared" si="236"/>
        <v>0</v>
      </c>
      <c r="CX178">
        <f t="shared" si="237"/>
        <v>0</v>
      </c>
      <c r="CY178">
        <f t="shared" si="238"/>
        <v>0</v>
      </c>
      <c r="CZ178">
        <f t="shared" si="239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161</v>
      </c>
      <c r="DO178">
        <v>107</v>
      </c>
      <c r="DP178">
        <v>1.0469999999999999</v>
      </c>
      <c r="DQ178">
        <v>1.002</v>
      </c>
      <c r="DU178">
        <v>1007</v>
      </c>
      <c r="DV178" t="s">
        <v>169</v>
      </c>
      <c r="DW178" t="s">
        <v>169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40136338</v>
      </c>
      <c r="EF178">
        <v>30</v>
      </c>
      <c r="EG178" t="s">
        <v>57</v>
      </c>
      <c r="EH178">
        <v>0</v>
      </c>
      <c r="EI178" t="s">
        <v>3</v>
      </c>
      <c r="EJ178">
        <v>1</v>
      </c>
      <c r="EK178">
        <v>152</v>
      </c>
      <c r="EL178" t="s">
        <v>194</v>
      </c>
      <c r="EM178" t="s">
        <v>195</v>
      </c>
      <c r="EO178" t="s">
        <v>3</v>
      </c>
      <c r="EQ178">
        <v>1024</v>
      </c>
      <c r="ER178">
        <v>517.14</v>
      </c>
      <c r="ES178">
        <v>517.14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161</v>
      </c>
      <c r="FY178">
        <v>107</v>
      </c>
      <c r="GA178" t="s">
        <v>3</v>
      </c>
      <c r="GD178">
        <v>0</v>
      </c>
      <c r="GF178">
        <v>-666107812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240"/>
        <v>0</v>
      </c>
      <c r="GM178">
        <f t="shared" si="241"/>
        <v>0</v>
      </c>
      <c r="GN178">
        <f t="shared" si="242"/>
        <v>0</v>
      </c>
      <c r="GO178">
        <f t="shared" si="243"/>
        <v>0</v>
      </c>
      <c r="GP178">
        <f t="shared" si="244"/>
        <v>0</v>
      </c>
      <c r="GR178">
        <v>0</v>
      </c>
      <c r="GS178">
        <v>3</v>
      </c>
      <c r="GT178">
        <v>0</v>
      </c>
      <c r="GU178" t="s">
        <v>3</v>
      </c>
      <c r="GV178">
        <f t="shared" si="245"/>
        <v>0</v>
      </c>
      <c r="GW178">
        <v>1</v>
      </c>
      <c r="GX178">
        <f t="shared" si="246"/>
        <v>0</v>
      </c>
      <c r="HA178">
        <v>0</v>
      </c>
      <c r="HB178">
        <v>0</v>
      </c>
      <c r="HC178">
        <f t="shared" si="247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5">
      <c r="A179">
        <v>17</v>
      </c>
      <c r="B179">
        <v>1</v>
      </c>
      <c r="C179">
        <f>ROW(SmtRes!A41)</f>
        <v>41</v>
      </c>
      <c r="D179">
        <f>ROW(EtalonRes!A228)</f>
        <v>228</v>
      </c>
      <c r="E179" t="s">
        <v>3</v>
      </c>
      <c r="F179" t="s">
        <v>201</v>
      </c>
      <c r="G179" t="s">
        <v>202</v>
      </c>
      <c r="H179" t="s">
        <v>192</v>
      </c>
      <c r="J179">
        <v>0</v>
      </c>
      <c r="K179">
        <v>0</v>
      </c>
      <c r="O179">
        <f t="shared" si="214"/>
        <v>0</v>
      </c>
      <c r="P179">
        <f t="shared" si="215"/>
        <v>0</v>
      </c>
      <c r="Q179">
        <f t="shared" si="216"/>
        <v>0</v>
      </c>
      <c r="R179">
        <f t="shared" si="217"/>
        <v>0</v>
      </c>
      <c r="S179">
        <f t="shared" si="218"/>
        <v>0</v>
      </c>
      <c r="T179">
        <f t="shared" si="219"/>
        <v>0</v>
      </c>
      <c r="U179">
        <f t="shared" si="220"/>
        <v>0</v>
      </c>
      <c r="V179">
        <f t="shared" si="221"/>
        <v>0</v>
      </c>
      <c r="W179">
        <f t="shared" si="222"/>
        <v>0</v>
      </c>
      <c r="X179">
        <f t="shared" si="223"/>
        <v>0</v>
      </c>
      <c r="Y179">
        <f t="shared" si="224"/>
        <v>0</v>
      </c>
      <c r="AA179">
        <v>-1</v>
      </c>
      <c r="AB179">
        <f t="shared" si="225"/>
        <v>295.8</v>
      </c>
      <c r="AC179">
        <f t="shared" si="253"/>
        <v>58.6</v>
      </c>
      <c r="AD179">
        <f>ROUND(((ET179*4)),6)</f>
        <v>0</v>
      </c>
      <c r="AE179">
        <f>ROUND(((EU179*4)),6)</f>
        <v>0</v>
      </c>
      <c r="AF179">
        <f>ROUND(((EV179*4)),6)</f>
        <v>237.2</v>
      </c>
      <c r="AG179">
        <f t="shared" si="227"/>
        <v>0</v>
      </c>
      <c r="AH179">
        <f>((EW179*4))</f>
        <v>20.68</v>
      </c>
      <c r="AI179">
        <f>((EX179*4))</f>
        <v>0</v>
      </c>
      <c r="AJ179">
        <f t="shared" si="228"/>
        <v>0</v>
      </c>
      <c r="AK179">
        <v>117.9</v>
      </c>
      <c r="AL179">
        <v>58.6</v>
      </c>
      <c r="AM179">
        <v>0</v>
      </c>
      <c r="AN179">
        <v>0</v>
      </c>
      <c r="AO179">
        <v>59.3</v>
      </c>
      <c r="AP179">
        <v>0</v>
      </c>
      <c r="AQ179">
        <v>5.17</v>
      </c>
      <c r="AR179">
        <v>0</v>
      </c>
      <c r="AS179">
        <v>0</v>
      </c>
      <c r="AT179">
        <v>134</v>
      </c>
      <c r="AU179">
        <v>55</v>
      </c>
      <c r="AV179">
        <v>1.0469999999999999</v>
      </c>
      <c r="AW179">
        <v>1.002</v>
      </c>
      <c r="AZ179">
        <v>1</v>
      </c>
      <c r="BA179">
        <v>26.39</v>
      </c>
      <c r="BB179">
        <v>1</v>
      </c>
      <c r="BC179">
        <v>4.0199999999999996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203</v>
      </c>
      <c r="BM179">
        <v>152</v>
      </c>
      <c r="BN179">
        <v>0</v>
      </c>
      <c r="BO179" t="s">
        <v>201</v>
      </c>
      <c r="BP179">
        <v>1</v>
      </c>
      <c r="BQ179">
        <v>30</v>
      </c>
      <c r="BR179">
        <v>0</v>
      </c>
      <c r="BS179">
        <v>26.39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134</v>
      </c>
      <c r="CA179">
        <v>55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29"/>
        <v>0</v>
      </c>
      <c r="CQ179">
        <f t="shared" si="230"/>
        <v>236.04314399999998</v>
      </c>
      <c r="CR179">
        <f t="shared" si="231"/>
        <v>0</v>
      </c>
      <c r="CS179">
        <f t="shared" si="232"/>
        <v>0</v>
      </c>
      <c r="CT179">
        <f t="shared" si="233"/>
        <v>6553.9142759999995</v>
      </c>
      <c r="CU179">
        <f t="shared" si="234"/>
        <v>0</v>
      </c>
      <c r="CV179">
        <f t="shared" si="235"/>
        <v>21.651959999999999</v>
      </c>
      <c r="CW179">
        <f t="shared" si="236"/>
        <v>0</v>
      </c>
      <c r="CX179">
        <f t="shared" si="237"/>
        <v>0</v>
      </c>
      <c r="CY179">
        <f t="shared" si="238"/>
        <v>0</v>
      </c>
      <c r="CZ179">
        <f t="shared" si="239"/>
        <v>0</v>
      </c>
      <c r="DC179" t="s">
        <v>3</v>
      </c>
      <c r="DD179" t="s">
        <v>3</v>
      </c>
      <c r="DE179" t="s">
        <v>321</v>
      </c>
      <c r="DF179" t="s">
        <v>321</v>
      </c>
      <c r="DG179" t="s">
        <v>321</v>
      </c>
      <c r="DH179" t="s">
        <v>3</v>
      </c>
      <c r="DI179" t="s">
        <v>321</v>
      </c>
      <c r="DJ179" t="s">
        <v>321</v>
      </c>
      <c r="DK179" t="s">
        <v>3</v>
      </c>
      <c r="DL179" t="s">
        <v>3</v>
      </c>
      <c r="DM179" t="s">
        <v>3</v>
      </c>
      <c r="DN179">
        <v>161</v>
      </c>
      <c r="DO179">
        <v>107</v>
      </c>
      <c r="DP179">
        <v>1.0469999999999999</v>
      </c>
      <c r="DQ179">
        <v>1.002</v>
      </c>
      <c r="DU179">
        <v>1013</v>
      </c>
      <c r="DV179" t="s">
        <v>192</v>
      </c>
      <c r="DW179" t="s">
        <v>192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40136338</v>
      </c>
      <c r="EF179">
        <v>30</v>
      </c>
      <c r="EG179" t="s">
        <v>57</v>
      </c>
      <c r="EH179">
        <v>0</v>
      </c>
      <c r="EI179" t="s">
        <v>3</v>
      </c>
      <c r="EJ179">
        <v>1</v>
      </c>
      <c r="EK179">
        <v>152</v>
      </c>
      <c r="EL179" t="s">
        <v>194</v>
      </c>
      <c r="EM179" t="s">
        <v>195</v>
      </c>
      <c r="EO179" t="s">
        <v>3</v>
      </c>
      <c r="EQ179">
        <v>1024</v>
      </c>
      <c r="ER179">
        <v>117.9</v>
      </c>
      <c r="ES179">
        <v>58.6</v>
      </c>
      <c r="ET179">
        <v>0</v>
      </c>
      <c r="EU179">
        <v>0</v>
      </c>
      <c r="EV179">
        <v>59.3</v>
      </c>
      <c r="EW179">
        <v>5.17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161</v>
      </c>
      <c r="FY179">
        <v>107</v>
      </c>
      <c r="GA179" t="s">
        <v>3</v>
      </c>
      <c r="GD179">
        <v>0</v>
      </c>
      <c r="GF179">
        <v>36365599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240"/>
        <v>0</v>
      </c>
      <c r="GM179">
        <f t="shared" si="241"/>
        <v>0</v>
      </c>
      <c r="GN179">
        <f t="shared" si="242"/>
        <v>0</v>
      </c>
      <c r="GO179">
        <f t="shared" si="243"/>
        <v>0</v>
      </c>
      <c r="GP179">
        <f t="shared" si="244"/>
        <v>0</v>
      </c>
      <c r="GR179">
        <v>0</v>
      </c>
      <c r="GS179">
        <v>3</v>
      </c>
      <c r="GT179">
        <v>0</v>
      </c>
      <c r="GU179" t="s">
        <v>3</v>
      </c>
      <c r="GV179">
        <f t="shared" si="245"/>
        <v>0</v>
      </c>
      <c r="GW179">
        <v>1</v>
      </c>
      <c r="GX179">
        <f t="shared" si="246"/>
        <v>0</v>
      </c>
      <c r="HA179">
        <v>0</v>
      </c>
      <c r="HB179">
        <v>0</v>
      </c>
      <c r="HC179">
        <f t="shared" si="247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5">
      <c r="A180">
        <v>18</v>
      </c>
      <c r="B180">
        <v>1</v>
      </c>
      <c r="C180">
        <v>41</v>
      </c>
      <c r="E180" t="s">
        <v>3</v>
      </c>
      <c r="F180" t="s">
        <v>197</v>
      </c>
      <c r="G180" t="s">
        <v>198</v>
      </c>
      <c r="H180" t="s">
        <v>169</v>
      </c>
      <c r="J180">
        <v>40.799999999999997</v>
      </c>
      <c r="K180">
        <v>10.199999999999999</v>
      </c>
      <c r="O180">
        <f t="shared" si="214"/>
        <v>0</v>
      </c>
      <c r="P180">
        <f t="shared" si="215"/>
        <v>0</v>
      </c>
      <c r="Q180">
        <f t="shared" si="216"/>
        <v>0</v>
      </c>
      <c r="R180">
        <f t="shared" si="217"/>
        <v>0</v>
      </c>
      <c r="S180">
        <f t="shared" si="218"/>
        <v>0</v>
      </c>
      <c r="T180">
        <f t="shared" si="219"/>
        <v>0</v>
      </c>
      <c r="U180">
        <f t="shared" si="220"/>
        <v>0</v>
      </c>
      <c r="V180">
        <f t="shared" si="221"/>
        <v>0</v>
      </c>
      <c r="W180">
        <f t="shared" si="222"/>
        <v>0</v>
      </c>
      <c r="X180">
        <f t="shared" si="223"/>
        <v>0</v>
      </c>
      <c r="Y180">
        <f t="shared" si="224"/>
        <v>0</v>
      </c>
      <c r="AA180">
        <v>-1</v>
      </c>
      <c r="AB180">
        <f t="shared" si="225"/>
        <v>517.14</v>
      </c>
      <c r="AC180">
        <f t="shared" si="253"/>
        <v>517.14</v>
      </c>
      <c r="AD180">
        <f t="shared" ref="AD180:AD211" si="254">ROUND((ET180),6)</f>
        <v>0</v>
      </c>
      <c r="AE180">
        <f t="shared" ref="AE180:AE211" si="255">ROUND((EU180),6)</f>
        <v>0</v>
      </c>
      <c r="AF180">
        <f t="shared" ref="AF180:AF211" si="256">ROUND((EV180),6)</f>
        <v>0</v>
      </c>
      <c r="AG180">
        <f t="shared" si="227"/>
        <v>0</v>
      </c>
      <c r="AH180">
        <f t="shared" ref="AH180:AH211" si="257">(EW180)</f>
        <v>0</v>
      </c>
      <c r="AI180">
        <f t="shared" ref="AI180:AI211" si="258">(EX180)</f>
        <v>0</v>
      </c>
      <c r="AJ180">
        <f t="shared" si="228"/>
        <v>0</v>
      </c>
      <c r="AK180">
        <v>517.14</v>
      </c>
      <c r="AL180">
        <v>517.14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1.002</v>
      </c>
      <c r="AZ180">
        <v>1</v>
      </c>
      <c r="BA180">
        <v>1</v>
      </c>
      <c r="BB180">
        <v>1</v>
      </c>
      <c r="BC180">
        <v>9.51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199</v>
      </c>
      <c r="BM180">
        <v>152</v>
      </c>
      <c r="BN180">
        <v>0</v>
      </c>
      <c r="BO180" t="s">
        <v>197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29"/>
        <v>0</v>
      </c>
      <c r="CQ180">
        <f t="shared" si="230"/>
        <v>4927.8374027999998</v>
      </c>
      <c r="CR180">
        <f t="shared" si="231"/>
        <v>0</v>
      </c>
      <c r="CS180">
        <f t="shared" si="232"/>
        <v>0</v>
      </c>
      <c r="CT180">
        <f t="shared" si="233"/>
        <v>0</v>
      </c>
      <c r="CU180">
        <f t="shared" si="234"/>
        <v>0</v>
      </c>
      <c r="CV180">
        <f t="shared" si="235"/>
        <v>0</v>
      </c>
      <c r="CW180">
        <f t="shared" si="236"/>
        <v>0</v>
      </c>
      <c r="CX180">
        <f t="shared" si="237"/>
        <v>0</v>
      </c>
      <c r="CY180">
        <f t="shared" si="238"/>
        <v>0</v>
      </c>
      <c r="CZ180">
        <f t="shared" si="239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161</v>
      </c>
      <c r="DO180">
        <v>107</v>
      </c>
      <c r="DP180">
        <v>1.0469999999999999</v>
      </c>
      <c r="DQ180">
        <v>1.002</v>
      </c>
      <c r="DU180">
        <v>1007</v>
      </c>
      <c r="DV180" t="s">
        <v>169</v>
      </c>
      <c r="DW180" t="s">
        <v>169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40136338</v>
      </c>
      <c r="EF180">
        <v>30</v>
      </c>
      <c r="EG180" t="s">
        <v>57</v>
      </c>
      <c r="EH180">
        <v>0</v>
      </c>
      <c r="EI180" t="s">
        <v>3</v>
      </c>
      <c r="EJ180">
        <v>1</v>
      </c>
      <c r="EK180">
        <v>152</v>
      </c>
      <c r="EL180" t="s">
        <v>194</v>
      </c>
      <c r="EM180" t="s">
        <v>195</v>
      </c>
      <c r="EO180" t="s">
        <v>3</v>
      </c>
      <c r="EQ180">
        <v>1024</v>
      </c>
      <c r="ER180">
        <v>517.14</v>
      </c>
      <c r="ES180">
        <v>517.14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161</v>
      </c>
      <c r="FY180">
        <v>107</v>
      </c>
      <c r="GA180" t="s">
        <v>3</v>
      </c>
      <c r="GD180">
        <v>0</v>
      </c>
      <c r="GF180">
        <v>-666107812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240"/>
        <v>0</v>
      </c>
      <c r="GM180">
        <f t="shared" si="241"/>
        <v>0</v>
      </c>
      <c r="GN180">
        <f t="shared" si="242"/>
        <v>0</v>
      </c>
      <c r="GO180">
        <f t="shared" si="243"/>
        <v>0</v>
      </c>
      <c r="GP180">
        <f t="shared" si="244"/>
        <v>0</v>
      </c>
      <c r="GR180">
        <v>0</v>
      </c>
      <c r="GS180">
        <v>3</v>
      </c>
      <c r="GT180">
        <v>0</v>
      </c>
      <c r="GU180" t="s">
        <v>3</v>
      </c>
      <c r="GV180">
        <f t="shared" si="245"/>
        <v>0</v>
      </c>
      <c r="GW180">
        <v>1</v>
      </c>
      <c r="GX180">
        <f t="shared" si="246"/>
        <v>0</v>
      </c>
      <c r="HA180">
        <v>0</v>
      </c>
      <c r="HB180">
        <v>0</v>
      </c>
      <c r="HC180">
        <f t="shared" si="247"/>
        <v>0</v>
      </c>
      <c r="HE180" t="s">
        <v>3</v>
      </c>
      <c r="HF180" t="s">
        <v>3</v>
      </c>
      <c r="HM180" t="s">
        <v>321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5">
      <c r="A181">
        <v>17</v>
      </c>
      <c r="B181">
        <v>1</v>
      </c>
      <c r="C181">
        <f>ROW(SmtRes!A44)</f>
        <v>44</v>
      </c>
      <c r="D181">
        <f>ROW(EtalonRes!A238)</f>
        <v>238</v>
      </c>
      <c r="E181" t="s">
        <v>3</v>
      </c>
      <c r="F181" t="s">
        <v>322</v>
      </c>
      <c r="G181" t="s">
        <v>323</v>
      </c>
      <c r="H181" t="s">
        <v>47</v>
      </c>
      <c r="J181">
        <v>0</v>
      </c>
      <c r="K181">
        <v>0</v>
      </c>
      <c r="O181">
        <f t="shared" si="214"/>
        <v>0</v>
      </c>
      <c r="P181">
        <f t="shared" si="215"/>
        <v>0</v>
      </c>
      <c r="Q181">
        <f t="shared" si="216"/>
        <v>0</v>
      </c>
      <c r="R181">
        <f t="shared" si="217"/>
        <v>0</v>
      </c>
      <c r="S181">
        <f t="shared" si="218"/>
        <v>0</v>
      </c>
      <c r="T181">
        <f t="shared" si="219"/>
        <v>0</v>
      </c>
      <c r="U181">
        <f t="shared" si="220"/>
        <v>0</v>
      </c>
      <c r="V181">
        <f t="shared" si="221"/>
        <v>0</v>
      </c>
      <c r="W181">
        <f t="shared" si="222"/>
        <v>0</v>
      </c>
      <c r="X181">
        <f t="shared" si="223"/>
        <v>0</v>
      </c>
      <c r="Y181">
        <f t="shared" si="224"/>
        <v>0</v>
      </c>
      <c r="AA181">
        <v>-1</v>
      </c>
      <c r="AB181">
        <f t="shared" si="225"/>
        <v>1568.42</v>
      </c>
      <c r="AC181">
        <f t="shared" si="253"/>
        <v>22.05</v>
      </c>
      <c r="AD181">
        <f t="shared" si="254"/>
        <v>253.12</v>
      </c>
      <c r="AE181">
        <f t="shared" si="255"/>
        <v>26.38</v>
      </c>
      <c r="AF181">
        <f t="shared" si="256"/>
        <v>1293.25</v>
      </c>
      <c r="AG181">
        <f t="shared" si="227"/>
        <v>0</v>
      </c>
      <c r="AH181">
        <f t="shared" si="257"/>
        <v>116.59</v>
      </c>
      <c r="AI181">
        <f t="shared" si="258"/>
        <v>0</v>
      </c>
      <c r="AJ181">
        <f t="shared" si="228"/>
        <v>0</v>
      </c>
      <c r="AK181">
        <v>1568.42</v>
      </c>
      <c r="AL181">
        <v>22.05</v>
      </c>
      <c r="AM181">
        <v>253.12</v>
      </c>
      <c r="AN181">
        <v>26.38</v>
      </c>
      <c r="AO181">
        <v>1293.25</v>
      </c>
      <c r="AP181">
        <v>0</v>
      </c>
      <c r="AQ181">
        <v>116.59</v>
      </c>
      <c r="AR181">
        <v>0</v>
      </c>
      <c r="AS181">
        <v>0</v>
      </c>
      <c r="AT181">
        <v>109</v>
      </c>
      <c r="AU181">
        <v>41</v>
      </c>
      <c r="AV181">
        <v>1</v>
      </c>
      <c r="AW181">
        <v>1</v>
      </c>
      <c r="AZ181">
        <v>1</v>
      </c>
      <c r="BA181">
        <v>26.39</v>
      </c>
      <c r="BB181">
        <v>9.25</v>
      </c>
      <c r="BC181">
        <v>6.07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324</v>
      </c>
      <c r="BM181">
        <v>305</v>
      </c>
      <c r="BN181">
        <v>0</v>
      </c>
      <c r="BO181" t="s">
        <v>322</v>
      </c>
      <c r="BP181">
        <v>1</v>
      </c>
      <c r="BQ181">
        <v>30</v>
      </c>
      <c r="BR181">
        <v>0</v>
      </c>
      <c r="BS181">
        <v>26.39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109</v>
      </c>
      <c r="CA181">
        <v>41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29"/>
        <v>0</v>
      </c>
      <c r="CQ181">
        <f t="shared" si="230"/>
        <v>133.84350000000001</v>
      </c>
      <c r="CR181">
        <f t="shared" si="231"/>
        <v>2341.36</v>
      </c>
      <c r="CS181">
        <f t="shared" si="232"/>
        <v>696.16819999999996</v>
      </c>
      <c r="CT181">
        <f t="shared" si="233"/>
        <v>34128.8675</v>
      </c>
      <c r="CU181">
        <f t="shared" si="234"/>
        <v>0</v>
      </c>
      <c r="CV181">
        <f t="shared" si="235"/>
        <v>116.59</v>
      </c>
      <c r="CW181">
        <f t="shared" si="236"/>
        <v>0</v>
      </c>
      <c r="CX181">
        <f t="shared" si="237"/>
        <v>0</v>
      </c>
      <c r="CY181">
        <f t="shared" si="238"/>
        <v>0</v>
      </c>
      <c r="CZ181">
        <f t="shared" si="239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134</v>
      </c>
      <c r="DO181">
        <v>83</v>
      </c>
      <c r="DP181">
        <v>1</v>
      </c>
      <c r="DQ181">
        <v>1</v>
      </c>
      <c r="DU181">
        <v>1005</v>
      </c>
      <c r="DV181" t="s">
        <v>47</v>
      </c>
      <c r="DW181" t="s">
        <v>47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40136491</v>
      </c>
      <c r="EF181">
        <v>30</v>
      </c>
      <c r="EG181" t="s">
        <v>57</v>
      </c>
      <c r="EH181">
        <v>0</v>
      </c>
      <c r="EI181" t="s">
        <v>3</v>
      </c>
      <c r="EJ181">
        <v>1</v>
      </c>
      <c r="EK181">
        <v>305</v>
      </c>
      <c r="EL181" t="s">
        <v>325</v>
      </c>
      <c r="EM181" t="s">
        <v>326</v>
      </c>
      <c r="EO181" t="s">
        <v>3</v>
      </c>
      <c r="EQ181">
        <v>1024</v>
      </c>
      <c r="ER181">
        <v>1568.42</v>
      </c>
      <c r="ES181">
        <v>22.05</v>
      </c>
      <c r="ET181">
        <v>253.12</v>
      </c>
      <c r="EU181">
        <v>26.38</v>
      </c>
      <c r="EV181">
        <v>1293.25</v>
      </c>
      <c r="EW181">
        <v>116.59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134</v>
      </c>
      <c r="FY181">
        <v>83</v>
      </c>
      <c r="GA181" t="s">
        <v>3</v>
      </c>
      <c r="GD181">
        <v>0</v>
      </c>
      <c r="GF181">
        <v>1822330418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si="240"/>
        <v>0</v>
      </c>
      <c r="GM181">
        <f t="shared" si="241"/>
        <v>0</v>
      </c>
      <c r="GN181">
        <f t="shared" si="242"/>
        <v>0</v>
      </c>
      <c r="GO181">
        <f t="shared" si="243"/>
        <v>0</v>
      </c>
      <c r="GP181">
        <f t="shared" si="244"/>
        <v>0</v>
      </c>
      <c r="GR181">
        <v>0</v>
      </c>
      <c r="GS181">
        <v>3</v>
      </c>
      <c r="GT181">
        <v>0</v>
      </c>
      <c r="GU181" t="s">
        <v>3</v>
      </c>
      <c r="GV181">
        <f t="shared" si="245"/>
        <v>0</v>
      </c>
      <c r="GW181">
        <v>1</v>
      </c>
      <c r="GX181">
        <f t="shared" si="246"/>
        <v>0</v>
      </c>
      <c r="HA181">
        <v>0</v>
      </c>
      <c r="HB181">
        <v>0</v>
      </c>
      <c r="HC181">
        <f t="shared" si="247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5">
      <c r="A182">
        <v>18</v>
      </c>
      <c r="B182">
        <v>1</v>
      </c>
      <c r="C182">
        <v>44</v>
      </c>
      <c r="E182" t="s">
        <v>3</v>
      </c>
      <c r="F182" t="s">
        <v>327</v>
      </c>
      <c r="G182" t="s">
        <v>328</v>
      </c>
      <c r="H182" t="s">
        <v>294</v>
      </c>
      <c r="J182">
        <v>1.5</v>
      </c>
      <c r="K182">
        <v>1.5</v>
      </c>
      <c r="O182">
        <f t="shared" si="214"/>
        <v>0</v>
      </c>
      <c r="P182">
        <f t="shared" si="215"/>
        <v>0</v>
      </c>
      <c r="Q182">
        <f t="shared" si="216"/>
        <v>0</v>
      </c>
      <c r="R182">
        <f t="shared" si="217"/>
        <v>0</v>
      </c>
      <c r="S182">
        <f t="shared" si="218"/>
        <v>0</v>
      </c>
      <c r="T182">
        <f t="shared" si="219"/>
        <v>0</v>
      </c>
      <c r="U182">
        <f t="shared" si="220"/>
        <v>0</v>
      </c>
      <c r="V182">
        <f t="shared" si="221"/>
        <v>0</v>
      </c>
      <c r="W182">
        <f t="shared" si="222"/>
        <v>0</v>
      </c>
      <c r="X182">
        <f t="shared" si="223"/>
        <v>0</v>
      </c>
      <c r="Y182">
        <f t="shared" si="224"/>
        <v>0</v>
      </c>
      <c r="AA182">
        <v>-1</v>
      </c>
      <c r="AB182">
        <f t="shared" si="225"/>
        <v>2634.9</v>
      </c>
      <c r="AC182">
        <f t="shared" si="253"/>
        <v>2634.9</v>
      </c>
      <c r="AD182">
        <f t="shared" si="254"/>
        <v>0</v>
      </c>
      <c r="AE182">
        <f t="shared" si="255"/>
        <v>0</v>
      </c>
      <c r="AF182">
        <f t="shared" si="256"/>
        <v>0</v>
      </c>
      <c r="AG182">
        <f t="shared" si="227"/>
        <v>0</v>
      </c>
      <c r="AH182">
        <f t="shared" si="257"/>
        <v>0</v>
      </c>
      <c r="AI182">
        <f t="shared" si="258"/>
        <v>0</v>
      </c>
      <c r="AJ182">
        <f t="shared" si="228"/>
        <v>0</v>
      </c>
      <c r="AK182">
        <v>2634.9</v>
      </c>
      <c r="AL182">
        <v>2634.9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5.15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329</v>
      </c>
      <c r="BM182">
        <v>305</v>
      </c>
      <c r="BN182">
        <v>0</v>
      </c>
      <c r="BO182" t="s">
        <v>327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29"/>
        <v>0</v>
      </c>
      <c r="CQ182">
        <f t="shared" si="230"/>
        <v>13569.735000000001</v>
      </c>
      <c r="CR182">
        <f t="shared" si="231"/>
        <v>0</v>
      </c>
      <c r="CS182">
        <f t="shared" si="232"/>
        <v>0</v>
      </c>
      <c r="CT182">
        <f t="shared" si="233"/>
        <v>0</v>
      </c>
      <c r="CU182">
        <f t="shared" si="234"/>
        <v>0</v>
      </c>
      <c r="CV182">
        <f t="shared" si="235"/>
        <v>0</v>
      </c>
      <c r="CW182">
        <f t="shared" si="236"/>
        <v>0</v>
      </c>
      <c r="CX182">
        <f t="shared" si="237"/>
        <v>0</v>
      </c>
      <c r="CY182">
        <f t="shared" si="238"/>
        <v>0</v>
      </c>
      <c r="CZ182">
        <f t="shared" si="239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134</v>
      </c>
      <c r="DO182">
        <v>83</v>
      </c>
      <c r="DP182">
        <v>1</v>
      </c>
      <c r="DQ182">
        <v>1</v>
      </c>
      <c r="DU182">
        <v>1010</v>
      </c>
      <c r="DV182" t="s">
        <v>294</v>
      </c>
      <c r="DW182" t="s">
        <v>294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40136491</v>
      </c>
      <c r="EF182">
        <v>30</v>
      </c>
      <c r="EG182" t="s">
        <v>57</v>
      </c>
      <c r="EH182">
        <v>0</v>
      </c>
      <c r="EI182" t="s">
        <v>3</v>
      </c>
      <c r="EJ182">
        <v>1</v>
      </c>
      <c r="EK182">
        <v>305</v>
      </c>
      <c r="EL182" t="s">
        <v>325</v>
      </c>
      <c r="EM182" t="s">
        <v>326</v>
      </c>
      <c r="EO182" t="s">
        <v>3</v>
      </c>
      <c r="EQ182">
        <v>1024</v>
      </c>
      <c r="ER182">
        <v>2634.9</v>
      </c>
      <c r="ES182">
        <v>2634.9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134</v>
      </c>
      <c r="FY182">
        <v>83</v>
      </c>
      <c r="GA182" t="s">
        <v>3</v>
      </c>
      <c r="GD182">
        <v>0</v>
      </c>
      <c r="GF182">
        <v>-442921366</v>
      </c>
      <c r="GG182">
        <v>2</v>
      </c>
      <c r="GH182">
        <v>1</v>
      </c>
      <c r="GI182">
        <v>2</v>
      </c>
      <c r="GJ182">
        <v>0</v>
      </c>
      <c r="GK182">
        <f>ROUND(R182*(R12)/100,2)</f>
        <v>0</v>
      </c>
      <c r="GL182">
        <f t="shared" si="240"/>
        <v>0</v>
      </c>
      <c r="GM182">
        <f t="shared" si="241"/>
        <v>0</v>
      </c>
      <c r="GN182">
        <f t="shared" si="242"/>
        <v>0</v>
      </c>
      <c r="GO182">
        <f t="shared" si="243"/>
        <v>0</v>
      </c>
      <c r="GP182">
        <f t="shared" si="244"/>
        <v>0</v>
      </c>
      <c r="GR182">
        <v>0</v>
      </c>
      <c r="GS182">
        <v>3</v>
      </c>
      <c r="GT182">
        <v>0</v>
      </c>
      <c r="GU182" t="s">
        <v>3</v>
      </c>
      <c r="GV182">
        <f t="shared" si="245"/>
        <v>0</v>
      </c>
      <c r="GW182">
        <v>1</v>
      </c>
      <c r="GX182">
        <f t="shared" si="246"/>
        <v>0</v>
      </c>
      <c r="HA182">
        <v>0</v>
      </c>
      <c r="HB182">
        <v>0</v>
      </c>
      <c r="HC182">
        <f t="shared" si="247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5">
      <c r="A183">
        <v>18</v>
      </c>
      <c r="B183">
        <v>1</v>
      </c>
      <c r="C183">
        <v>42</v>
      </c>
      <c r="E183" t="s">
        <v>3</v>
      </c>
      <c r="F183" t="s">
        <v>303</v>
      </c>
      <c r="G183" t="s">
        <v>304</v>
      </c>
      <c r="H183" t="s">
        <v>215</v>
      </c>
      <c r="J183">
        <v>5.7</v>
      </c>
      <c r="K183">
        <v>5.7</v>
      </c>
      <c r="O183">
        <f t="shared" si="214"/>
        <v>0</v>
      </c>
      <c r="P183">
        <f t="shared" si="215"/>
        <v>0</v>
      </c>
      <c r="Q183">
        <f t="shared" si="216"/>
        <v>0</v>
      </c>
      <c r="R183">
        <f t="shared" si="217"/>
        <v>0</v>
      </c>
      <c r="S183">
        <f t="shared" si="218"/>
        <v>0</v>
      </c>
      <c r="T183">
        <f t="shared" si="219"/>
        <v>0</v>
      </c>
      <c r="U183">
        <f t="shared" si="220"/>
        <v>0</v>
      </c>
      <c r="V183">
        <f t="shared" si="221"/>
        <v>0</v>
      </c>
      <c r="W183">
        <f t="shared" si="222"/>
        <v>0</v>
      </c>
      <c r="X183">
        <f t="shared" si="223"/>
        <v>0</v>
      </c>
      <c r="Y183">
        <f t="shared" si="224"/>
        <v>0</v>
      </c>
      <c r="AA183">
        <v>-1</v>
      </c>
      <c r="AB183">
        <f t="shared" si="225"/>
        <v>540.16</v>
      </c>
      <c r="AC183">
        <f t="shared" si="253"/>
        <v>540.16</v>
      </c>
      <c r="AD183">
        <f t="shared" si="254"/>
        <v>0</v>
      </c>
      <c r="AE183">
        <f t="shared" si="255"/>
        <v>0</v>
      </c>
      <c r="AF183">
        <f t="shared" si="256"/>
        <v>0</v>
      </c>
      <c r="AG183">
        <f t="shared" si="227"/>
        <v>0</v>
      </c>
      <c r="AH183">
        <f t="shared" si="257"/>
        <v>0</v>
      </c>
      <c r="AI183">
        <f t="shared" si="258"/>
        <v>0</v>
      </c>
      <c r="AJ183">
        <f t="shared" si="228"/>
        <v>0</v>
      </c>
      <c r="AK183">
        <v>540.16</v>
      </c>
      <c r="AL183">
        <v>540.16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9.42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305</v>
      </c>
      <c r="BM183">
        <v>305</v>
      </c>
      <c r="BN183">
        <v>0</v>
      </c>
      <c r="BO183" t="s">
        <v>303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229"/>
        <v>0</v>
      </c>
      <c r="CQ183">
        <f t="shared" si="230"/>
        <v>5088.3071999999993</v>
      </c>
      <c r="CR183">
        <f t="shared" si="231"/>
        <v>0</v>
      </c>
      <c r="CS183">
        <f t="shared" si="232"/>
        <v>0</v>
      </c>
      <c r="CT183">
        <f t="shared" si="233"/>
        <v>0</v>
      </c>
      <c r="CU183">
        <f t="shared" si="234"/>
        <v>0</v>
      </c>
      <c r="CV183">
        <f t="shared" si="235"/>
        <v>0</v>
      </c>
      <c r="CW183">
        <f t="shared" si="236"/>
        <v>0</v>
      </c>
      <c r="CX183">
        <f t="shared" si="237"/>
        <v>0</v>
      </c>
      <c r="CY183">
        <f t="shared" si="238"/>
        <v>0</v>
      </c>
      <c r="CZ183">
        <f t="shared" si="239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134</v>
      </c>
      <c r="DO183">
        <v>83</v>
      </c>
      <c r="DP183">
        <v>1</v>
      </c>
      <c r="DQ183">
        <v>1</v>
      </c>
      <c r="DU183">
        <v>1009</v>
      </c>
      <c r="DV183" t="s">
        <v>215</v>
      </c>
      <c r="DW183" t="s">
        <v>215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40136491</v>
      </c>
      <c r="EF183">
        <v>30</v>
      </c>
      <c r="EG183" t="s">
        <v>57</v>
      </c>
      <c r="EH183">
        <v>0</v>
      </c>
      <c r="EI183" t="s">
        <v>3</v>
      </c>
      <c r="EJ183">
        <v>1</v>
      </c>
      <c r="EK183">
        <v>305</v>
      </c>
      <c r="EL183" t="s">
        <v>325</v>
      </c>
      <c r="EM183" t="s">
        <v>326</v>
      </c>
      <c r="EO183" t="s">
        <v>3</v>
      </c>
      <c r="EQ183">
        <v>1024</v>
      </c>
      <c r="ER183">
        <v>540.16</v>
      </c>
      <c r="ES183">
        <v>540.16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134</v>
      </c>
      <c r="FY183">
        <v>83</v>
      </c>
      <c r="GA183" t="s">
        <v>3</v>
      </c>
      <c r="GD183">
        <v>0</v>
      </c>
      <c r="GF183">
        <v>-1655356609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240"/>
        <v>0</v>
      </c>
      <c r="GM183">
        <f t="shared" si="241"/>
        <v>0</v>
      </c>
      <c r="GN183">
        <f t="shared" si="242"/>
        <v>0</v>
      </c>
      <c r="GO183">
        <f t="shared" si="243"/>
        <v>0</v>
      </c>
      <c r="GP183">
        <f t="shared" si="244"/>
        <v>0</v>
      </c>
      <c r="GR183">
        <v>0</v>
      </c>
      <c r="GS183">
        <v>3</v>
      </c>
      <c r="GT183">
        <v>0</v>
      </c>
      <c r="GU183" t="s">
        <v>3</v>
      </c>
      <c r="GV183">
        <f t="shared" si="245"/>
        <v>0</v>
      </c>
      <c r="GW183">
        <v>1</v>
      </c>
      <c r="GX183">
        <f t="shared" si="246"/>
        <v>0</v>
      </c>
      <c r="HA183">
        <v>0</v>
      </c>
      <c r="HB183">
        <v>0</v>
      </c>
      <c r="HC183">
        <f t="shared" si="247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5">
      <c r="A184">
        <v>18</v>
      </c>
      <c r="B184">
        <v>1</v>
      </c>
      <c r="C184">
        <v>43</v>
      </c>
      <c r="E184" t="s">
        <v>3</v>
      </c>
      <c r="F184" t="s">
        <v>330</v>
      </c>
      <c r="G184" t="s">
        <v>331</v>
      </c>
      <c r="H184" t="s">
        <v>301</v>
      </c>
      <c r="J184">
        <v>100</v>
      </c>
      <c r="K184">
        <v>100</v>
      </c>
      <c r="O184">
        <f t="shared" si="214"/>
        <v>0</v>
      </c>
      <c r="P184">
        <f t="shared" si="215"/>
        <v>0</v>
      </c>
      <c r="Q184">
        <f t="shared" si="216"/>
        <v>0</v>
      </c>
      <c r="R184">
        <f t="shared" si="217"/>
        <v>0</v>
      </c>
      <c r="S184">
        <f t="shared" si="218"/>
        <v>0</v>
      </c>
      <c r="T184">
        <f t="shared" si="219"/>
        <v>0</v>
      </c>
      <c r="U184">
        <f t="shared" si="220"/>
        <v>0</v>
      </c>
      <c r="V184">
        <f t="shared" si="221"/>
        <v>0</v>
      </c>
      <c r="W184">
        <f t="shared" si="222"/>
        <v>0</v>
      </c>
      <c r="X184">
        <f t="shared" si="223"/>
        <v>0</v>
      </c>
      <c r="Y184">
        <f t="shared" si="224"/>
        <v>0</v>
      </c>
      <c r="AA184">
        <v>-1</v>
      </c>
      <c r="AB184">
        <f t="shared" si="225"/>
        <v>142.11000000000001</v>
      </c>
      <c r="AC184">
        <f t="shared" si="253"/>
        <v>142.11000000000001</v>
      </c>
      <c r="AD184">
        <f t="shared" si="254"/>
        <v>0</v>
      </c>
      <c r="AE184">
        <f t="shared" si="255"/>
        <v>0</v>
      </c>
      <c r="AF184">
        <f t="shared" si="256"/>
        <v>0</v>
      </c>
      <c r="AG184">
        <f t="shared" si="227"/>
        <v>0</v>
      </c>
      <c r="AH184">
        <f t="shared" si="257"/>
        <v>0</v>
      </c>
      <c r="AI184">
        <f t="shared" si="258"/>
        <v>0</v>
      </c>
      <c r="AJ184">
        <f t="shared" si="228"/>
        <v>0</v>
      </c>
      <c r="AK184">
        <v>142.11000000000001</v>
      </c>
      <c r="AL184">
        <v>142.11000000000001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6.32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332</v>
      </c>
      <c r="BM184">
        <v>305</v>
      </c>
      <c r="BN184">
        <v>0</v>
      </c>
      <c r="BO184" t="s">
        <v>330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29"/>
        <v>0</v>
      </c>
      <c r="CQ184">
        <f t="shared" si="230"/>
        <v>898.13520000000017</v>
      </c>
      <c r="CR184">
        <f t="shared" si="231"/>
        <v>0</v>
      </c>
      <c r="CS184">
        <f t="shared" si="232"/>
        <v>0</v>
      </c>
      <c r="CT184">
        <f t="shared" si="233"/>
        <v>0</v>
      </c>
      <c r="CU184">
        <f t="shared" si="234"/>
        <v>0</v>
      </c>
      <c r="CV184">
        <f t="shared" si="235"/>
        <v>0</v>
      </c>
      <c r="CW184">
        <f t="shared" si="236"/>
        <v>0</v>
      </c>
      <c r="CX184">
        <f t="shared" si="237"/>
        <v>0</v>
      </c>
      <c r="CY184">
        <f t="shared" si="238"/>
        <v>0</v>
      </c>
      <c r="CZ184">
        <f t="shared" si="239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134</v>
      </c>
      <c r="DO184">
        <v>83</v>
      </c>
      <c r="DP184">
        <v>1</v>
      </c>
      <c r="DQ184">
        <v>1</v>
      </c>
      <c r="DU184">
        <v>1005</v>
      </c>
      <c r="DV184" t="s">
        <v>301</v>
      </c>
      <c r="DW184" t="s">
        <v>301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40136491</v>
      </c>
      <c r="EF184">
        <v>30</v>
      </c>
      <c r="EG184" t="s">
        <v>57</v>
      </c>
      <c r="EH184">
        <v>0</v>
      </c>
      <c r="EI184" t="s">
        <v>3</v>
      </c>
      <c r="EJ184">
        <v>1</v>
      </c>
      <c r="EK184">
        <v>305</v>
      </c>
      <c r="EL184" t="s">
        <v>325</v>
      </c>
      <c r="EM184" t="s">
        <v>326</v>
      </c>
      <c r="EO184" t="s">
        <v>3</v>
      </c>
      <c r="EQ184">
        <v>1024</v>
      </c>
      <c r="ER184">
        <v>142.11000000000001</v>
      </c>
      <c r="ES184">
        <v>142.11000000000001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134</v>
      </c>
      <c r="FY184">
        <v>83</v>
      </c>
      <c r="GA184" t="s">
        <v>3</v>
      </c>
      <c r="GD184">
        <v>0</v>
      </c>
      <c r="GF184">
        <v>979893025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240"/>
        <v>0</v>
      </c>
      <c r="GM184">
        <f t="shared" si="241"/>
        <v>0</v>
      </c>
      <c r="GN184">
        <f t="shared" si="242"/>
        <v>0</v>
      </c>
      <c r="GO184">
        <f t="shared" si="243"/>
        <v>0</v>
      </c>
      <c r="GP184">
        <f t="shared" si="244"/>
        <v>0</v>
      </c>
      <c r="GR184">
        <v>0</v>
      </c>
      <c r="GS184">
        <v>3</v>
      </c>
      <c r="GT184">
        <v>0</v>
      </c>
      <c r="GU184" t="s">
        <v>3</v>
      </c>
      <c r="GV184">
        <f t="shared" si="245"/>
        <v>0</v>
      </c>
      <c r="GW184">
        <v>1</v>
      </c>
      <c r="GX184">
        <f t="shared" si="246"/>
        <v>0</v>
      </c>
      <c r="HA184">
        <v>0</v>
      </c>
      <c r="HB184">
        <v>0</v>
      </c>
      <c r="HC184">
        <f t="shared" si="247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5">
      <c r="A185">
        <v>17</v>
      </c>
      <c r="B185">
        <v>1</v>
      </c>
      <c r="C185">
        <f>ROW(SmtRes!A46)</f>
        <v>46</v>
      </c>
      <c r="D185">
        <f>ROW(EtalonRes!A245)</f>
        <v>245</v>
      </c>
      <c r="E185" t="s">
        <v>3</v>
      </c>
      <c r="F185" t="s">
        <v>333</v>
      </c>
      <c r="G185" t="s">
        <v>334</v>
      </c>
      <c r="H185" t="s">
        <v>335</v>
      </c>
      <c r="J185">
        <v>0</v>
      </c>
      <c r="K185">
        <v>0</v>
      </c>
      <c r="O185">
        <f t="shared" si="214"/>
        <v>0</v>
      </c>
      <c r="P185">
        <f t="shared" si="215"/>
        <v>0</v>
      </c>
      <c r="Q185">
        <f t="shared" si="216"/>
        <v>0</v>
      </c>
      <c r="R185">
        <f t="shared" si="217"/>
        <v>0</v>
      </c>
      <c r="S185">
        <f t="shared" si="218"/>
        <v>0</v>
      </c>
      <c r="T185">
        <f t="shared" si="219"/>
        <v>0</v>
      </c>
      <c r="U185">
        <f t="shared" si="220"/>
        <v>0</v>
      </c>
      <c r="V185">
        <f t="shared" si="221"/>
        <v>0</v>
      </c>
      <c r="W185">
        <f t="shared" si="222"/>
        <v>0</v>
      </c>
      <c r="X185">
        <f t="shared" si="223"/>
        <v>0</v>
      </c>
      <c r="Y185">
        <f t="shared" si="224"/>
        <v>0</v>
      </c>
      <c r="AA185">
        <v>-1</v>
      </c>
      <c r="AB185">
        <f t="shared" si="225"/>
        <v>576.04</v>
      </c>
      <c r="AC185">
        <f t="shared" si="253"/>
        <v>5.25</v>
      </c>
      <c r="AD185">
        <f t="shared" si="254"/>
        <v>163.12</v>
      </c>
      <c r="AE185">
        <f t="shared" si="255"/>
        <v>14.36</v>
      </c>
      <c r="AF185">
        <f t="shared" si="256"/>
        <v>407.67</v>
      </c>
      <c r="AG185">
        <f t="shared" si="227"/>
        <v>0</v>
      </c>
      <c r="AH185">
        <f t="shared" si="257"/>
        <v>38.1</v>
      </c>
      <c r="AI185">
        <f t="shared" si="258"/>
        <v>0</v>
      </c>
      <c r="AJ185">
        <f t="shared" si="228"/>
        <v>0</v>
      </c>
      <c r="AK185">
        <v>576.04</v>
      </c>
      <c r="AL185">
        <v>5.25</v>
      </c>
      <c r="AM185">
        <v>163.12</v>
      </c>
      <c r="AN185">
        <v>14.36</v>
      </c>
      <c r="AO185">
        <v>407.67</v>
      </c>
      <c r="AP185">
        <v>0</v>
      </c>
      <c r="AQ185">
        <v>38.1</v>
      </c>
      <c r="AR185">
        <v>0</v>
      </c>
      <c r="AS185">
        <v>0</v>
      </c>
      <c r="AT185">
        <v>109</v>
      </c>
      <c r="AU185">
        <v>41</v>
      </c>
      <c r="AV185">
        <v>1.0469999999999999</v>
      </c>
      <c r="AW185">
        <v>1.006</v>
      </c>
      <c r="AZ185">
        <v>1</v>
      </c>
      <c r="BA185">
        <v>26.39</v>
      </c>
      <c r="BB185">
        <v>9.01</v>
      </c>
      <c r="BC185">
        <v>6.07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336</v>
      </c>
      <c r="BM185">
        <v>161</v>
      </c>
      <c r="BN185">
        <v>0</v>
      </c>
      <c r="BO185" t="s">
        <v>333</v>
      </c>
      <c r="BP185">
        <v>1</v>
      </c>
      <c r="BQ185">
        <v>30</v>
      </c>
      <c r="BR185">
        <v>0</v>
      </c>
      <c r="BS185">
        <v>26.39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109</v>
      </c>
      <c r="CA185">
        <v>41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229"/>
        <v>0</v>
      </c>
      <c r="CQ185">
        <f t="shared" si="230"/>
        <v>32.058705000000003</v>
      </c>
      <c r="CR185">
        <f t="shared" si="231"/>
        <v>1538.7876263999999</v>
      </c>
      <c r="CS185">
        <f t="shared" si="232"/>
        <v>396.77153879999997</v>
      </c>
      <c r="CT185">
        <f t="shared" si="233"/>
        <v>11264.056631099998</v>
      </c>
      <c r="CU185">
        <f t="shared" si="234"/>
        <v>0</v>
      </c>
      <c r="CV185">
        <f t="shared" si="235"/>
        <v>39.890699999999995</v>
      </c>
      <c r="CW185">
        <f t="shared" si="236"/>
        <v>0</v>
      </c>
      <c r="CX185">
        <f t="shared" si="237"/>
        <v>0</v>
      </c>
      <c r="CY185">
        <f t="shared" si="238"/>
        <v>0</v>
      </c>
      <c r="CZ185">
        <f t="shared" si="23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134</v>
      </c>
      <c r="DO185">
        <v>83</v>
      </c>
      <c r="DP185">
        <v>1.0469999999999999</v>
      </c>
      <c r="DQ185">
        <v>1.006</v>
      </c>
      <c r="DU185">
        <v>1013</v>
      </c>
      <c r="DV185" t="s">
        <v>335</v>
      </c>
      <c r="DW185" t="s">
        <v>335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40136347</v>
      </c>
      <c r="EF185">
        <v>30</v>
      </c>
      <c r="EG185" t="s">
        <v>57</v>
      </c>
      <c r="EH185">
        <v>0</v>
      </c>
      <c r="EI185" t="s">
        <v>3</v>
      </c>
      <c r="EJ185">
        <v>1</v>
      </c>
      <c r="EK185">
        <v>161</v>
      </c>
      <c r="EL185" t="s">
        <v>290</v>
      </c>
      <c r="EM185" t="s">
        <v>291</v>
      </c>
      <c r="EO185" t="s">
        <v>3</v>
      </c>
      <c r="EQ185">
        <v>1024</v>
      </c>
      <c r="ER185">
        <v>576.04</v>
      </c>
      <c r="ES185">
        <v>5.25</v>
      </c>
      <c r="ET185">
        <v>163.12</v>
      </c>
      <c r="EU185">
        <v>14.36</v>
      </c>
      <c r="EV185">
        <v>407.67</v>
      </c>
      <c r="EW185">
        <v>38.1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134</v>
      </c>
      <c r="FY185">
        <v>83</v>
      </c>
      <c r="GA185" t="s">
        <v>3</v>
      </c>
      <c r="GD185">
        <v>0</v>
      </c>
      <c r="GF185">
        <v>1729882265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 t="shared" si="240"/>
        <v>0</v>
      </c>
      <c r="GM185">
        <f t="shared" si="241"/>
        <v>0</v>
      </c>
      <c r="GN185">
        <f t="shared" si="242"/>
        <v>0</v>
      </c>
      <c r="GO185">
        <f t="shared" si="243"/>
        <v>0</v>
      </c>
      <c r="GP185">
        <f t="shared" si="244"/>
        <v>0</v>
      </c>
      <c r="GR185">
        <v>0</v>
      </c>
      <c r="GS185">
        <v>3</v>
      </c>
      <c r="GT185">
        <v>0</v>
      </c>
      <c r="GU185" t="s">
        <v>3</v>
      </c>
      <c r="GV185">
        <f t="shared" si="245"/>
        <v>0</v>
      </c>
      <c r="GW185">
        <v>1</v>
      </c>
      <c r="GX185">
        <f t="shared" si="246"/>
        <v>0</v>
      </c>
      <c r="HA185">
        <v>0</v>
      </c>
      <c r="HB185">
        <v>0</v>
      </c>
      <c r="HC185">
        <f t="shared" si="247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5">
      <c r="A186">
        <v>18</v>
      </c>
      <c r="B186">
        <v>1</v>
      </c>
      <c r="C186">
        <v>45</v>
      </c>
      <c r="E186" t="s">
        <v>3</v>
      </c>
      <c r="F186" t="s">
        <v>303</v>
      </c>
      <c r="G186" t="s">
        <v>304</v>
      </c>
      <c r="H186" t="s">
        <v>215</v>
      </c>
      <c r="J186">
        <v>9.5</v>
      </c>
      <c r="K186">
        <v>9.5</v>
      </c>
      <c r="O186">
        <f t="shared" si="214"/>
        <v>0</v>
      </c>
      <c r="P186">
        <f t="shared" si="215"/>
        <v>0</v>
      </c>
      <c r="Q186">
        <f t="shared" si="216"/>
        <v>0</v>
      </c>
      <c r="R186">
        <f t="shared" si="217"/>
        <v>0</v>
      </c>
      <c r="S186">
        <f t="shared" si="218"/>
        <v>0</v>
      </c>
      <c r="T186">
        <f t="shared" si="219"/>
        <v>0</v>
      </c>
      <c r="U186">
        <f t="shared" si="220"/>
        <v>0</v>
      </c>
      <c r="V186">
        <f t="shared" si="221"/>
        <v>0</v>
      </c>
      <c r="W186">
        <f t="shared" si="222"/>
        <v>0</v>
      </c>
      <c r="X186">
        <f t="shared" si="223"/>
        <v>0</v>
      </c>
      <c r="Y186">
        <f t="shared" si="224"/>
        <v>0</v>
      </c>
      <c r="AA186">
        <v>-1</v>
      </c>
      <c r="AB186">
        <f t="shared" si="225"/>
        <v>540.16</v>
      </c>
      <c r="AC186">
        <f t="shared" si="253"/>
        <v>540.16</v>
      </c>
      <c r="AD186">
        <f t="shared" si="254"/>
        <v>0</v>
      </c>
      <c r="AE186">
        <f t="shared" si="255"/>
        <v>0</v>
      </c>
      <c r="AF186">
        <f t="shared" si="256"/>
        <v>0</v>
      </c>
      <c r="AG186">
        <f t="shared" si="227"/>
        <v>0</v>
      </c>
      <c r="AH186">
        <f t="shared" si="257"/>
        <v>0</v>
      </c>
      <c r="AI186">
        <f t="shared" si="258"/>
        <v>0</v>
      </c>
      <c r="AJ186">
        <f t="shared" si="228"/>
        <v>0</v>
      </c>
      <c r="AK186">
        <v>540.16</v>
      </c>
      <c r="AL186">
        <v>540.16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1.006</v>
      </c>
      <c r="AZ186">
        <v>1</v>
      </c>
      <c r="BA186">
        <v>1</v>
      </c>
      <c r="BB186">
        <v>1</v>
      </c>
      <c r="BC186">
        <v>9.42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305</v>
      </c>
      <c r="BM186">
        <v>161</v>
      </c>
      <c r="BN186">
        <v>0</v>
      </c>
      <c r="BO186" t="s">
        <v>303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229"/>
        <v>0</v>
      </c>
      <c r="CQ186">
        <f t="shared" si="230"/>
        <v>5118.8370431999992</v>
      </c>
      <c r="CR186">
        <f t="shared" si="231"/>
        <v>0</v>
      </c>
      <c r="CS186">
        <f t="shared" si="232"/>
        <v>0</v>
      </c>
      <c r="CT186">
        <f t="shared" si="233"/>
        <v>0</v>
      </c>
      <c r="CU186">
        <f t="shared" si="234"/>
        <v>0</v>
      </c>
      <c r="CV186">
        <f t="shared" si="235"/>
        <v>0</v>
      </c>
      <c r="CW186">
        <f t="shared" si="236"/>
        <v>0</v>
      </c>
      <c r="CX186">
        <f t="shared" si="237"/>
        <v>0</v>
      </c>
      <c r="CY186">
        <f t="shared" si="238"/>
        <v>0</v>
      </c>
      <c r="CZ186">
        <f t="shared" si="239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134</v>
      </c>
      <c r="DO186">
        <v>83</v>
      </c>
      <c r="DP186">
        <v>1.0469999999999999</v>
      </c>
      <c r="DQ186">
        <v>1.006</v>
      </c>
      <c r="DU186">
        <v>1009</v>
      </c>
      <c r="DV186" t="s">
        <v>215</v>
      </c>
      <c r="DW186" t="s">
        <v>215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40136347</v>
      </c>
      <c r="EF186">
        <v>30</v>
      </c>
      <c r="EG186" t="s">
        <v>57</v>
      </c>
      <c r="EH186">
        <v>0</v>
      </c>
      <c r="EI186" t="s">
        <v>3</v>
      </c>
      <c r="EJ186">
        <v>1</v>
      </c>
      <c r="EK186">
        <v>161</v>
      </c>
      <c r="EL186" t="s">
        <v>290</v>
      </c>
      <c r="EM186" t="s">
        <v>291</v>
      </c>
      <c r="EO186" t="s">
        <v>3</v>
      </c>
      <c r="EQ186">
        <v>1024</v>
      </c>
      <c r="ER186">
        <v>540.16</v>
      </c>
      <c r="ES186">
        <v>540.16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134</v>
      </c>
      <c r="FY186">
        <v>83</v>
      </c>
      <c r="GA186" t="s">
        <v>3</v>
      </c>
      <c r="GD186">
        <v>0</v>
      </c>
      <c r="GF186">
        <v>-1655356609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240"/>
        <v>0</v>
      </c>
      <c r="GM186">
        <f t="shared" si="241"/>
        <v>0</v>
      </c>
      <c r="GN186">
        <f t="shared" si="242"/>
        <v>0</v>
      </c>
      <c r="GO186">
        <f t="shared" si="243"/>
        <v>0</v>
      </c>
      <c r="GP186">
        <f t="shared" si="244"/>
        <v>0</v>
      </c>
      <c r="GR186">
        <v>0</v>
      </c>
      <c r="GS186">
        <v>3</v>
      </c>
      <c r="GT186">
        <v>0</v>
      </c>
      <c r="GU186" t="s">
        <v>3</v>
      </c>
      <c r="GV186">
        <f t="shared" si="245"/>
        <v>0</v>
      </c>
      <c r="GW186">
        <v>1</v>
      </c>
      <c r="GX186">
        <f t="shared" si="246"/>
        <v>0</v>
      </c>
      <c r="HA186">
        <v>0</v>
      </c>
      <c r="HB186">
        <v>0</v>
      </c>
      <c r="HC186">
        <f t="shared" si="247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5">
      <c r="A187">
        <v>18</v>
      </c>
      <c r="B187">
        <v>1</v>
      </c>
      <c r="C187">
        <v>46</v>
      </c>
      <c r="E187" t="s">
        <v>3</v>
      </c>
      <c r="F187" t="s">
        <v>318</v>
      </c>
      <c r="G187" t="s">
        <v>319</v>
      </c>
      <c r="H187" t="s">
        <v>301</v>
      </c>
      <c r="J187">
        <v>100</v>
      </c>
      <c r="K187">
        <v>100</v>
      </c>
      <c r="O187">
        <f t="shared" si="214"/>
        <v>0</v>
      </c>
      <c r="P187">
        <f t="shared" si="215"/>
        <v>0</v>
      </c>
      <c r="Q187">
        <f t="shared" si="216"/>
        <v>0</v>
      </c>
      <c r="R187">
        <f t="shared" si="217"/>
        <v>0</v>
      </c>
      <c r="S187">
        <f t="shared" si="218"/>
        <v>0</v>
      </c>
      <c r="T187">
        <f t="shared" si="219"/>
        <v>0</v>
      </c>
      <c r="U187">
        <f t="shared" si="220"/>
        <v>0</v>
      </c>
      <c r="V187">
        <f t="shared" si="221"/>
        <v>0</v>
      </c>
      <c r="W187">
        <f t="shared" si="222"/>
        <v>0</v>
      </c>
      <c r="X187">
        <f t="shared" si="223"/>
        <v>0</v>
      </c>
      <c r="Y187">
        <f t="shared" si="224"/>
        <v>0</v>
      </c>
      <c r="AA187">
        <v>-1</v>
      </c>
      <c r="AB187">
        <f t="shared" si="225"/>
        <v>117.94</v>
      </c>
      <c r="AC187">
        <f t="shared" si="253"/>
        <v>117.94</v>
      </c>
      <c r="AD187">
        <f t="shared" si="254"/>
        <v>0</v>
      </c>
      <c r="AE187">
        <f t="shared" si="255"/>
        <v>0</v>
      </c>
      <c r="AF187">
        <f t="shared" si="256"/>
        <v>0</v>
      </c>
      <c r="AG187">
        <f t="shared" si="227"/>
        <v>0</v>
      </c>
      <c r="AH187">
        <f t="shared" si="257"/>
        <v>0</v>
      </c>
      <c r="AI187">
        <f t="shared" si="258"/>
        <v>0</v>
      </c>
      <c r="AJ187">
        <f t="shared" si="228"/>
        <v>0</v>
      </c>
      <c r="AK187">
        <v>117.94</v>
      </c>
      <c r="AL187">
        <v>117.94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1.006</v>
      </c>
      <c r="AZ187">
        <v>1</v>
      </c>
      <c r="BA187">
        <v>1</v>
      </c>
      <c r="BB187">
        <v>1</v>
      </c>
      <c r="BC187">
        <v>5.88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320</v>
      </c>
      <c r="BM187">
        <v>161</v>
      </c>
      <c r="BN187">
        <v>0</v>
      </c>
      <c r="BO187" t="s">
        <v>318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229"/>
        <v>0</v>
      </c>
      <c r="CQ187">
        <f t="shared" si="230"/>
        <v>697.64812319999999</v>
      </c>
      <c r="CR187">
        <f t="shared" si="231"/>
        <v>0</v>
      </c>
      <c r="CS187">
        <f t="shared" si="232"/>
        <v>0</v>
      </c>
      <c r="CT187">
        <f t="shared" si="233"/>
        <v>0</v>
      </c>
      <c r="CU187">
        <f t="shared" si="234"/>
        <v>0</v>
      </c>
      <c r="CV187">
        <f t="shared" si="235"/>
        <v>0</v>
      </c>
      <c r="CW187">
        <f t="shared" si="236"/>
        <v>0</v>
      </c>
      <c r="CX187">
        <f t="shared" si="237"/>
        <v>0</v>
      </c>
      <c r="CY187">
        <f t="shared" si="238"/>
        <v>0</v>
      </c>
      <c r="CZ187">
        <f t="shared" si="239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134</v>
      </c>
      <c r="DO187">
        <v>83</v>
      </c>
      <c r="DP187">
        <v>1.0469999999999999</v>
      </c>
      <c r="DQ187">
        <v>1.006</v>
      </c>
      <c r="DU187">
        <v>1005</v>
      </c>
      <c r="DV187" t="s">
        <v>301</v>
      </c>
      <c r="DW187" t="s">
        <v>301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40136347</v>
      </c>
      <c r="EF187">
        <v>30</v>
      </c>
      <c r="EG187" t="s">
        <v>57</v>
      </c>
      <c r="EH187">
        <v>0</v>
      </c>
      <c r="EI187" t="s">
        <v>3</v>
      </c>
      <c r="EJ187">
        <v>1</v>
      </c>
      <c r="EK187">
        <v>161</v>
      </c>
      <c r="EL187" t="s">
        <v>290</v>
      </c>
      <c r="EM187" t="s">
        <v>291</v>
      </c>
      <c r="EO187" t="s">
        <v>3</v>
      </c>
      <c r="EQ187">
        <v>1024</v>
      </c>
      <c r="ER187">
        <v>117.94</v>
      </c>
      <c r="ES187">
        <v>117.94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134</v>
      </c>
      <c r="FY187">
        <v>83</v>
      </c>
      <c r="GA187" t="s">
        <v>3</v>
      </c>
      <c r="GD187">
        <v>0</v>
      </c>
      <c r="GF187">
        <v>1728927775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240"/>
        <v>0</v>
      </c>
      <c r="GM187">
        <f t="shared" si="241"/>
        <v>0</v>
      </c>
      <c r="GN187">
        <f t="shared" si="242"/>
        <v>0</v>
      </c>
      <c r="GO187">
        <f t="shared" si="243"/>
        <v>0</v>
      </c>
      <c r="GP187">
        <f t="shared" si="244"/>
        <v>0</v>
      </c>
      <c r="GR187">
        <v>0</v>
      </c>
      <c r="GS187">
        <v>3</v>
      </c>
      <c r="GT187">
        <v>0</v>
      </c>
      <c r="GU187" t="s">
        <v>3</v>
      </c>
      <c r="GV187">
        <f t="shared" si="245"/>
        <v>0</v>
      </c>
      <c r="GW187">
        <v>1</v>
      </c>
      <c r="GX187">
        <f t="shared" si="246"/>
        <v>0</v>
      </c>
      <c r="HA187">
        <v>0</v>
      </c>
      <c r="HB187">
        <v>0</v>
      </c>
      <c r="HC187">
        <f t="shared" si="247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5">
      <c r="A188">
        <v>17</v>
      </c>
      <c r="B188">
        <v>1</v>
      </c>
      <c r="C188">
        <f>ROW(SmtRes!A47)</f>
        <v>47</v>
      </c>
      <c r="D188">
        <f>ROW(EtalonRes!A250)</f>
        <v>250</v>
      </c>
      <c r="E188" t="s">
        <v>3</v>
      </c>
      <c r="F188" t="s">
        <v>236</v>
      </c>
      <c r="G188" t="s">
        <v>237</v>
      </c>
      <c r="H188" t="s">
        <v>238</v>
      </c>
      <c r="J188">
        <v>0</v>
      </c>
      <c r="K188">
        <v>0</v>
      </c>
      <c r="O188">
        <f t="shared" si="214"/>
        <v>0</v>
      </c>
      <c r="P188">
        <f t="shared" si="215"/>
        <v>0</v>
      </c>
      <c r="Q188">
        <f t="shared" si="216"/>
        <v>0</v>
      </c>
      <c r="R188">
        <f t="shared" si="217"/>
        <v>0</v>
      </c>
      <c r="S188">
        <f t="shared" si="218"/>
        <v>0</v>
      </c>
      <c r="T188">
        <f t="shared" si="219"/>
        <v>0</v>
      </c>
      <c r="U188">
        <f t="shared" si="220"/>
        <v>0</v>
      </c>
      <c r="V188">
        <f t="shared" si="221"/>
        <v>0</v>
      </c>
      <c r="W188">
        <f t="shared" si="222"/>
        <v>0</v>
      </c>
      <c r="X188">
        <f t="shared" si="223"/>
        <v>0</v>
      </c>
      <c r="Y188">
        <f t="shared" si="224"/>
        <v>0</v>
      </c>
      <c r="AA188">
        <v>-1</v>
      </c>
      <c r="AB188">
        <f t="shared" si="225"/>
        <v>622.02</v>
      </c>
      <c r="AC188">
        <f t="shared" si="253"/>
        <v>14.14</v>
      </c>
      <c r="AD188">
        <f t="shared" si="254"/>
        <v>336.21</v>
      </c>
      <c r="AE188">
        <f t="shared" si="255"/>
        <v>25.82</v>
      </c>
      <c r="AF188">
        <f t="shared" si="256"/>
        <v>271.67</v>
      </c>
      <c r="AG188">
        <f t="shared" si="227"/>
        <v>0</v>
      </c>
      <c r="AH188">
        <f t="shared" si="257"/>
        <v>24.3</v>
      </c>
      <c r="AI188">
        <f t="shared" si="258"/>
        <v>0</v>
      </c>
      <c r="AJ188">
        <f t="shared" si="228"/>
        <v>0</v>
      </c>
      <c r="AK188">
        <v>622.02</v>
      </c>
      <c r="AL188">
        <v>14.14</v>
      </c>
      <c r="AM188">
        <v>336.21</v>
      </c>
      <c r="AN188">
        <v>25.82</v>
      </c>
      <c r="AO188">
        <v>271.67</v>
      </c>
      <c r="AP188">
        <v>0</v>
      </c>
      <c r="AQ188">
        <v>24.3</v>
      </c>
      <c r="AR188">
        <v>0</v>
      </c>
      <c r="AS188">
        <v>0</v>
      </c>
      <c r="AT188">
        <v>109</v>
      </c>
      <c r="AU188">
        <v>41</v>
      </c>
      <c r="AV188">
        <v>1.0469999999999999</v>
      </c>
      <c r="AW188">
        <v>1.002</v>
      </c>
      <c r="AZ188">
        <v>1</v>
      </c>
      <c r="BA188">
        <v>26.39</v>
      </c>
      <c r="BB188">
        <v>9.16</v>
      </c>
      <c r="BC188">
        <v>5.14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239</v>
      </c>
      <c r="BM188">
        <v>160</v>
      </c>
      <c r="BN188">
        <v>0</v>
      </c>
      <c r="BO188" t="s">
        <v>236</v>
      </c>
      <c r="BP188">
        <v>1</v>
      </c>
      <c r="BQ188">
        <v>30</v>
      </c>
      <c r="BR188">
        <v>0</v>
      </c>
      <c r="BS188">
        <v>26.39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109</v>
      </c>
      <c r="CA188">
        <v>41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229"/>
        <v>0</v>
      </c>
      <c r="CQ188">
        <f t="shared" si="230"/>
        <v>72.824959199999995</v>
      </c>
      <c r="CR188">
        <f t="shared" si="231"/>
        <v>3224.4287291999995</v>
      </c>
      <c r="CS188">
        <f t="shared" si="232"/>
        <v>713.41512060000002</v>
      </c>
      <c r="CT188">
        <f t="shared" si="233"/>
        <v>7506.3317511000005</v>
      </c>
      <c r="CU188">
        <f t="shared" si="234"/>
        <v>0</v>
      </c>
      <c r="CV188">
        <f t="shared" si="235"/>
        <v>25.4421</v>
      </c>
      <c r="CW188">
        <f t="shared" si="236"/>
        <v>0</v>
      </c>
      <c r="CX188">
        <f t="shared" si="237"/>
        <v>0</v>
      </c>
      <c r="CY188">
        <f t="shared" si="238"/>
        <v>0</v>
      </c>
      <c r="CZ188">
        <f t="shared" si="239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134</v>
      </c>
      <c r="DO188">
        <v>83</v>
      </c>
      <c r="DP188">
        <v>1.0469999999999999</v>
      </c>
      <c r="DQ188">
        <v>1.002</v>
      </c>
      <c r="DU188">
        <v>1013</v>
      </c>
      <c r="DV188" t="s">
        <v>238</v>
      </c>
      <c r="DW188" t="s">
        <v>238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40136346</v>
      </c>
      <c r="EF188">
        <v>30</v>
      </c>
      <c r="EG188" t="s">
        <v>57</v>
      </c>
      <c r="EH188">
        <v>0</v>
      </c>
      <c r="EI188" t="s">
        <v>3</v>
      </c>
      <c r="EJ188">
        <v>1</v>
      </c>
      <c r="EK188">
        <v>160</v>
      </c>
      <c r="EL188" t="s">
        <v>240</v>
      </c>
      <c r="EM188" t="s">
        <v>241</v>
      </c>
      <c r="EO188" t="s">
        <v>3</v>
      </c>
      <c r="EQ188">
        <v>1024</v>
      </c>
      <c r="ER188">
        <v>622.02</v>
      </c>
      <c r="ES188">
        <v>14.14</v>
      </c>
      <c r="ET188">
        <v>336.21</v>
      </c>
      <c r="EU188">
        <v>25.82</v>
      </c>
      <c r="EV188">
        <v>271.67</v>
      </c>
      <c r="EW188">
        <v>24.3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134</v>
      </c>
      <c r="FY188">
        <v>83</v>
      </c>
      <c r="GA188" t="s">
        <v>3</v>
      </c>
      <c r="GD188">
        <v>0</v>
      </c>
      <c r="GF188">
        <v>-2011481238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240"/>
        <v>0</v>
      </c>
      <c r="GM188">
        <f t="shared" si="241"/>
        <v>0</v>
      </c>
      <c r="GN188">
        <f t="shared" si="242"/>
        <v>0</v>
      </c>
      <c r="GO188">
        <f t="shared" si="243"/>
        <v>0</v>
      </c>
      <c r="GP188">
        <f t="shared" si="244"/>
        <v>0</v>
      </c>
      <c r="GR188">
        <v>0</v>
      </c>
      <c r="GS188">
        <v>3</v>
      </c>
      <c r="GT188">
        <v>0</v>
      </c>
      <c r="GU188" t="s">
        <v>3</v>
      </c>
      <c r="GV188">
        <f t="shared" si="245"/>
        <v>0</v>
      </c>
      <c r="GW188">
        <v>1</v>
      </c>
      <c r="GX188">
        <f t="shared" si="246"/>
        <v>0</v>
      </c>
      <c r="HA188">
        <v>0</v>
      </c>
      <c r="HB188">
        <v>0</v>
      </c>
      <c r="HC188">
        <f t="shared" si="247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5">
      <c r="A189">
        <v>18</v>
      </c>
      <c r="B189">
        <v>1</v>
      </c>
      <c r="C189">
        <v>47</v>
      </c>
      <c r="E189" t="s">
        <v>3</v>
      </c>
      <c r="F189" t="s">
        <v>242</v>
      </c>
      <c r="G189" t="s">
        <v>243</v>
      </c>
      <c r="H189" t="s">
        <v>169</v>
      </c>
      <c r="J189">
        <v>17.399999999999999</v>
      </c>
      <c r="K189">
        <v>17.399999999999999</v>
      </c>
      <c r="O189">
        <f t="shared" si="214"/>
        <v>0</v>
      </c>
      <c r="P189">
        <f t="shared" si="215"/>
        <v>0</v>
      </c>
      <c r="Q189">
        <f t="shared" si="216"/>
        <v>0</v>
      </c>
      <c r="R189">
        <f t="shared" si="217"/>
        <v>0</v>
      </c>
      <c r="S189">
        <f t="shared" si="218"/>
        <v>0</v>
      </c>
      <c r="T189">
        <f t="shared" si="219"/>
        <v>0</v>
      </c>
      <c r="U189">
        <f t="shared" si="220"/>
        <v>0</v>
      </c>
      <c r="V189">
        <f t="shared" si="221"/>
        <v>0</v>
      </c>
      <c r="W189">
        <f t="shared" si="222"/>
        <v>0</v>
      </c>
      <c r="X189">
        <f t="shared" si="223"/>
        <v>0</v>
      </c>
      <c r="Y189">
        <f t="shared" si="224"/>
        <v>0</v>
      </c>
      <c r="AA189">
        <v>-1</v>
      </c>
      <c r="AB189">
        <f t="shared" si="225"/>
        <v>160.62</v>
      </c>
      <c r="AC189">
        <f t="shared" si="253"/>
        <v>160.62</v>
      </c>
      <c r="AD189">
        <f t="shared" si="254"/>
        <v>0</v>
      </c>
      <c r="AE189">
        <f t="shared" si="255"/>
        <v>0</v>
      </c>
      <c r="AF189">
        <f t="shared" si="256"/>
        <v>0</v>
      </c>
      <c r="AG189">
        <f t="shared" si="227"/>
        <v>0</v>
      </c>
      <c r="AH189">
        <f t="shared" si="257"/>
        <v>0</v>
      </c>
      <c r="AI189">
        <f t="shared" si="258"/>
        <v>0</v>
      </c>
      <c r="AJ189">
        <f t="shared" si="228"/>
        <v>0</v>
      </c>
      <c r="AK189">
        <v>160.62</v>
      </c>
      <c r="AL189">
        <v>160.62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1.002</v>
      </c>
      <c r="AZ189">
        <v>1</v>
      </c>
      <c r="BA189">
        <v>1</v>
      </c>
      <c r="BB189">
        <v>1</v>
      </c>
      <c r="BC189">
        <v>20.99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244</v>
      </c>
      <c r="BM189">
        <v>160</v>
      </c>
      <c r="BN189">
        <v>0</v>
      </c>
      <c r="BO189" t="s">
        <v>242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229"/>
        <v>0</v>
      </c>
      <c r="CQ189">
        <f t="shared" si="230"/>
        <v>3378.1566275999999</v>
      </c>
      <c r="CR189">
        <f t="shared" si="231"/>
        <v>0</v>
      </c>
      <c r="CS189">
        <f t="shared" si="232"/>
        <v>0</v>
      </c>
      <c r="CT189">
        <f t="shared" si="233"/>
        <v>0</v>
      </c>
      <c r="CU189">
        <f t="shared" si="234"/>
        <v>0</v>
      </c>
      <c r="CV189">
        <f t="shared" si="235"/>
        <v>0</v>
      </c>
      <c r="CW189">
        <f t="shared" si="236"/>
        <v>0</v>
      </c>
      <c r="CX189">
        <f t="shared" si="237"/>
        <v>0</v>
      </c>
      <c r="CY189">
        <f t="shared" si="238"/>
        <v>0</v>
      </c>
      <c r="CZ189">
        <f t="shared" si="239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134</v>
      </c>
      <c r="DO189">
        <v>83</v>
      </c>
      <c r="DP189">
        <v>1.0469999999999999</v>
      </c>
      <c r="DQ189">
        <v>1.002</v>
      </c>
      <c r="DU189">
        <v>1007</v>
      </c>
      <c r="DV189" t="s">
        <v>169</v>
      </c>
      <c r="DW189" t="s">
        <v>169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40136346</v>
      </c>
      <c r="EF189">
        <v>30</v>
      </c>
      <c r="EG189" t="s">
        <v>57</v>
      </c>
      <c r="EH189">
        <v>0</v>
      </c>
      <c r="EI189" t="s">
        <v>3</v>
      </c>
      <c r="EJ189">
        <v>1</v>
      </c>
      <c r="EK189">
        <v>160</v>
      </c>
      <c r="EL189" t="s">
        <v>240</v>
      </c>
      <c r="EM189" t="s">
        <v>241</v>
      </c>
      <c r="EO189" t="s">
        <v>3</v>
      </c>
      <c r="EQ189">
        <v>1024</v>
      </c>
      <c r="ER189">
        <v>160.62</v>
      </c>
      <c r="ES189">
        <v>160.62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134</v>
      </c>
      <c r="FY189">
        <v>83</v>
      </c>
      <c r="GA189" t="s">
        <v>3</v>
      </c>
      <c r="GD189">
        <v>0</v>
      </c>
      <c r="GF189">
        <v>-554127842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240"/>
        <v>0</v>
      </c>
      <c r="GM189">
        <f t="shared" si="241"/>
        <v>0</v>
      </c>
      <c r="GN189">
        <f t="shared" si="242"/>
        <v>0</v>
      </c>
      <c r="GO189">
        <f t="shared" si="243"/>
        <v>0</v>
      </c>
      <c r="GP189">
        <f t="shared" si="244"/>
        <v>0</v>
      </c>
      <c r="GR189">
        <v>0</v>
      </c>
      <c r="GS189">
        <v>3</v>
      </c>
      <c r="GT189">
        <v>0</v>
      </c>
      <c r="GU189" t="s">
        <v>3</v>
      </c>
      <c r="GV189">
        <f t="shared" si="245"/>
        <v>0</v>
      </c>
      <c r="GW189">
        <v>1</v>
      </c>
      <c r="GX189">
        <f t="shared" si="246"/>
        <v>0</v>
      </c>
      <c r="HA189">
        <v>0</v>
      </c>
      <c r="HB189">
        <v>0</v>
      </c>
      <c r="HC189">
        <f t="shared" si="247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5">
      <c r="A190">
        <v>17</v>
      </c>
      <c r="B190">
        <v>1</v>
      </c>
      <c r="C190">
        <f>ROW(SmtRes!A49)</f>
        <v>49</v>
      </c>
      <c r="D190">
        <f>ROW(EtalonRes!A252)</f>
        <v>252</v>
      </c>
      <c r="E190" t="s">
        <v>3</v>
      </c>
      <c r="F190" t="s">
        <v>313</v>
      </c>
      <c r="G190" t="s">
        <v>314</v>
      </c>
      <c r="H190" t="s">
        <v>208</v>
      </c>
      <c r="J190">
        <v>0</v>
      </c>
      <c r="K190">
        <v>0</v>
      </c>
      <c r="O190">
        <f t="shared" si="214"/>
        <v>0</v>
      </c>
      <c r="P190">
        <f t="shared" si="215"/>
        <v>0</v>
      </c>
      <c r="Q190">
        <f t="shared" si="216"/>
        <v>0</v>
      </c>
      <c r="R190">
        <f t="shared" si="217"/>
        <v>0</v>
      </c>
      <c r="S190">
        <f t="shared" si="218"/>
        <v>0</v>
      </c>
      <c r="T190">
        <f t="shared" si="219"/>
        <v>0</v>
      </c>
      <c r="U190">
        <f t="shared" si="220"/>
        <v>0</v>
      </c>
      <c r="V190">
        <f t="shared" si="221"/>
        <v>0</v>
      </c>
      <c r="W190">
        <f t="shared" si="222"/>
        <v>0</v>
      </c>
      <c r="X190">
        <f t="shared" si="223"/>
        <v>0</v>
      </c>
      <c r="Y190">
        <f t="shared" si="224"/>
        <v>0</v>
      </c>
      <c r="AA190">
        <v>-1</v>
      </c>
      <c r="AB190">
        <f t="shared" si="225"/>
        <v>1704.45</v>
      </c>
      <c r="AC190">
        <f t="shared" si="253"/>
        <v>419.96</v>
      </c>
      <c r="AD190">
        <f t="shared" si="254"/>
        <v>0</v>
      </c>
      <c r="AE190">
        <f t="shared" si="255"/>
        <v>0</v>
      </c>
      <c r="AF190">
        <f t="shared" si="256"/>
        <v>1284.49</v>
      </c>
      <c r="AG190">
        <f t="shared" si="227"/>
        <v>0</v>
      </c>
      <c r="AH190">
        <f t="shared" si="257"/>
        <v>122.1</v>
      </c>
      <c r="AI190">
        <f t="shared" si="258"/>
        <v>0</v>
      </c>
      <c r="AJ190">
        <f t="shared" si="228"/>
        <v>0</v>
      </c>
      <c r="AK190">
        <v>1704.45</v>
      </c>
      <c r="AL190">
        <v>419.96</v>
      </c>
      <c r="AM190">
        <v>0</v>
      </c>
      <c r="AN190">
        <v>0</v>
      </c>
      <c r="AO190">
        <v>1284.49</v>
      </c>
      <c r="AP190">
        <v>0</v>
      </c>
      <c r="AQ190">
        <v>122.1</v>
      </c>
      <c r="AR190">
        <v>0</v>
      </c>
      <c r="AS190">
        <v>0</v>
      </c>
      <c r="AT190">
        <v>115</v>
      </c>
      <c r="AU190">
        <v>41</v>
      </c>
      <c r="AV190">
        <v>1.0469999999999999</v>
      </c>
      <c r="AW190">
        <v>1</v>
      </c>
      <c r="AZ190">
        <v>1</v>
      </c>
      <c r="BA190">
        <v>26.39</v>
      </c>
      <c r="BB190">
        <v>1</v>
      </c>
      <c r="BC190">
        <v>6.07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315</v>
      </c>
      <c r="BM190">
        <v>661</v>
      </c>
      <c r="BN190">
        <v>0</v>
      </c>
      <c r="BO190" t="s">
        <v>313</v>
      </c>
      <c r="BP190">
        <v>1</v>
      </c>
      <c r="BQ190">
        <v>60</v>
      </c>
      <c r="BR190">
        <v>0</v>
      </c>
      <c r="BS190">
        <v>26.39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115</v>
      </c>
      <c r="CA190">
        <v>41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229"/>
        <v>0</v>
      </c>
      <c r="CQ190">
        <f t="shared" si="230"/>
        <v>2549.1572000000001</v>
      </c>
      <c r="CR190">
        <f t="shared" si="231"/>
        <v>0</v>
      </c>
      <c r="CS190">
        <f t="shared" si="232"/>
        <v>0</v>
      </c>
      <c r="CT190">
        <f t="shared" si="233"/>
        <v>35490.882581700003</v>
      </c>
      <c r="CU190">
        <f t="shared" si="234"/>
        <v>0</v>
      </c>
      <c r="CV190">
        <f t="shared" si="235"/>
        <v>127.83869999999999</v>
      </c>
      <c r="CW190">
        <f t="shared" si="236"/>
        <v>0</v>
      </c>
      <c r="CX190">
        <f t="shared" si="237"/>
        <v>0</v>
      </c>
      <c r="CY190">
        <f t="shared" si="238"/>
        <v>0</v>
      </c>
      <c r="CZ190">
        <f t="shared" si="239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140</v>
      </c>
      <c r="DO190">
        <v>79</v>
      </c>
      <c r="DP190">
        <v>1.0469999999999999</v>
      </c>
      <c r="DQ190">
        <v>1</v>
      </c>
      <c r="DU190">
        <v>1013</v>
      </c>
      <c r="DV190" t="s">
        <v>208</v>
      </c>
      <c r="DW190" t="s">
        <v>208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40136847</v>
      </c>
      <c r="EF190">
        <v>60</v>
      </c>
      <c r="EG190" t="s">
        <v>33</v>
      </c>
      <c r="EH190">
        <v>0</v>
      </c>
      <c r="EI190" t="s">
        <v>3</v>
      </c>
      <c r="EJ190">
        <v>1</v>
      </c>
      <c r="EK190">
        <v>661</v>
      </c>
      <c r="EL190" t="s">
        <v>316</v>
      </c>
      <c r="EM190" t="s">
        <v>317</v>
      </c>
      <c r="EO190" t="s">
        <v>3</v>
      </c>
      <c r="EQ190">
        <v>1024</v>
      </c>
      <c r="ER190">
        <v>1704.45</v>
      </c>
      <c r="ES190">
        <v>419.96</v>
      </c>
      <c r="ET190">
        <v>0</v>
      </c>
      <c r="EU190">
        <v>0</v>
      </c>
      <c r="EV190">
        <v>1284.49</v>
      </c>
      <c r="EW190">
        <v>122.1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140</v>
      </c>
      <c r="FY190">
        <v>79</v>
      </c>
      <c r="GA190" t="s">
        <v>3</v>
      </c>
      <c r="GD190">
        <v>0</v>
      </c>
      <c r="GF190">
        <v>463079519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240"/>
        <v>0</v>
      </c>
      <c r="GM190">
        <f t="shared" si="241"/>
        <v>0</v>
      </c>
      <c r="GN190">
        <f t="shared" si="242"/>
        <v>0</v>
      </c>
      <c r="GO190">
        <f t="shared" si="243"/>
        <v>0</v>
      </c>
      <c r="GP190">
        <f t="shared" si="244"/>
        <v>0</v>
      </c>
      <c r="GR190">
        <v>0</v>
      </c>
      <c r="GS190">
        <v>3</v>
      </c>
      <c r="GT190">
        <v>0</v>
      </c>
      <c r="GU190" t="s">
        <v>3</v>
      </c>
      <c r="GV190">
        <f t="shared" si="245"/>
        <v>0</v>
      </c>
      <c r="GW190">
        <v>1</v>
      </c>
      <c r="GX190">
        <f t="shared" si="246"/>
        <v>0</v>
      </c>
      <c r="HA190">
        <v>0</v>
      </c>
      <c r="HB190">
        <v>0</v>
      </c>
      <c r="HC190">
        <f t="shared" si="247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5">
      <c r="A191">
        <v>18</v>
      </c>
      <c r="B191">
        <v>1</v>
      </c>
      <c r="C191">
        <v>48</v>
      </c>
      <c r="E191" t="s">
        <v>3</v>
      </c>
      <c r="F191" t="s">
        <v>303</v>
      </c>
      <c r="G191" t="s">
        <v>304</v>
      </c>
      <c r="H191" t="s">
        <v>215</v>
      </c>
      <c r="J191">
        <v>4</v>
      </c>
      <c r="K191">
        <v>4</v>
      </c>
      <c r="O191">
        <f t="shared" si="214"/>
        <v>0</v>
      </c>
      <c r="P191">
        <f t="shared" si="215"/>
        <v>0</v>
      </c>
      <c r="Q191">
        <f t="shared" si="216"/>
        <v>0</v>
      </c>
      <c r="R191">
        <f t="shared" si="217"/>
        <v>0</v>
      </c>
      <c r="S191">
        <f t="shared" si="218"/>
        <v>0</v>
      </c>
      <c r="T191">
        <f t="shared" si="219"/>
        <v>0</v>
      </c>
      <c r="U191">
        <f t="shared" si="220"/>
        <v>0</v>
      </c>
      <c r="V191">
        <f t="shared" si="221"/>
        <v>0</v>
      </c>
      <c r="W191">
        <f t="shared" si="222"/>
        <v>0</v>
      </c>
      <c r="X191">
        <f t="shared" si="223"/>
        <v>0</v>
      </c>
      <c r="Y191">
        <f t="shared" si="224"/>
        <v>0</v>
      </c>
      <c r="AA191">
        <v>-1</v>
      </c>
      <c r="AB191">
        <f t="shared" si="225"/>
        <v>540.16</v>
      </c>
      <c r="AC191">
        <f t="shared" si="253"/>
        <v>540.16</v>
      </c>
      <c r="AD191">
        <f t="shared" si="254"/>
        <v>0</v>
      </c>
      <c r="AE191">
        <f t="shared" si="255"/>
        <v>0</v>
      </c>
      <c r="AF191">
        <f t="shared" si="256"/>
        <v>0</v>
      </c>
      <c r="AG191">
        <f t="shared" si="227"/>
        <v>0</v>
      </c>
      <c r="AH191">
        <f t="shared" si="257"/>
        <v>0</v>
      </c>
      <c r="AI191">
        <f t="shared" si="258"/>
        <v>0</v>
      </c>
      <c r="AJ191">
        <f t="shared" si="228"/>
        <v>0</v>
      </c>
      <c r="AK191">
        <v>540.16</v>
      </c>
      <c r="AL191">
        <v>540.16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9.42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305</v>
      </c>
      <c r="BM191">
        <v>661</v>
      </c>
      <c r="BN191">
        <v>0</v>
      </c>
      <c r="BO191" t="s">
        <v>303</v>
      </c>
      <c r="BP191">
        <v>1</v>
      </c>
      <c r="BQ191">
        <v>60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229"/>
        <v>0</v>
      </c>
      <c r="CQ191">
        <f t="shared" si="230"/>
        <v>5088.3071999999993</v>
      </c>
      <c r="CR191">
        <f t="shared" si="231"/>
        <v>0</v>
      </c>
      <c r="CS191">
        <f t="shared" si="232"/>
        <v>0</v>
      </c>
      <c r="CT191">
        <f t="shared" si="233"/>
        <v>0</v>
      </c>
      <c r="CU191">
        <f t="shared" si="234"/>
        <v>0</v>
      </c>
      <c r="CV191">
        <f t="shared" si="235"/>
        <v>0</v>
      </c>
      <c r="CW191">
        <f t="shared" si="236"/>
        <v>0</v>
      </c>
      <c r="CX191">
        <f t="shared" si="237"/>
        <v>0</v>
      </c>
      <c r="CY191">
        <f t="shared" si="238"/>
        <v>0</v>
      </c>
      <c r="CZ191">
        <f t="shared" si="239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140</v>
      </c>
      <c r="DO191">
        <v>79</v>
      </c>
      <c r="DP191">
        <v>1.0469999999999999</v>
      </c>
      <c r="DQ191">
        <v>1</v>
      </c>
      <c r="DU191">
        <v>1009</v>
      </c>
      <c r="DV191" t="s">
        <v>215</v>
      </c>
      <c r="DW191" t="s">
        <v>215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40136847</v>
      </c>
      <c r="EF191">
        <v>60</v>
      </c>
      <c r="EG191" t="s">
        <v>33</v>
      </c>
      <c r="EH191">
        <v>0</v>
      </c>
      <c r="EI191" t="s">
        <v>3</v>
      </c>
      <c r="EJ191">
        <v>1</v>
      </c>
      <c r="EK191">
        <v>661</v>
      </c>
      <c r="EL191" t="s">
        <v>316</v>
      </c>
      <c r="EM191" t="s">
        <v>317</v>
      </c>
      <c r="EO191" t="s">
        <v>3</v>
      </c>
      <c r="EQ191">
        <v>1024</v>
      </c>
      <c r="ER191">
        <v>540.16</v>
      </c>
      <c r="ES191">
        <v>540.16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140</v>
      </c>
      <c r="FY191">
        <v>79</v>
      </c>
      <c r="GA191" t="s">
        <v>3</v>
      </c>
      <c r="GD191">
        <v>0</v>
      </c>
      <c r="GF191">
        <v>-1655356609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 t="shared" si="240"/>
        <v>0</v>
      </c>
      <c r="GM191">
        <f t="shared" si="241"/>
        <v>0</v>
      </c>
      <c r="GN191">
        <f t="shared" si="242"/>
        <v>0</v>
      </c>
      <c r="GO191">
        <f t="shared" si="243"/>
        <v>0</v>
      </c>
      <c r="GP191">
        <f t="shared" si="244"/>
        <v>0</v>
      </c>
      <c r="GR191">
        <v>0</v>
      </c>
      <c r="GS191">
        <v>3</v>
      </c>
      <c r="GT191">
        <v>0</v>
      </c>
      <c r="GU191" t="s">
        <v>3</v>
      </c>
      <c r="GV191">
        <f t="shared" si="245"/>
        <v>0</v>
      </c>
      <c r="GW191">
        <v>1</v>
      </c>
      <c r="GX191">
        <f t="shared" si="246"/>
        <v>0</v>
      </c>
      <c r="HA191">
        <v>0</v>
      </c>
      <c r="HB191">
        <v>0</v>
      </c>
      <c r="HC191">
        <f t="shared" si="247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5">
      <c r="A192">
        <v>18</v>
      </c>
      <c r="B192">
        <v>1</v>
      </c>
      <c r="C192">
        <v>49</v>
      </c>
      <c r="E192" t="s">
        <v>3</v>
      </c>
      <c r="F192" t="s">
        <v>318</v>
      </c>
      <c r="G192" t="s">
        <v>319</v>
      </c>
      <c r="H192" t="s">
        <v>301</v>
      </c>
      <c r="J192">
        <v>10</v>
      </c>
      <c r="K192">
        <v>10</v>
      </c>
      <c r="O192">
        <f t="shared" si="214"/>
        <v>0</v>
      </c>
      <c r="P192">
        <f t="shared" si="215"/>
        <v>0</v>
      </c>
      <c r="Q192">
        <f t="shared" si="216"/>
        <v>0</v>
      </c>
      <c r="R192">
        <f t="shared" si="217"/>
        <v>0</v>
      </c>
      <c r="S192">
        <f t="shared" si="218"/>
        <v>0</v>
      </c>
      <c r="T192">
        <f t="shared" si="219"/>
        <v>0</v>
      </c>
      <c r="U192">
        <f t="shared" si="220"/>
        <v>0</v>
      </c>
      <c r="V192">
        <f t="shared" si="221"/>
        <v>0</v>
      </c>
      <c r="W192">
        <f t="shared" si="222"/>
        <v>0</v>
      </c>
      <c r="X192">
        <f t="shared" si="223"/>
        <v>0</v>
      </c>
      <c r="Y192">
        <f t="shared" si="224"/>
        <v>0</v>
      </c>
      <c r="AA192">
        <v>-1</v>
      </c>
      <c r="AB192">
        <f t="shared" si="225"/>
        <v>117.94</v>
      </c>
      <c r="AC192">
        <f t="shared" si="253"/>
        <v>117.94</v>
      </c>
      <c r="AD192">
        <f t="shared" si="254"/>
        <v>0</v>
      </c>
      <c r="AE192">
        <f t="shared" si="255"/>
        <v>0</v>
      </c>
      <c r="AF192">
        <f t="shared" si="256"/>
        <v>0</v>
      </c>
      <c r="AG192">
        <f t="shared" si="227"/>
        <v>0</v>
      </c>
      <c r="AH192">
        <f t="shared" si="257"/>
        <v>0</v>
      </c>
      <c r="AI192">
        <f t="shared" si="258"/>
        <v>0</v>
      </c>
      <c r="AJ192">
        <f t="shared" si="228"/>
        <v>0</v>
      </c>
      <c r="AK192">
        <v>117.94</v>
      </c>
      <c r="AL192">
        <v>117.94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5.88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320</v>
      </c>
      <c r="BM192">
        <v>661</v>
      </c>
      <c r="BN192">
        <v>0</v>
      </c>
      <c r="BO192" t="s">
        <v>318</v>
      </c>
      <c r="BP192">
        <v>1</v>
      </c>
      <c r="BQ192">
        <v>60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229"/>
        <v>0</v>
      </c>
      <c r="CQ192">
        <f t="shared" si="230"/>
        <v>693.48720000000003</v>
      </c>
      <c r="CR192">
        <f t="shared" si="231"/>
        <v>0</v>
      </c>
      <c r="CS192">
        <f t="shared" si="232"/>
        <v>0</v>
      </c>
      <c r="CT192">
        <f t="shared" si="233"/>
        <v>0</v>
      </c>
      <c r="CU192">
        <f t="shared" si="234"/>
        <v>0</v>
      </c>
      <c r="CV192">
        <f t="shared" si="235"/>
        <v>0</v>
      </c>
      <c r="CW192">
        <f t="shared" si="236"/>
        <v>0</v>
      </c>
      <c r="CX192">
        <f t="shared" si="237"/>
        <v>0</v>
      </c>
      <c r="CY192">
        <f t="shared" si="238"/>
        <v>0</v>
      </c>
      <c r="CZ192">
        <f t="shared" si="239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140</v>
      </c>
      <c r="DO192">
        <v>79</v>
      </c>
      <c r="DP192">
        <v>1.0469999999999999</v>
      </c>
      <c r="DQ192">
        <v>1</v>
      </c>
      <c r="DU192">
        <v>1005</v>
      </c>
      <c r="DV192" t="s">
        <v>301</v>
      </c>
      <c r="DW192" t="s">
        <v>301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40136847</v>
      </c>
      <c r="EF192">
        <v>60</v>
      </c>
      <c r="EG192" t="s">
        <v>33</v>
      </c>
      <c r="EH192">
        <v>0</v>
      </c>
      <c r="EI192" t="s">
        <v>3</v>
      </c>
      <c r="EJ192">
        <v>1</v>
      </c>
      <c r="EK192">
        <v>661</v>
      </c>
      <c r="EL192" t="s">
        <v>316</v>
      </c>
      <c r="EM192" t="s">
        <v>317</v>
      </c>
      <c r="EO192" t="s">
        <v>3</v>
      </c>
      <c r="EQ192">
        <v>1024</v>
      </c>
      <c r="ER192">
        <v>117.94</v>
      </c>
      <c r="ES192">
        <v>117.94</v>
      </c>
      <c r="ET192">
        <v>0</v>
      </c>
      <c r="EU192">
        <v>0</v>
      </c>
      <c r="EV192">
        <v>0</v>
      </c>
      <c r="EW192">
        <v>0</v>
      </c>
      <c r="EX192">
        <v>0</v>
      </c>
      <c r="FQ192">
        <v>0</v>
      </c>
      <c r="FR192">
        <v>0</v>
      </c>
      <c r="FS192">
        <v>0</v>
      </c>
      <c r="FX192">
        <v>140</v>
      </c>
      <c r="FY192">
        <v>79</v>
      </c>
      <c r="GA192" t="s">
        <v>3</v>
      </c>
      <c r="GD192">
        <v>0</v>
      </c>
      <c r="GF192">
        <v>1728927775</v>
      </c>
      <c r="GG192">
        <v>2</v>
      </c>
      <c r="GH192">
        <v>1</v>
      </c>
      <c r="GI192">
        <v>2</v>
      </c>
      <c r="GJ192">
        <v>0</v>
      </c>
      <c r="GK192">
        <f>ROUND(R192*(R12)/100,2)</f>
        <v>0</v>
      </c>
      <c r="GL192">
        <f t="shared" si="240"/>
        <v>0</v>
      </c>
      <c r="GM192">
        <f t="shared" si="241"/>
        <v>0</v>
      </c>
      <c r="GN192">
        <f t="shared" si="242"/>
        <v>0</v>
      </c>
      <c r="GO192">
        <f t="shared" si="243"/>
        <v>0</v>
      </c>
      <c r="GP192">
        <f t="shared" si="244"/>
        <v>0</v>
      </c>
      <c r="GR192">
        <v>0</v>
      </c>
      <c r="GS192">
        <v>3</v>
      </c>
      <c r="GT192">
        <v>0</v>
      </c>
      <c r="GU192" t="s">
        <v>3</v>
      </c>
      <c r="GV192">
        <f t="shared" si="245"/>
        <v>0</v>
      </c>
      <c r="GW192">
        <v>1</v>
      </c>
      <c r="GX192">
        <f t="shared" si="246"/>
        <v>0</v>
      </c>
      <c r="HA192">
        <v>0</v>
      </c>
      <c r="HB192">
        <v>0</v>
      </c>
      <c r="HC192">
        <f t="shared" si="247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HS192">
        <v>0</v>
      </c>
      <c r="IK192">
        <v>0</v>
      </c>
    </row>
    <row r="193" spans="1:245" x14ac:dyDescent="0.25">
      <c r="A193">
        <v>17</v>
      </c>
      <c r="B193">
        <v>1</v>
      </c>
      <c r="D193">
        <f>ROW(EtalonRes!A256)</f>
        <v>256</v>
      </c>
      <c r="E193" t="s">
        <v>3</v>
      </c>
      <c r="F193" t="s">
        <v>51</v>
      </c>
      <c r="G193" t="s">
        <v>52</v>
      </c>
      <c r="H193" t="s">
        <v>30</v>
      </c>
      <c r="J193">
        <v>0</v>
      </c>
      <c r="K193">
        <v>0</v>
      </c>
      <c r="O193">
        <f t="shared" si="214"/>
        <v>0</v>
      </c>
      <c r="P193">
        <f t="shared" si="215"/>
        <v>0</v>
      </c>
      <c r="Q193">
        <f t="shared" si="216"/>
        <v>0</v>
      </c>
      <c r="R193">
        <f t="shared" si="217"/>
        <v>0</v>
      </c>
      <c r="S193">
        <f t="shared" si="218"/>
        <v>0</v>
      </c>
      <c r="T193">
        <f t="shared" si="219"/>
        <v>0</v>
      </c>
      <c r="U193">
        <f t="shared" si="220"/>
        <v>0</v>
      </c>
      <c r="V193">
        <f t="shared" si="221"/>
        <v>0</v>
      </c>
      <c r="W193">
        <f t="shared" si="222"/>
        <v>0</v>
      </c>
      <c r="X193">
        <f t="shared" si="223"/>
        <v>0</v>
      </c>
      <c r="Y193">
        <f t="shared" si="224"/>
        <v>0</v>
      </c>
      <c r="AA193">
        <v>-1</v>
      </c>
      <c r="AB193">
        <f t="shared" si="225"/>
        <v>592.15</v>
      </c>
      <c r="AC193">
        <f t="shared" si="253"/>
        <v>0</v>
      </c>
      <c r="AD193">
        <f t="shared" si="254"/>
        <v>481.82</v>
      </c>
      <c r="AE193">
        <f t="shared" si="255"/>
        <v>72.430000000000007</v>
      </c>
      <c r="AF193">
        <f t="shared" si="256"/>
        <v>110.33</v>
      </c>
      <c r="AG193">
        <f t="shared" si="227"/>
        <v>0</v>
      </c>
      <c r="AH193">
        <f t="shared" si="257"/>
        <v>11.7</v>
      </c>
      <c r="AI193">
        <f t="shared" si="258"/>
        <v>0</v>
      </c>
      <c r="AJ193">
        <f t="shared" si="228"/>
        <v>0</v>
      </c>
      <c r="AK193">
        <v>592.15</v>
      </c>
      <c r="AL193">
        <v>0</v>
      </c>
      <c r="AM193">
        <v>481.82</v>
      </c>
      <c r="AN193">
        <v>72.430000000000007</v>
      </c>
      <c r="AO193">
        <v>110.33</v>
      </c>
      <c r="AP193">
        <v>0</v>
      </c>
      <c r="AQ193">
        <v>11.7</v>
      </c>
      <c r="AR193">
        <v>0</v>
      </c>
      <c r="AS193">
        <v>0</v>
      </c>
      <c r="AT193">
        <v>70</v>
      </c>
      <c r="AU193">
        <v>41</v>
      </c>
      <c r="AV193">
        <v>1.0469999999999999</v>
      </c>
      <c r="AW193">
        <v>1</v>
      </c>
      <c r="AZ193">
        <v>1</v>
      </c>
      <c r="BA193">
        <v>26.39</v>
      </c>
      <c r="BB193">
        <v>10.33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53</v>
      </c>
      <c r="BM193">
        <v>674</v>
      </c>
      <c r="BN193">
        <v>0</v>
      </c>
      <c r="BO193" t="s">
        <v>51</v>
      </c>
      <c r="BP193">
        <v>1</v>
      </c>
      <c r="BQ193">
        <v>60</v>
      </c>
      <c r="BR193">
        <v>0</v>
      </c>
      <c r="BS193">
        <v>26.39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70</v>
      </c>
      <c r="CA193">
        <v>41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229"/>
        <v>0</v>
      </c>
      <c r="CQ193">
        <f t="shared" si="230"/>
        <v>0</v>
      </c>
      <c r="CR193">
        <f t="shared" si="231"/>
        <v>5211.1290282</v>
      </c>
      <c r="CS193">
        <f t="shared" si="232"/>
        <v>2001.2648019000001</v>
      </c>
      <c r="CT193">
        <f t="shared" si="233"/>
        <v>3048.4543088999999</v>
      </c>
      <c r="CU193">
        <f t="shared" si="234"/>
        <v>0</v>
      </c>
      <c r="CV193">
        <f t="shared" si="235"/>
        <v>12.249899999999998</v>
      </c>
      <c r="CW193">
        <f t="shared" si="236"/>
        <v>0</v>
      </c>
      <c r="CX193">
        <f t="shared" si="237"/>
        <v>0</v>
      </c>
      <c r="CY193">
        <f t="shared" si="238"/>
        <v>0</v>
      </c>
      <c r="CZ193">
        <f t="shared" si="239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80</v>
      </c>
      <c r="DO193">
        <v>55</v>
      </c>
      <c r="DP193">
        <v>1.0469999999999999</v>
      </c>
      <c r="DQ193">
        <v>1</v>
      </c>
      <c r="DU193">
        <v>1007</v>
      </c>
      <c r="DV193" t="s">
        <v>30</v>
      </c>
      <c r="DW193" t="s">
        <v>30</v>
      </c>
      <c r="DX193">
        <v>100</v>
      </c>
      <c r="DZ193" t="s">
        <v>3</v>
      </c>
      <c r="EA193" t="s">
        <v>3</v>
      </c>
      <c r="EB193" t="s">
        <v>3</v>
      </c>
      <c r="EC193" t="s">
        <v>3</v>
      </c>
      <c r="EE193">
        <v>40136860</v>
      </c>
      <c r="EF193">
        <v>60</v>
      </c>
      <c r="EG193" t="s">
        <v>33</v>
      </c>
      <c r="EH193">
        <v>0</v>
      </c>
      <c r="EI193" t="s">
        <v>3</v>
      </c>
      <c r="EJ193">
        <v>1</v>
      </c>
      <c r="EK193">
        <v>674</v>
      </c>
      <c r="EL193" t="s">
        <v>34</v>
      </c>
      <c r="EM193" t="s">
        <v>35</v>
      </c>
      <c r="EO193" t="s">
        <v>3</v>
      </c>
      <c r="EQ193">
        <v>1024</v>
      </c>
      <c r="ER193">
        <v>592.15</v>
      </c>
      <c r="ES193">
        <v>0</v>
      </c>
      <c r="ET193">
        <v>481.82</v>
      </c>
      <c r="EU193">
        <v>72.430000000000007</v>
      </c>
      <c r="EV193">
        <v>110.33</v>
      </c>
      <c r="EW193">
        <v>11.7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80</v>
      </c>
      <c r="FY193">
        <v>55</v>
      </c>
      <c r="GA193" t="s">
        <v>3</v>
      </c>
      <c r="GD193">
        <v>0</v>
      </c>
      <c r="GF193">
        <v>1279505591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si="240"/>
        <v>0</v>
      </c>
      <c r="GM193">
        <f t="shared" si="241"/>
        <v>0</v>
      </c>
      <c r="GN193">
        <f t="shared" si="242"/>
        <v>0</v>
      </c>
      <c r="GO193">
        <f t="shared" si="243"/>
        <v>0</v>
      </c>
      <c r="GP193">
        <f t="shared" si="244"/>
        <v>0</v>
      </c>
      <c r="GR193">
        <v>0</v>
      </c>
      <c r="GS193">
        <v>3</v>
      </c>
      <c r="GT193">
        <v>0</v>
      </c>
      <c r="GU193" t="s">
        <v>3</v>
      </c>
      <c r="GV193">
        <f t="shared" si="245"/>
        <v>0</v>
      </c>
      <c r="GW193">
        <v>1</v>
      </c>
      <c r="GX193">
        <f t="shared" si="246"/>
        <v>0</v>
      </c>
      <c r="HA193">
        <v>0</v>
      </c>
      <c r="HB193">
        <v>0</v>
      </c>
      <c r="HC193">
        <f t="shared" si="247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5">
      <c r="A194">
        <v>17</v>
      </c>
      <c r="B194">
        <v>1</v>
      </c>
      <c r="D194">
        <f>ROW(EtalonRes!A257)</f>
        <v>257</v>
      </c>
      <c r="E194" t="s">
        <v>3</v>
      </c>
      <c r="F194" t="s">
        <v>61</v>
      </c>
      <c r="G194" t="s">
        <v>62</v>
      </c>
      <c r="H194" t="s">
        <v>63</v>
      </c>
      <c r="J194">
        <v>0</v>
      </c>
      <c r="K194">
        <v>0</v>
      </c>
      <c r="O194">
        <f t="shared" ref="O194:O225" si="259">ROUND(CP194,2)</f>
        <v>0</v>
      </c>
      <c r="P194">
        <f t="shared" ref="P194:P225" si="260">ROUND(CQ194*I194,2)</f>
        <v>0</v>
      </c>
      <c r="Q194">
        <f t="shared" ref="Q194:Q225" si="261">ROUND(CR194*I194,2)</f>
        <v>0</v>
      </c>
      <c r="R194">
        <f t="shared" ref="R194:R225" si="262">ROUND(CS194*I194,2)</f>
        <v>0</v>
      </c>
      <c r="S194">
        <f t="shared" ref="S194:S225" si="263">ROUND(CT194*I194,2)</f>
        <v>0</v>
      </c>
      <c r="T194">
        <f t="shared" ref="T194:T225" si="264">ROUND(CU194*I194,2)</f>
        <v>0</v>
      </c>
      <c r="U194">
        <f t="shared" ref="U194:U225" si="265">CV194*I194</f>
        <v>0</v>
      </c>
      <c r="V194">
        <f t="shared" ref="V194:V225" si="266">CW194*I194</f>
        <v>0</v>
      </c>
      <c r="W194">
        <f t="shared" ref="W194:W225" si="267">ROUND(CX194*I194,2)</f>
        <v>0</v>
      </c>
      <c r="X194">
        <f t="shared" ref="X194:X225" si="268">ROUND(CY194,2)</f>
        <v>0</v>
      </c>
      <c r="Y194">
        <f t="shared" ref="Y194:Y225" si="269">ROUND(CZ194,2)</f>
        <v>0</v>
      </c>
      <c r="AA194">
        <v>-1</v>
      </c>
      <c r="AB194">
        <f t="shared" ref="AB194:AB225" si="270">ROUND((AC194+AD194+AF194),6)</f>
        <v>8.86</v>
      </c>
      <c r="AC194">
        <f t="shared" si="253"/>
        <v>0</v>
      </c>
      <c r="AD194">
        <f t="shared" si="254"/>
        <v>8.86</v>
      </c>
      <c r="AE194">
        <f t="shared" si="255"/>
        <v>1.48</v>
      </c>
      <c r="AF194">
        <f t="shared" si="256"/>
        <v>0</v>
      </c>
      <c r="AG194">
        <f t="shared" ref="AG194:AG225" si="271">ROUND((AP194),6)</f>
        <v>0</v>
      </c>
      <c r="AH194">
        <f t="shared" si="257"/>
        <v>0</v>
      </c>
      <c r="AI194">
        <f t="shared" si="258"/>
        <v>0</v>
      </c>
      <c r="AJ194">
        <f t="shared" ref="AJ194:AJ225" si="272">(AS194)</f>
        <v>0</v>
      </c>
      <c r="AK194">
        <v>8.86</v>
      </c>
      <c r="AL194">
        <v>0</v>
      </c>
      <c r="AM194">
        <v>8.86</v>
      </c>
      <c r="AN194">
        <v>1.48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75</v>
      </c>
      <c r="AU194">
        <v>41</v>
      </c>
      <c r="AV194">
        <v>1.0469999999999999</v>
      </c>
      <c r="AW194">
        <v>1.002</v>
      </c>
      <c r="AZ194">
        <v>1</v>
      </c>
      <c r="BA194">
        <v>26.39</v>
      </c>
      <c r="BB194">
        <v>10.06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64</v>
      </c>
      <c r="BM194">
        <v>658</v>
      </c>
      <c r="BN194">
        <v>0</v>
      </c>
      <c r="BO194" t="s">
        <v>61</v>
      </c>
      <c r="BP194">
        <v>1</v>
      </c>
      <c r="BQ194">
        <v>60</v>
      </c>
      <c r="BR194">
        <v>0</v>
      </c>
      <c r="BS194">
        <v>26.39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75</v>
      </c>
      <c r="CA194">
        <v>41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ref="CP194:CP225" si="273">(P194+Q194+S194)</f>
        <v>0</v>
      </c>
      <c r="CQ194">
        <f t="shared" ref="CQ194:CQ225" si="274">(AC194*BC194*AW194)</f>
        <v>0</v>
      </c>
      <c r="CR194">
        <f t="shared" ref="CR194:CR225" si="275">(AD194*BB194*AV194)</f>
        <v>93.320785199999989</v>
      </c>
      <c r="CS194">
        <f t="shared" ref="CS194:CS225" si="276">(AE194*BS194*AV194)</f>
        <v>40.892888399999997</v>
      </c>
      <c r="CT194">
        <f t="shared" ref="CT194:CT225" si="277">(AF194*BA194*AV194)</f>
        <v>0</v>
      </c>
      <c r="CU194">
        <f t="shared" ref="CU194:CU225" si="278">AG194</f>
        <v>0</v>
      </c>
      <c r="CV194">
        <f t="shared" ref="CV194:CV225" si="279">(AH194*AV194)</f>
        <v>0</v>
      </c>
      <c r="CW194">
        <f t="shared" ref="CW194:CW225" si="280">AI194</f>
        <v>0</v>
      </c>
      <c r="CX194">
        <f t="shared" ref="CX194:CX225" si="281">AJ194</f>
        <v>0</v>
      </c>
      <c r="CY194">
        <f t="shared" ref="CY194:CY225" si="282">S194*(BZ194/100)</f>
        <v>0</v>
      </c>
      <c r="CZ194">
        <f t="shared" ref="CZ194:CZ225" si="283">S194*(CA194/100)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91</v>
      </c>
      <c r="DO194">
        <v>70</v>
      </c>
      <c r="DP194">
        <v>1.0469999999999999</v>
      </c>
      <c r="DQ194">
        <v>1.002</v>
      </c>
      <c r="DU194">
        <v>1013</v>
      </c>
      <c r="DV194" t="s">
        <v>63</v>
      </c>
      <c r="DW194" t="s">
        <v>63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40136844</v>
      </c>
      <c r="EF194">
        <v>60</v>
      </c>
      <c r="EG194" t="s">
        <v>33</v>
      </c>
      <c r="EH194">
        <v>0</v>
      </c>
      <c r="EI194" t="s">
        <v>3</v>
      </c>
      <c r="EJ194">
        <v>1</v>
      </c>
      <c r="EK194">
        <v>658</v>
      </c>
      <c r="EL194" t="s">
        <v>65</v>
      </c>
      <c r="EM194" t="s">
        <v>66</v>
      </c>
      <c r="EO194" t="s">
        <v>3</v>
      </c>
      <c r="EQ194">
        <v>1024</v>
      </c>
      <c r="ER194">
        <v>8.86</v>
      </c>
      <c r="ES194">
        <v>0</v>
      </c>
      <c r="ET194">
        <v>8.86</v>
      </c>
      <c r="EU194">
        <v>1.48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91</v>
      </c>
      <c r="FY194">
        <v>70</v>
      </c>
      <c r="GA194" t="s">
        <v>3</v>
      </c>
      <c r="GD194">
        <v>0</v>
      </c>
      <c r="GF194">
        <v>-714011973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ref="GL194:GL225" si="284">ROUND(IF(AND(BH194=3,BI194=3,FS194&lt;&gt;0),P194,0),2)</f>
        <v>0</v>
      </c>
      <c r="GM194">
        <f t="shared" ref="GM194:GM225" si="285">ROUND(O194+X194+Y194+GK194,2)+GX194</f>
        <v>0</v>
      </c>
      <c r="GN194">
        <f t="shared" ref="GN194:GN225" si="286">IF(OR(BI194=0,BI194=1),GM194-GX194,0)</f>
        <v>0</v>
      </c>
      <c r="GO194">
        <f t="shared" ref="GO194:GO225" si="287">IF(BI194=2,GM194-GX194,0)</f>
        <v>0</v>
      </c>
      <c r="GP194">
        <f t="shared" ref="GP194:GP225" si="288"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 t="shared" ref="GV194:GV225" si="289">ROUND((GT194),6)</f>
        <v>0</v>
      </c>
      <c r="GW194">
        <v>1</v>
      </c>
      <c r="GX194">
        <f t="shared" ref="GX194:GX225" si="290">ROUND(HC194*I194,2)</f>
        <v>0</v>
      </c>
      <c r="HA194">
        <v>0</v>
      </c>
      <c r="HB194">
        <v>0</v>
      </c>
      <c r="HC194">
        <f t="shared" ref="HC194:HC225" si="291"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5">
      <c r="A195">
        <v>17</v>
      </c>
      <c r="B195">
        <v>1</v>
      </c>
      <c r="C195">
        <f>ROW(SmtRes!A50)</f>
        <v>50</v>
      </c>
      <c r="D195">
        <f>ROW(EtalonRes!A262)</f>
        <v>262</v>
      </c>
      <c r="E195" t="s">
        <v>3</v>
      </c>
      <c r="F195" t="s">
        <v>236</v>
      </c>
      <c r="G195" t="s">
        <v>237</v>
      </c>
      <c r="H195" t="s">
        <v>238</v>
      </c>
      <c r="J195">
        <v>0</v>
      </c>
      <c r="K195">
        <v>0</v>
      </c>
      <c r="O195">
        <f t="shared" si="259"/>
        <v>0</v>
      </c>
      <c r="P195">
        <f t="shared" si="260"/>
        <v>0</v>
      </c>
      <c r="Q195">
        <f t="shared" si="261"/>
        <v>0</v>
      </c>
      <c r="R195">
        <f t="shared" si="262"/>
        <v>0</v>
      </c>
      <c r="S195">
        <f t="shared" si="263"/>
        <v>0</v>
      </c>
      <c r="T195">
        <f t="shared" si="264"/>
        <v>0</v>
      </c>
      <c r="U195">
        <f t="shared" si="265"/>
        <v>0</v>
      </c>
      <c r="V195">
        <f t="shared" si="266"/>
        <v>0</v>
      </c>
      <c r="W195">
        <f t="shared" si="267"/>
        <v>0</v>
      </c>
      <c r="X195">
        <f t="shared" si="268"/>
        <v>0</v>
      </c>
      <c r="Y195">
        <f t="shared" si="269"/>
        <v>0</v>
      </c>
      <c r="AA195">
        <v>-1</v>
      </c>
      <c r="AB195">
        <f t="shared" si="270"/>
        <v>622.02</v>
      </c>
      <c r="AC195">
        <f t="shared" si="253"/>
        <v>14.14</v>
      </c>
      <c r="AD195">
        <f t="shared" si="254"/>
        <v>336.21</v>
      </c>
      <c r="AE195">
        <f t="shared" si="255"/>
        <v>25.82</v>
      </c>
      <c r="AF195">
        <f t="shared" si="256"/>
        <v>271.67</v>
      </c>
      <c r="AG195">
        <f t="shared" si="271"/>
        <v>0</v>
      </c>
      <c r="AH195">
        <f t="shared" si="257"/>
        <v>24.3</v>
      </c>
      <c r="AI195">
        <f t="shared" si="258"/>
        <v>0</v>
      </c>
      <c r="AJ195">
        <f t="shared" si="272"/>
        <v>0</v>
      </c>
      <c r="AK195">
        <v>622.02</v>
      </c>
      <c r="AL195">
        <v>14.14</v>
      </c>
      <c r="AM195">
        <v>336.21</v>
      </c>
      <c r="AN195">
        <v>25.82</v>
      </c>
      <c r="AO195">
        <v>271.67</v>
      </c>
      <c r="AP195">
        <v>0</v>
      </c>
      <c r="AQ195">
        <v>24.3</v>
      </c>
      <c r="AR195">
        <v>0</v>
      </c>
      <c r="AS195">
        <v>0</v>
      </c>
      <c r="AT195">
        <v>109</v>
      </c>
      <c r="AU195">
        <v>41</v>
      </c>
      <c r="AV195">
        <v>1.0469999999999999</v>
      </c>
      <c r="AW195">
        <v>1.002</v>
      </c>
      <c r="AZ195">
        <v>1</v>
      </c>
      <c r="BA195">
        <v>26.39</v>
      </c>
      <c r="BB195">
        <v>9.16</v>
      </c>
      <c r="BC195">
        <v>5.14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239</v>
      </c>
      <c r="BM195">
        <v>160</v>
      </c>
      <c r="BN195">
        <v>0</v>
      </c>
      <c r="BO195" t="s">
        <v>236</v>
      </c>
      <c r="BP195">
        <v>1</v>
      </c>
      <c r="BQ195">
        <v>30</v>
      </c>
      <c r="BR195">
        <v>0</v>
      </c>
      <c r="BS195">
        <v>26.39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109</v>
      </c>
      <c r="CA195">
        <v>41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73"/>
        <v>0</v>
      </c>
      <c r="CQ195">
        <f t="shared" si="274"/>
        <v>72.824959199999995</v>
      </c>
      <c r="CR195">
        <f t="shared" si="275"/>
        <v>3224.4287291999995</v>
      </c>
      <c r="CS195">
        <f t="shared" si="276"/>
        <v>713.41512060000002</v>
      </c>
      <c r="CT195">
        <f t="shared" si="277"/>
        <v>7506.3317511000005</v>
      </c>
      <c r="CU195">
        <f t="shared" si="278"/>
        <v>0</v>
      </c>
      <c r="CV195">
        <f t="shared" si="279"/>
        <v>25.4421</v>
      </c>
      <c r="CW195">
        <f t="shared" si="280"/>
        <v>0</v>
      </c>
      <c r="CX195">
        <f t="shared" si="281"/>
        <v>0</v>
      </c>
      <c r="CY195">
        <f t="shared" si="282"/>
        <v>0</v>
      </c>
      <c r="CZ195">
        <f t="shared" si="283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134</v>
      </c>
      <c r="DO195">
        <v>83</v>
      </c>
      <c r="DP195">
        <v>1.0469999999999999</v>
      </c>
      <c r="DQ195">
        <v>1.002</v>
      </c>
      <c r="DU195">
        <v>1013</v>
      </c>
      <c r="DV195" t="s">
        <v>238</v>
      </c>
      <c r="DW195" t="s">
        <v>238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40136346</v>
      </c>
      <c r="EF195">
        <v>30</v>
      </c>
      <c r="EG195" t="s">
        <v>57</v>
      </c>
      <c r="EH195">
        <v>0</v>
      </c>
      <c r="EI195" t="s">
        <v>3</v>
      </c>
      <c r="EJ195">
        <v>1</v>
      </c>
      <c r="EK195">
        <v>160</v>
      </c>
      <c r="EL195" t="s">
        <v>240</v>
      </c>
      <c r="EM195" t="s">
        <v>241</v>
      </c>
      <c r="EO195" t="s">
        <v>3</v>
      </c>
      <c r="EQ195">
        <v>1024</v>
      </c>
      <c r="ER195">
        <v>622.02</v>
      </c>
      <c r="ES195">
        <v>14.14</v>
      </c>
      <c r="ET195">
        <v>336.21</v>
      </c>
      <c r="EU195">
        <v>25.82</v>
      </c>
      <c r="EV195">
        <v>271.67</v>
      </c>
      <c r="EW195">
        <v>24.3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134</v>
      </c>
      <c r="FY195">
        <v>83</v>
      </c>
      <c r="GA195" t="s">
        <v>3</v>
      </c>
      <c r="GD195">
        <v>0</v>
      </c>
      <c r="GF195">
        <v>-2011481238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284"/>
        <v>0</v>
      </c>
      <c r="GM195">
        <f t="shared" si="285"/>
        <v>0</v>
      </c>
      <c r="GN195">
        <f t="shared" si="286"/>
        <v>0</v>
      </c>
      <c r="GO195">
        <f t="shared" si="287"/>
        <v>0</v>
      </c>
      <c r="GP195">
        <f t="shared" si="288"/>
        <v>0</v>
      </c>
      <c r="GR195">
        <v>0</v>
      </c>
      <c r="GS195">
        <v>3</v>
      </c>
      <c r="GT195">
        <v>0</v>
      </c>
      <c r="GU195" t="s">
        <v>3</v>
      </c>
      <c r="GV195">
        <f t="shared" si="289"/>
        <v>0</v>
      </c>
      <c r="GW195">
        <v>1</v>
      </c>
      <c r="GX195">
        <f t="shared" si="290"/>
        <v>0</v>
      </c>
      <c r="HA195">
        <v>0</v>
      </c>
      <c r="HB195">
        <v>0</v>
      </c>
      <c r="HC195">
        <f t="shared" si="291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5">
      <c r="A196">
        <v>18</v>
      </c>
      <c r="B196">
        <v>1</v>
      </c>
      <c r="C196">
        <v>50</v>
      </c>
      <c r="E196" t="s">
        <v>3</v>
      </c>
      <c r="F196" t="s">
        <v>242</v>
      </c>
      <c r="G196" t="s">
        <v>243</v>
      </c>
      <c r="H196" t="s">
        <v>169</v>
      </c>
      <c r="J196">
        <v>17.399999999999999</v>
      </c>
      <c r="K196">
        <v>17.399999999999999</v>
      </c>
      <c r="O196">
        <f t="shared" si="259"/>
        <v>0</v>
      </c>
      <c r="P196">
        <f t="shared" si="260"/>
        <v>0</v>
      </c>
      <c r="Q196">
        <f t="shared" si="261"/>
        <v>0</v>
      </c>
      <c r="R196">
        <f t="shared" si="262"/>
        <v>0</v>
      </c>
      <c r="S196">
        <f t="shared" si="263"/>
        <v>0</v>
      </c>
      <c r="T196">
        <f t="shared" si="264"/>
        <v>0</v>
      </c>
      <c r="U196">
        <f t="shared" si="265"/>
        <v>0</v>
      </c>
      <c r="V196">
        <f t="shared" si="266"/>
        <v>0</v>
      </c>
      <c r="W196">
        <f t="shared" si="267"/>
        <v>0</v>
      </c>
      <c r="X196">
        <f t="shared" si="268"/>
        <v>0</v>
      </c>
      <c r="Y196">
        <f t="shared" si="269"/>
        <v>0</v>
      </c>
      <c r="AA196">
        <v>-1</v>
      </c>
      <c r="AB196">
        <f t="shared" si="270"/>
        <v>160.62</v>
      </c>
      <c r="AC196">
        <f t="shared" si="253"/>
        <v>160.62</v>
      </c>
      <c r="AD196">
        <f t="shared" si="254"/>
        <v>0</v>
      </c>
      <c r="AE196">
        <f t="shared" si="255"/>
        <v>0</v>
      </c>
      <c r="AF196">
        <f t="shared" si="256"/>
        <v>0</v>
      </c>
      <c r="AG196">
        <f t="shared" si="271"/>
        <v>0</v>
      </c>
      <c r="AH196">
        <f t="shared" si="257"/>
        <v>0</v>
      </c>
      <c r="AI196">
        <f t="shared" si="258"/>
        <v>0</v>
      </c>
      <c r="AJ196">
        <f t="shared" si="272"/>
        <v>0</v>
      </c>
      <c r="AK196">
        <v>160.62</v>
      </c>
      <c r="AL196">
        <v>160.62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1.002</v>
      </c>
      <c r="AZ196">
        <v>1</v>
      </c>
      <c r="BA196">
        <v>1</v>
      </c>
      <c r="BB196">
        <v>1</v>
      </c>
      <c r="BC196">
        <v>20.99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244</v>
      </c>
      <c r="BM196">
        <v>160</v>
      </c>
      <c r="BN196">
        <v>0</v>
      </c>
      <c r="BO196" t="s">
        <v>242</v>
      </c>
      <c r="BP196">
        <v>1</v>
      </c>
      <c r="BQ196">
        <v>30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73"/>
        <v>0</v>
      </c>
      <c r="CQ196">
        <f t="shared" si="274"/>
        <v>3378.1566275999999</v>
      </c>
      <c r="CR196">
        <f t="shared" si="275"/>
        <v>0</v>
      </c>
      <c r="CS196">
        <f t="shared" si="276"/>
        <v>0</v>
      </c>
      <c r="CT196">
        <f t="shared" si="277"/>
        <v>0</v>
      </c>
      <c r="CU196">
        <f t="shared" si="278"/>
        <v>0</v>
      </c>
      <c r="CV196">
        <f t="shared" si="279"/>
        <v>0</v>
      </c>
      <c r="CW196">
        <f t="shared" si="280"/>
        <v>0</v>
      </c>
      <c r="CX196">
        <f t="shared" si="281"/>
        <v>0</v>
      </c>
      <c r="CY196">
        <f t="shared" si="282"/>
        <v>0</v>
      </c>
      <c r="CZ196">
        <f t="shared" si="283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134</v>
      </c>
      <c r="DO196">
        <v>83</v>
      </c>
      <c r="DP196">
        <v>1.0469999999999999</v>
      </c>
      <c r="DQ196">
        <v>1.002</v>
      </c>
      <c r="DU196">
        <v>1007</v>
      </c>
      <c r="DV196" t="s">
        <v>169</v>
      </c>
      <c r="DW196" t="s">
        <v>169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40136346</v>
      </c>
      <c r="EF196">
        <v>30</v>
      </c>
      <c r="EG196" t="s">
        <v>57</v>
      </c>
      <c r="EH196">
        <v>0</v>
      </c>
      <c r="EI196" t="s">
        <v>3</v>
      </c>
      <c r="EJ196">
        <v>1</v>
      </c>
      <c r="EK196">
        <v>160</v>
      </c>
      <c r="EL196" t="s">
        <v>240</v>
      </c>
      <c r="EM196" t="s">
        <v>241</v>
      </c>
      <c r="EO196" t="s">
        <v>3</v>
      </c>
      <c r="EQ196">
        <v>1024</v>
      </c>
      <c r="ER196">
        <v>160.62</v>
      </c>
      <c r="ES196">
        <v>160.62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134</v>
      </c>
      <c r="FY196">
        <v>83</v>
      </c>
      <c r="GA196" t="s">
        <v>3</v>
      </c>
      <c r="GD196">
        <v>0</v>
      </c>
      <c r="GF196">
        <v>-554127842</v>
      </c>
      <c r="GG196">
        <v>2</v>
      </c>
      <c r="GH196">
        <v>1</v>
      </c>
      <c r="GI196">
        <v>2</v>
      </c>
      <c r="GJ196">
        <v>0</v>
      </c>
      <c r="GK196">
        <f>ROUND(R196*(R12)/100,2)</f>
        <v>0</v>
      </c>
      <c r="GL196">
        <f t="shared" si="284"/>
        <v>0</v>
      </c>
      <c r="GM196">
        <f t="shared" si="285"/>
        <v>0</v>
      </c>
      <c r="GN196">
        <f t="shared" si="286"/>
        <v>0</v>
      </c>
      <c r="GO196">
        <f t="shared" si="287"/>
        <v>0</v>
      </c>
      <c r="GP196">
        <f t="shared" si="288"/>
        <v>0</v>
      </c>
      <c r="GR196">
        <v>0</v>
      </c>
      <c r="GS196">
        <v>3</v>
      </c>
      <c r="GT196">
        <v>0</v>
      </c>
      <c r="GU196" t="s">
        <v>3</v>
      </c>
      <c r="GV196">
        <f t="shared" si="289"/>
        <v>0</v>
      </c>
      <c r="GW196">
        <v>1</v>
      </c>
      <c r="GX196">
        <f t="shared" si="290"/>
        <v>0</v>
      </c>
      <c r="HA196">
        <v>0</v>
      </c>
      <c r="HB196">
        <v>0</v>
      </c>
      <c r="HC196">
        <f t="shared" si="291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5">
      <c r="A197">
        <v>17</v>
      </c>
      <c r="B197">
        <v>1</v>
      </c>
      <c r="D197">
        <f>ROW(EtalonRes!A263)</f>
        <v>263</v>
      </c>
      <c r="E197" t="s">
        <v>3</v>
      </c>
      <c r="F197" t="s">
        <v>45</v>
      </c>
      <c r="G197" t="s">
        <v>46</v>
      </c>
      <c r="H197" t="s">
        <v>47</v>
      </c>
      <c r="J197">
        <v>0</v>
      </c>
      <c r="K197">
        <f>ROUND(0/100,9)</f>
        <v>0</v>
      </c>
      <c r="O197">
        <f t="shared" si="259"/>
        <v>0</v>
      </c>
      <c r="P197">
        <f t="shared" si="260"/>
        <v>0</v>
      </c>
      <c r="Q197">
        <f t="shared" si="261"/>
        <v>0</v>
      </c>
      <c r="R197">
        <f t="shared" si="262"/>
        <v>0</v>
      </c>
      <c r="S197">
        <f t="shared" si="263"/>
        <v>0</v>
      </c>
      <c r="T197">
        <f t="shared" si="264"/>
        <v>0</v>
      </c>
      <c r="U197">
        <f t="shared" si="265"/>
        <v>0</v>
      </c>
      <c r="V197">
        <f t="shared" si="266"/>
        <v>0</v>
      </c>
      <c r="W197">
        <f t="shared" si="267"/>
        <v>0</v>
      </c>
      <c r="X197">
        <f t="shared" si="268"/>
        <v>0</v>
      </c>
      <c r="Y197">
        <f t="shared" si="269"/>
        <v>0</v>
      </c>
      <c r="AA197">
        <v>-1</v>
      </c>
      <c r="AB197">
        <f t="shared" si="270"/>
        <v>186.43</v>
      </c>
      <c r="AC197">
        <f t="shared" si="253"/>
        <v>0</v>
      </c>
      <c r="AD197">
        <f t="shared" si="254"/>
        <v>0</v>
      </c>
      <c r="AE197">
        <f t="shared" si="255"/>
        <v>0</v>
      </c>
      <c r="AF197">
        <f t="shared" si="256"/>
        <v>186.43</v>
      </c>
      <c r="AG197">
        <f t="shared" si="271"/>
        <v>0</v>
      </c>
      <c r="AH197">
        <f t="shared" si="257"/>
        <v>18.68</v>
      </c>
      <c r="AI197">
        <f t="shared" si="258"/>
        <v>0</v>
      </c>
      <c r="AJ197">
        <f t="shared" si="272"/>
        <v>0</v>
      </c>
      <c r="AK197">
        <v>186.43</v>
      </c>
      <c r="AL197">
        <v>0</v>
      </c>
      <c r="AM197">
        <v>0</v>
      </c>
      <c r="AN197">
        <v>0</v>
      </c>
      <c r="AO197">
        <v>186.43</v>
      </c>
      <c r="AP197">
        <v>0</v>
      </c>
      <c r="AQ197">
        <v>18.68</v>
      </c>
      <c r="AR197">
        <v>0</v>
      </c>
      <c r="AS197">
        <v>0</v>
      </c>
      <c r="AT197">
        <v>70</v>
      </c>
      <c r="AU197">
        <v>41</v>
      </c>
      <c r="AV197">
        <v>1.0469999999999999</v>
      </c>
      <c r="AW197">
        <v>1</v>
      </c>
      <c r="AZ197">
        <v>1</v>
      </c>
      <c r="BA197">
        <v>26.39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48</v>
      </c>
      <c r="BM197">
        <v>681</v>
      </c>
      <c r="BN197">
        <v>0</v>
      </c>
      <c r="BO197" t="s">
        <v>45</v>
      </c>
      <c r="BP197">
        <v>1</v>
      </c>
      <c r="BQ197">
        <v>60</v>
      </c>
      <c r="BR197">
        <v>0</v>
      </c>
      <c r="BS197">
        <v>26.39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70</v>
      </c>
      <c r="CA197">
        <v>41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73"/>
        <v>0</v>
      </c>
      <c r="CQ197">
        <f t="shared" si="274"/>
        <v>0</v>
      </c>
      <c r="CR197">
        <f t="shared" si="275"/>
        <v>0</v>
      </c>
      <c r="CS197">
        <f t="shared" si="276"/>
        <v>0</v>
      </c>
      <c r="CT197">
        <f t="shared" si="277"/>
        <v>5151.1224218999996</v>
      </c>
      <c r="CU197">
        <f t="shared" si="278"/>
        <v>0</v>
      </c>
      <c r="CV197">
        <f t="shared" si="279"/>
        <v>19.557959999999998</v>
      </c>
      <c r="CW197">
        <f t="shared" si="280"/>
        <v>0</v>
      </c>
      <c r="CX197">
        <f t="shared" si="281"/>
        <v>0</v>
      </c>
      <c r="CY197">
        <f t="shared" si="282"/>
        <v>0</v>
      </c>
      <c r="CZ197">
        <f t="shared" si="283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80</v>
      </c>
      <c r="DO197">
        <v>55</v>
      </c>
      <c r="DP197">
        <v>1.0469999999999999</v>
      </c>
      <c r="DQ197">
        <v>1</v>
      </c>
      <c r="DU197">
        <v>1005</v>
      </c>
      <c r="DV197" t="s">
        <v>47</v>
      </c>
      <c r="DW197" t="s">
        <v>47</v>
      </c>
      <c r="DX197">
        <v>100</v>
      </c>
      <c r="DZ197" t="s">
        <v>3</v>
      </c>
      <c r="EA197" t="s">
        <v>3</v>
      </c>
      <c r="EB197" t="s">
        <v>3</v>
      </c>
      <c r="EC197" t="s">
        <v>3</v>
      </c>
      <c r="EE197">
        <v>40136867</v>
      </c>
      <c r="EF197">
        <v>60</v>
      </c>
      <c r="EG197" t="s">
        <v>33</v>
      </c>
      <c r="EH197">
        <v>0</v>
      </c>
      <c r="EI197" t="s">
        <v>3</v>
      </c>
      <c r="EJ197">
        <v>1</v>
      </c>
      <c r="EK197">
        <v>681</v>
      </c>
      <c r="EL197" t="s">
        <v>49</v>
      </c>
      <c r="EM197" t="s">
        <v>50</v>
      </c>
      <c r="EO197" t="s">
        <v>3</v>
      </c>
      <c r="EQ197">
        <v>1024</v>
      </c>
      <c r="ER197">
        <v>186.43</v>
      </c>
      <c r="ES197">
        <v>0</v>
      </c>
      <c r="ET197">
        <v>0</v>
      </c>
      <c r="EU197">
        <v>0</v>
      </c>
      <c r="EV197">
        <v>186.43</v>
      </c>
      <c r="EW197">
        <v>18.68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80</v>
      </c>
      <c r="FY197">
        <v>55</v>
      </c>
      <c r="GA197" t="s">
        <v>3</v>
      </c>
      <c r="GD197">
        <v>0</v>
      </c>
      <c r="GF197">
        <v>-472037885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284"/>
        <v>0</v>
      </c>
      <c r="GM197">
        <f t="shared" si="285"/>
        <v>0</v>
      </c>
      <c r="GN197">
        <f t="shared" si="286"/>
        <v>0</v>
      </c>
      <c r="GO197">
        <f t="shared" si="287"/>
        <v>0</v>
      </c>
      <c r="GP197">
        <f t="shared" si="288"/>
        <v>0</v>
      </c>
      <c r="GR197">
        <v>0</v>
      </c>
      <c r="GS197">
        <v>3</v>
      </c>
      <c r="GT197">
        <v>0</v>
      </c>
      <c r="GU197" t="s">
        <v>3</v>
      </c>
      <c r="GV197">
        <f t="shared" si="289"/>
        <v>0</v>
      </c>
      <c r="GW197">
        <v>1</v>
      </c>
      <c r="GX197">
        <f t="shared" si="290"/>
        <v>0</v>
      </c>
      <c r="HA197">
        <v>0</v>
      </c>
      <c r="HB197">
        <v>0</v>
      </c>
      <c r="HC197">
        <f t="shared" si="291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5">
      <c r="A198">
        <v>17</v>
      </c>
      <c r="B198">
        <v>1</v>
      </c>
      <c r="D198">
        <f>ROW(EtalonRes!A267)</f>
        <v>267</v>
      </c>
      <c r="E198" t="s">
        <v>3</v>
      </c>
      <c r="F198" t="s">
        <v>51</v>
      </c>
      <c r="G198" t="s">
        <v>52</v>
      </c>
      <c r="H198" t="s">
        <v>30</v>
      </c>
      <c r="J198">
        <v>0</v>
      </c>
      <c r="K198">
        <f>ROUND(((0*0.12/100)*1)*1,9)</f>
        <v>0</v>
      </c>
      <c r="O198">
        <f t="shared" si="259"/>
        <v>0</v>
      </c>
      <c r="P198">
        <f t="shared" si="260"/>
        <v>0</v>
      </c>
      <c r="Q198">
        <f t="shared" si="261"/>
        <v>0</v>
      </c>
      <c r="R198">
        <f t="shared" si="262"/>
        <v>0</v>
      </c>
      <c r="S198">
        <f t="shared" si="263"/>
        <v>0</v>
      </c>
      <c r="T198">
        <f t="shared" si="264"/>
        <v>0</v>
      </c>
      <c r="U198">
        <f t="shared" si="265"/>
        <v>0</v>
      </c>
      <c r="V198">
        <f t="shared" si="266"/>
        <v>0</v>
      </c>
      <c r="W198">
        <f t="shared" si="267"/>
        <v>0</v>
      </c>
      <c r="X198">
        <f t="shared" si="268"/>
        <v>0</v>
      </c>
      <c r="Y198">
        <f t="shared" si="269"/>
        <v>0</v>
      </c>
      <c r="AA198">
        <v>-1</v>
      </c>
      <c r="AB198">
        <f t="shared" si="270"/>
        <v>592.15</v>
      </c>
      <c r="AC198">
        <f t="shared" si="253"/>
        <v>0</v>
      </c>
      <c r="AD198">
        <f t="shared" si="254"/>
        <v>481.82</v>
      </c>
      <c r="AE198">
        <f t="shared" si="255"/>
        <v>72.430000000000007</v>
      </c>
      <c r="AF198">
        <f t="shared" si="256"/>
        <v>110.33</v>
      </c>
      <c r="AG198">
        <f t="shared" si="271"/>
        <v>0</v>
      </c>
      <c r="AH198">
        <f t="shared" si="257"/>
        <v>11.7</v>
      </c>
      <c r="AI198">
        <f t="shared" si="258"/>
        <v>0</v>
      </c>
      <c r="AJ198">
        <f t="shared" si="272"/>
        <v>0</v>
      </c>
      <c r="AK198">
        <v>592.15</v>
      </c>
      <c r="AL198">
        <v>0</v>
      </c>
      <c r="AM198">
        <v>481.82</v>
      </c>
      <c r="AN198">
        <v>72.430000000000007</v>
      </c>
      <c r="AO198">
        <v>110.33</v>
      </c>
      <c r="AP198">
        <v>0</v>
      </c>
      <c r="AQ198">
        <v>11.7</v>
      </c>
      <c r="AR198">
        <v>0</v>
      </c>
      <c r="AS198">
        <v>0</v>
      </c>
      <c r="AT198">
        <v>70</v>
      </c>
      <c r="AU198">
        <v>41</v>
      </c>
      <c r="AV198">
        <v>1.0469999999999999</v>
      </c>
      <c r="AW198">
        <v>1</v>
      </c>
      <c r="AZ198">
        <v>1</v>
      </c>
      <c r="BA198">
        <v>26.39</v>
      </c>
      <c r="BB198">
        <v>10.33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53</v>
      </c>
      <c r="BM198">
        <v>674</v>
      </c>
      <c r="BN198">
        <v>0</v>
      </c>
      <c r="BO198" t="s">
        <v>51</v>
      </c>
      <c r="BP198">
        <v>1</v>
      </c>
      <c r="BQ198">
        <v>60</v>
      </c>
      <c r="BR198">
        <v>0</v>
      </c>
      <c r="BS198">
        <v>26.39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70</v>
      </c>
      <c r="CA198">
        <v>41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73"/>
        <v>0</v>
      </c>
      <c r="CQ198">
        <f t="shared" si="274"/>
        <v>0</v>
      </c>
      <c r="CR198">
        <f t="shared" si="275"/>
        <v>5211.1290282</v>
      </c>
      <c r="CS198">
        <f t="shared" si="276"/>
        <v>2001.2648019000001</v>
      </c>
      <c r="CT198">
        <f t="shared" si="277"/>
        <v>3048.4543088999999</v>
      </c>
      <c r="CU198">
        <f t="shared" si="278"/>
        <v>0</v>
      </c>
      <c r="CV198">
        <f t="shared" si="279"/>
        <v>12.249899999999998</v>
      </c>
      <c r="CW198">
        <f t="shared" si="280"/>
        <v>0</v>
      </c>
      <c r="CX198">
        <f t="shared" si="281"/>
        <v>0</v>
      </c>
      <c r="CY198">
        <f t="shared" si="282"/>
        <v>0</v>
      </c>
      <c r="CZ198">
        <f t="shared" si="283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80</v>
      </c>
      <c r="DO198">
        <v>55</v>
      </c>
      <c r="DP198">
        <v>1.0469999999999999</v>
      </c>
      <c r="DQ198">
        <v>1</v>
      </c>
      <c r="DU198">
        <v>1007</v>
      </c>
      <c r="DV198" t="s">
        <v>30</v>
      </c>
      <c r="DW198" t="s">
        <v>30</v>
      </c>
      <c r="DX198">
        <v>100</v>
      </c>
      <c r="DZ198" t="s">
        <v>3</v>
      </c>
      <c r="EA198" t="s">
        <v>3</v>
      </c>
      <c r="EB198" t="s">
        <v>3</v>
      </c>
      <c r="EC198" t="s">
        <v>3</v>
      </c>
      <c r="EE198">
        <v>40136860</v>
      </c>
      <c r="EF198">
        <v>60</v>
      </c>
      <c r="EG198" t="s">
        <v>33</v>
      </c>
      <c r="EH198">
        <v>0</v>
      </c>
      <c r="EI198" t="s">
        <v>3</v>
      </c>
      <c r="EJ198">
        <v>1</v>
      </c>
      <c r="EK198">
        <v>674</v>
      </c>
      <c r="EL198" t="s">
        <v>34</v>
      </c>
      <c r="EM198" t="s">
        <v>35</v>
      </c>
      <c r="EO198" t="s">
        <v>3</v>
      </c>
      <c r="EQ198">
        <v>1024</v>
      </c>
      <c r="ER198">
        <v>592.15</v>
      </c>
      <c r="ES198">
        <v>0</v>
      </c>
      <c r="ET198">
        <v>481.82</v>
      </c>
      <c r="EU198">
        <v>72.430000000000007</v>
      </c>
      <c r="EV198">
        <v>110.33</v>
      </c>
      <c r="EW198">
        <v>11.7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80</v>
      </c>
      <c r="FY198">
        <v>55</v>
      </c>
      <c r="GA198" t="s">
        <v>3</v>
      </c>
      <c r="GD198">
        <v>0</v>
      </c>
      <c r="GF198">
        <v>1279505591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si="284"/>
        <v>0</v>
      </c>
      <c r="GM198">
        <f t="shared" si="285"/>
        <v>0</v>
      </c>
      <c r="GN198">
        <f t="shared" si="286"/>
        <v>0</v>
      </c>
      <c r="GO198">
        <f t="shared" si="287"/>
        <v>0</v>
      </c>
      <c r="GP198">
        <f t="shared" si="288"/>
        <v>0</v>
      </c>
      <c r="GR198">
        <v>0</v>
      </c>
      <c r="GS198">
        <v>3</v>
      </c>
      <c r="GT198">
        <v>0</v>
      </c>
      <c r="GU198" t="s">
        <v>3</v>
      </c>
      <c r="GV198">
        <f t="shared" si="289"/>
        <v>0</v>
      </c>
      <c r="GW198">
        <v>1</v>
      </c>
      <c r="GX198">
        <f t="shared" si="290"/>
        <v>0</v>
      </c>
      <c r="HA198">
        <v>0</v>
      </c>
      <c r="HB198">
        <v>0</v>
      </c>
      <c r="HC198">
        <f t="shared" si="291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5">
      <c r="A199">
        <v>17</v>
      </c>
      <c r="B199">
        <v>1</v>
      </c>
      <c r="D199">
        <f>ROW(EtalonRes!A268)</f>
        <v>268</v>
      </c>
      <c r="E199" t="s">
        <v>3</v>
      </c>
      <c r="F199" t="s">
        <v>61</v>
      </c>
      <c r="G199" t="s">
        <v>62</v>
      </c>
      <c r="H199" t="s">
        <v>63</v>
      </c>
      <c r="J199">
        <v>0</v>
      </c>
      <c r="K199">
        <f>ROUND(0*0.07*2.2+(0*1.4)*100,9)</f>
        <v>0</v>
      </c>
      <c r="O199">
        <f t="shared" si="259"/>
        <v>0</v>
      </c>
      <c r="P199">
        <f t="shared" si="260"/>
        <v>0</v>
      </c>
      <c r="Q199">
        <f t="shared" si="261"/>
        <v>0</v>
      </c>
      <c r="R199">
        <f t="shared" si="262"/>
        <v>0</v>
      </c>
      <c r="S199">
        <f t="shared" si="263"/>
        <v>0</v>
      </c>
      <c r="T199">
        <f t="shared" si="264"/>
        <v>0</v>
      </c>
      <c r="U199">
        <f t="shared" si="265"/>
        <v>0</v>
      </c>
      <c r="V199">
        <f t="shared" si="266"/>
        <v>0</v>
      </c>
      <c r="W199">
        <f t="shared" si="267"/>
        <v>0</v>
      </c>
      <c r="X199">
        <f t="shared" si="268"/>
        <v>0</v>
      </c>
      <c r="Y199">
        <f t="shared" si="269"/>
        <v>0</v>
      </c>
      <c r="AA199">
        <v>-1</v>
      </c>
      <c r="AB199">
        <f t="shared" si="270"/>
        <v>8.86</v>
      </c>
      <c r="AC199">
        <f t="shared" si="253"/>
        <v>0</v>
      </c>
      <c r="AD199">
        <f t="shared" si="254"/>
        <v>8.86</v>
      </c>
      <c r="AE199">
        <f t="shared" si="255"/>
        <v>1.48</v>
      </c>
      <c r="AF199">
        <f t="shared" si="256"/>
        <v>0</v>
      </c>
      <c r="AG199">
        <f t="shared" si="271"/>
        <v>0</v>
      </c>
      <c r="AH199">
        <f t="shared" si="257"/>
        <v>0</v>
      </c>
      <c r="AI199">
        <f t="shared" si="258"/>
        <v>0</v>
      </c>
      <c r="AJ199">
        <f t="shared" si="272"/>
        <v>0</v>
      </c>
      <c r="AK199">
        <v>8.86</v>
      </c>
      <c r="AL199">
        <v>0</v>
      </c>
      <c r="AM199">
        <v>8.86</v>
      </c>
      <c r="AN199">
        <v>1.48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75</v>
      </c>
      <c r="AU199">
        <v>41</v>
      </c>
      <c r="AV199">
        <v>1.0469999999999999</v>
      </c>
      <c r="AW199">
        <v>1.002</v>
      </c>
      <c r="AZ199">
        <v>1</v>
      </c>
      <c r="BA199">
        <v>26.39</v>
      </c>
      <c r="BB199">
        <v>10.06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64</v>
      </c>
      <c r="BM199">
        <v>658</v>
      </c>
      <c r="BN199">
        <v>0</v>
      </c>
      <c r="BO199" t="s">
        <v>61</v>
      </c>
      <c r="BP199">
        <v>1</v>
      </c>
      <c r="BQ199">
        <v>60</v>
      </c>
      <c r="BR199">
        <v>0</v>
      </c>
      <c r="BS199">
        <v>26.39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75</v>
      </c>
      <c r="CA199">
        <v>41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73"/>
        <v>0</v>
      </c>
      <c r="CQ199">
        <f t="shared" si="274"/>
        <v>0</v>
      </c>
      <c r="CR199">
        <f t="shared" si="275"/>
        <v>93.320785199999989</v>
      </c>
      <c r="CS199">
        <f t="shared" si="276"/>
        <v>40.892888399999997</v>
      </c>
      <c r="CT199">
        <f t="shared" si="277"/>
        <v>0</v>
      </c>
      <c r="CU199">
        <f t="shared" si="278"/>
        <v>0</v>
      </c>
      <c r="CV199">
        <f t="shared" si="279"/>
        <v>0</v>
      </c>
      <c r="CW199">
        <f t="shared" si="280"/>
        <v>0</v>
      </c>
      <c r="CX199">
        <f t="shared" si="281"/>
        <v>0</v>
      </c>
      <c r="CY199">
        <f t="shared" si="282"/>
        <v>0</v>
      </c>
      <c r="CZ199">
        <f t="shared" si="283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91</v>
      </c>
      <c r="DO199">
        <v>70</v>
      </c>
      <c r="DP199">
        <v>1.0469999999999999</v>
      </c>
      <c r="DQ199">
        <v>1.002</v>
      </c>
      <c r="DU199">
        <v>1013</v>
      </c>
      <c r="DV199" t="s">
        <v>63</v>
      </c>
      <c r="DW199" t="s">
        <v>63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40136844</v>
      </c>
      <c r="EF199">
        <v>60</v>
      </c>
      <c r="EG199" t="s">
        <v>33</v>
      </c>
      <c r="EH199">
        <v>0</v>
      </c>
      <c r="EI199" t="s">
        <v>3</v>
      </c>
      <c r="EJ199">
        <v>1</v>
      </c>
      <c r="EK199">
        <v>658</v>
      </c>
      <c r="EL199" t="s">
        <v>65</v>
      </c>
      <c r="EM199" t="s">
        <v>66</v>
      </c>
      <c r="EO199" t="s">
        <v>3</v>
      </c>
      <c r="EQ199">
        <v>1024</v>
      </c>
      <c r="ER199">
        <v>8.86</v>
      </c>
      <c r="ES199">
        <v>0</v>
      </c>
      <c r="ET199">
        <v>8.86</v>
      </c>
      <c r="EU199">
        <v>1.48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91</v>
      </c>
      <c r="FY199">
        <v>70</v>
      </c>
      <c r="GA199" t="s">
        <v>3</v>
      </c>
      <c r="GD199">
        <v>0</v>
      </c>
      <c r="GF199">
        <v>-714011973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84"/>
        <v>0</v>
      </c>
      <c r="GM199">
        <f t="shared" si="285"/>
        <v>0</v>
      </c>
      <c r="GN199">
        <f t="shared" si="286"/>
        <v>0</v>
      </c>
      <c r="GO199">
        <f t="shared" si="287"/>
        <v>0</v>
      </c>
      <c r="GP199">
        <f t="shared" si="288"/>
        <v>0</v>
      </c>
      <c r="GR199">
        <v>0</v>
      </c>
      <c r="GS199">
        <v>3</v>
      </c>
      <c r="GT199">
        <v>0</v>
      </c>
      <c r="GU199" t="s">
        <v>3</v>
      </c>
      <c r="GV199">
        <f t="shared" si="289"/>
        <v>0</v>
      </c>
      <c r="GW199">
        <v>1</v>
      </c>
      <c r="GX199">
        <f t="shared" si="290"/>
        <v>0</v>
      </c>
      <c r="HA199">
        <v>0</v>
      </c>
      <c r="HB199">
        <v>0</v>
      </c>
      <c r="HC199">
        <f t="shared" si="291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C200">
        <f>ROW(SmtRes!A51)</f>
        <v>51</v>
      </c>
      <c r="D200">
        <f>ROW(EtalonRes!A276)</f>
        <v>276</v>
      </c>
      <c r="E200" t="s">
        <v>3</v>
      </c>
      <c r="F200" t="s">
        <v>182</v>
      </c>
      <c r="G200" t="s">
        <v>183</v>
      </c>
      <c r="H200" t="s">
        <v>184</v>
      </c>
      <c r="J200">
        <v>0</v>
      </c>
      <c r="K200">
        <f>ROUND(0*0.1/100,9)</f>
        <v>0</v>
      </c>
      <c r="O200">
        <f t="shared" si="259"/>
        <v>0</v>
      </c>
      <c r="P200">
        <f t="shared" si="260"/>
        <v>0</v>
      </c>
      <c r="Q200">
        <f t="shared" si="261"/>
        <v>0</v>
      </c>
      <c r="R200">
        <f t="shared" si="262"/>
        <v>0</v>
      </c>
      <c r="S200">
        <f t="shared" si="263"/>
        <v>0</v>
      </c>
      <c r="T200">
        <f t="shared" si="264"/>
        <v>0</v>
      </c>
      <c r="U200">
        <f t="shared" si="265"/>
        <v>0</v>
      </c>
      <c r="V200">
        <f t="shared" si="266"/>
        <v>0</v>
      </c>
      <c r="W200">
        <f t="shared" si="267"/>
        <v>0</v>
      </c>
      <c r="X200">
        <f t="shared" si="268"/>
        <v>0</v>
      </c>
      <c r="Y200">
        <f t="shared" si="269"/>
        <v>0</v>
      </c>
      <c r="AA200">
        <v>-1</v>
      </c>
      <c r="AB200">
        <f t="shared" si="270"/>
        <v>1004.41</v>
      </c>
      <c r="AC200">
        <f t="shared" si="253"/>
        <v>35.35</v>
      </c>
      <c r="AD200">
        <f t="shared" si="254"/>
        <v>817.57</v>
      </c>
      <c r="AE200">
        <f t="shared" si="255"/>
        <v>97.63</v>
      </c>
      <c r="AF200">
        <f t="shared" si="256"/>
        <v>151.49</v>
      </c>
      <c r="AG200">
        <f t="shared" si="271"/>
        <v>0</v>
      </c>
      <c r="AH200">
        <f t="shared" si="257"/>
        <v>14.4</v>
      </c>
      <c r="AI200">
        <f t="shared" si="258"/>
        <v>0</v>
      </c>
      <c r="AJ200">
        <f t="shared" si="272"/>
        <v>0</v>
      </c>
      <c r="AK200">
        <v>1004.41</v>
      </c>
      <c r="AL200">
        <v>35.35</v>
      </c>
      <c r="AM200">
        <v>817.57</v>
      </c>
      <c r="AN200">
        <v>97.63</v>
      </c>
      <c r="AO200">
        <v>151.49</v>
      </c>
      <c r="AP200">
        <v>0</v>
      </c>
      <c r="AQ200">
        <v>14.4</v>
      </c>
      <c r="AR200">
        <v>0</v>
      </c>
      <c r="AS200">
        <v>0</v>
      </c>
      <c r="AT200">
        <v>134</v>
      </c>
      <c r="AU200">
        <v>55</v>
      </c>
      <c r="AV200">
        <v>1.0469999999999999</v>
      </c>
      <c r="AW200">
        <v>1.002</v>
      </c>
      <c r="AZ200">
        <v>1</v>
      </c>
      <c r="BA200">
        <v>26.39</v>
      </c>
      <c r="BB200">
        <v>9.6300000000000008</v>
      </c>
      <c r="BC200">
        <v>5.14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185</v>
      </c>
      <c r="BM200">
        <v>146</v>
      </c>
      <c r="BN200">
        <v>0</v>
      </c>
      <c r="BO200" t="s">
        <v>182</v>
      </c>
      <c r="BP200">
        <v>1</v>
      </c>
      <c r="BQ200">
        <v>30</v>
      </c>
      <c r="BR200">
        <v>0</v>
      </c>
      <c r="BS200">
        <v>26.39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134</v>
      </c>
      <c r="CA200">
        <v>55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73"/>
        <v>0</v>
      </c>
      <c r="CQ200">
        <f t="shared" si="274"/>
        <v>182.06239799999997</v>
      </c>
      <c r="CR200">
        <f t="shared" si="275"/>
        <v>8243.2394576999995</v>
      </c>
      <c r="CS200">
        <f t="shared" si="276"/>
        <v>2697.5491178999996</v>
      </c>
      <c r="CT200">
        <f t="shared" si="277"/>
        <v>4185.7186916999999</v>
      </c>
      <c r="CU200">
        <f t="shared" si="278"/>
        <v>0</v>
      </c>
      <c r="CV200">
        <f t="shared" si="279"/>
        <v>15.076799999999999</v>
      </c>
      <c r="CW200">
        <f t="shared" si="280"/>
        <v>0</v>
      </c>
      <c r="CX200">
        <f t="shared" si="281"/>
        <v>0</v>
      </c>
      <c r="CY200">
        <f t="shared" si="282"/>
        <v>0</v>
      </c>
      <c r="CZ200">
        <f t="shared" si="283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161</v>
      </c>
      <c r="DO200">
        <v>107</v>
      </c>
      <c r="DP200">
        <v>1.0469999999999999</v>
      </c>
      <c r="DQ200">
        <v>1.002</v>
      </c>
      <c r="DU200">
        <v>1013</v>
      </c>
      <c r="DV200" t="s">
        <v>184</v>
      </c>
      <c r="DW200" t="s">
        <v>184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40136332</v>
      </c>
      <c r="EF200">
        <v>30</v>
      </c>
      <c r="EG200" t="s">
        <v>57</v>
      </c>
      <c r="EH200">
        <v>0</v>
      </c>
      <c r="EI200" t="s">
        <v>3</v>
      </c>
      <c r="EJ200">
        <v>1</v>
      </c>
      <c r="EK200">
        <v>146</v>
      </c>
      <c r="EL200" t="s">
        <v>186</v>
      </c>
      <c r="EM200" t="s">
        <v>187</v>
      </c>
      <c r="EO200" t="s">
        <v>3</v>
      </c>
      <c r="EQ200">
        <v>1024</v>
      </c>
      <c r="ER200">
        <v>1004.41</v>
      </c>
      <c r="ES200">
        <v>35.35</v>
      </c>
      <c r="ET200">
        <v>817.57</v>
      </c>
      <c r="EU200">
        <v>97.63</v>
      </c>
      <c r="EV200">
        <v>151.49</v>
      </c>
      <c r="EW200">
        <v>14.4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161</v>
      </c>
      <c r="FY200">
        <v>107</v>
      </c>
      <c r="GA200" t="s">
        <v>3</v>
      </c>
      <c r="GD200">
        <v>0</v>
      </c>
      <c r="GF200">
        <v>-42843562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84"/>
        <v>0</v>
      </c>
      <c r="GM200">
        <f t="shared" si="285"/>
        <v>0</v>
      </c>
      <c r="GN200">
        <f t="shared" si="286"/>
        <v>0</v>
      </c>
      <c r="GO200">
        <f t="shared" si="287"/>
        <v>0</v>
      </c>
      <c r="GP200">
        <f t="shared" si="288"/>
        <v>0</v>
      </c>
      <c r="GR200">
        <v>0</v>
      </c>
      <c r="GS200">
        <v>3</v>
      </c>
      <c r="GT200">
        <v>0</v>
      </c>
      <c r="GU200" t="s">
        <v>3</v>
      </c>
      <c r="GV200">
        <f t="shared" si="289"/>
        <v>0</v>
      </c>
      <c r="GW200">
        <v>1</v>
      </c>
      <c r="GX200">
        <f t="shared" si="290"/>
        <v>0</v>
      </c>
      <c r="HA200">
        <v>0</v>
      </c>
      <c r="HB200">
        <v>0</v>
      </c>
      <c r="HC200">
        <f t="shared" si="291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5">
      <c r="A201">
        <v>18</v>
      </c>
      <c r="B201">
        <v>1</v>
      </c>
      <c r="C201">
        <v>51</v>
      </c>
      <c r="E201" t="s">
        <v>3</v>
      </c>
      <c r="F201" t="s">
        <v>167</v>
      </c>
      <c r="G201" t="s">
        <v>168</v>
      </c>
      <c r="H201" t="s">
        <v>169</v>
      </c>
      <c r="J201">
        <v>110</v>
      </c>
      <c r="K201">
        <v>110</v>
      </c>
      <c r="O201">
        <f t="shared" si="259"/>
        <v>0</v>
      </c>
      <c r="P201">
        <f t="shared" si="260"/>
        <v>0</v>
      </c>
      <c r="Q201">
        <f t="shared" si="261"/>
        <v>0</v>
      </c>
      <c r="R201">
        <f t="shared" si="262"/>
        <v>0</v>
      </c>
      <c r="S201">
        <f t="shared" si="263"/>
        <v>0</v>
      </c>
      <c r="T201">
        <f t="shared" si="264"/>
        <v>0</v>
      </c>
      <c r="U201">
        <f t="shared" si="265"/>
        <v>0</v>
      </c>
      <c r="V201">
        <f t="shared" si="266"/>
        <v>0</v>
      </c>
      <c r="W201">
        <f t="shared" si="267"/>
        <v>0</v>
      </c>
      <c r="X201">
        <f t="shared" si="268"/>
        <v>0</v>
      </c>
      <c r="Y201">
        <f t="shared" si="269"/>
        <v>0</v>
      </c>
      <c r="AA201">
        <v>-1</v>
      </c>
      <c r="AB201">
        <f t="shared" si="270"/>
        <v>104.99</v>
      </c>
      <c r="AC201">
        <f t="shared" si="253"/>
        <v>104.99</v>
      </c>
      <c r="AD201">
        <f t="shared" si="254"/>
        <v>0</v>
      </c>
      <c r="AE201">
        <f t="shared" si="255"/>
        <v>0</v>
      </c>
      <c r="AF201">
        <f t="shared" si="256"/>
        <v>0</v>
      </c>
      <c r="AG201">
        <f t="shared" si="271"/>
        <v>0</v>
      </c>
      <c r="AH201">
        <f t="shared" si="257"/>
        <v>0</v>
      </c>
      <c r="AI201">
        <f t="shared" si="258"/>
        <v>0</v>
      </c>
      <c r="AJ201">
        <f t="shared" si="272"/>
        <v>0</v>
      </c>
      <c r="AK201">
        <v>104.99</v>
      </c>
      <c r="AL201">
        <v>104.99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1.002</v>
      </c>
      <c r="AZ201">
        <v>1</v>
      </c>
      <c r="BA201">
        <v>1</v>
      </c>
      <c r="BB201">
        <v>1</v>
      </c>
      <c r="BC201">
        <v>6.07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170</v>
      </c>
      <c r="BM201">
        <v>146</v>
      </c>
      <c r="BN201">
        <v>0</v>
      </c>
      <c r="BO201" t="s">
        <v>167</v>
      </c>
      <c r="BP201">
        <v>1</v>
      </c>
      <c r="BQ201">
        <v>30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73"/>
        <v>0</v>
      </c>
      <c r="CQ201">
        <f t="shared" si="274"/>
        <v>638.56387860000007</v>
      </c>
      <c r="CR201">
        <f t="shared" si="275"/>
        <v>0</v>
      </c>
      <c r="CS201">
        <f t="shared" si="276"/>
        <v>0</v>
      </c>
      <c r="CT201">
        <f t="shared" si="277"/>
        <v>0</v>
      </c>
      <c r="CU201">
        <f t="shared" si="278"/>
        <v>0</v>
      </c>
      <c r="CV201">
        <f t="shared" si="279"/>
        <v>0</v>
      </c>
      <c r="CW201">
        <f t="shared" si="280"/>
        <v>0</v>
      </c>
      <c r="CX201">
        <f t="shared" si="281"/>
        <v>0</v>
      </c>
      <c r="CY201">
        <f t="shared" si="282"/>
        <v>0</v>
      </c>
      <c r="CZ201">
        <f t="shared" si="283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161</v>
      </c>
      <c r="DO201">
        <v>107</v>
      </c>
      <c r="DP201">
        <v>1.0469999999999999</v>
      </c>
      <c r="DQ201">
        <v>1.002</v>
      </c>
      <c r="DU201">
        <v>1007</v>
      </c>
      <c r="DV201" t="s">
        <v>169</v>
      </c>
      <c r="DW201" t="s">
        <v>169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40136332</v>
      </c>
      <c r="EF201">
        <v>30</v>
      </c>
      <c r="EG201" t="s">
        <v>57</v>
      </c>
      <c r="EH201">
        <v>0</v>
      </c>
      <c r="EI201" t="s">
        <v>3</v>
      </c>
      <c r="EJ201">
        <v>1</v>
      </c>
      <c r="EK201">
        <v>146</v>
      </c>
      <c r="EL201" t="s">
        <v>186</v>
      </c>
      <c r="EM201" t="s">
        <v>187</v>
      </c>
      <c r="EO201" t="s">
        <v>3</v>
      </c>
      <c r="EQ201">
        <v>1024</v>
      </c>
      <c r="ER201">
        <v>104.99</v>
      </c>
      <c r="ES201">
        <v>104.99</v>
      </c>
      <c r="ET201">
        <v>0</v>
      </c>
      <c r="EU201">
        <v>0</v>
      </c>
      <c r="EV201">
        <v>0</v>
      </c>
      <c r="EW201">
        <v>0</v>
      </c>
      <c r="EX201">
        <v>0</v>
      </c>
      <c r="FQ201">
        <v>0</v>
      </c>
      <c r="FR201">
        <v>0</v>
      </c>
      <c r="FS201">
        <v>0</v>
      </c>
      <c r="FX201">
        <v>161</v>
      </c>
      <c r="FY201">
        <v>107</v>
      </c>
      <c r="GA201" t="s">
        <v>3</v>
      </c>
      <c r="GD201">
        <v>0</v>
      </c>
      <c r="GF201">
        <v>-322534814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284"/>
        <v>0</v>
      </c>
      <c r="GM201">
        <f t="shared" si="285"/>
        <v>0</v>
      </c>
      <c r="GN201">
        <f t="shared" si="286"/>
        <v>0</v>
      </c>
      <c r="GO201">
        <f t="shared" si="287"/>
        <v>0</v>
      </c>
      <c r="GP201">
        <f t="shared" si="288"/>
        <v>0</v>
      </c>
      <c r="GR201">
        <v>0</v>
      </c>
      <c r="GS201">
        <v>3</v>
      </c>
      <c r="GT201">
        <v>0</v>
      </c>
      <c r="GU201" t="s">
        <v>3</v>
      </c>
      <c r="GV201">
        <f t="shared" si="289"/>
        <v>0</v>
      </c>
      <c r="GW201">
        <v>1</v>
      </c>
      <c r="GX201">
        <f t="shared" si="290"/>
        <v>0</v>
      </c>
      <c r="HA201">
        <v>0</v>
      </c>
      <c r="HB201">
        <v>0</v>
      </c>
      <c r="HC201">
        <f t="shared" si="291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45" x14ac:dyDescent="0.25">
      <c r="A202">
        <v>17</v>
      </c>
      <c r="B202">
        <v>1</v>
      </c>
      <c r="C202">
        <f>ROW(SmtRes!A52)</f>
        <v>52</v>
      </c>
      <c r="D202">
        <f>ROW(EtalonRes!A281)</f>
        <v>281</v>
      </c>
      <c r="E202" t="s">
        <v>3</v>
      </c>
      <c r="F202" t="s">
        <v>236</v>
      </c>
      <c r="G202" t="s">
        <v>237</v>
      </c>
      <c r="H202" t="s">
        <v>238</v>
      </c>
      <c r="J202">
        <v>0</v>
      </c>
      <c r="K202">
        <f>ROUND(0/100,9)</f>
        <v>0</v>
      </c>
      <c r="O202">
        <f t="shared" si="259"/>
        <v>0</v>
      </c>
      <c r="P202">
        <f t="shared" si="260"/>
        <v>0</v>
      </c>
      <c r="Q202">
        <f t="shared" si="261"/>
        <v>0</v>
      </c>
      <c r="R202">
        <f t="shared" si="262"/>
        <v>0</v>
      </c>
      <c r="S202">
        <f t="shared" si="263"/>
        <v>0</v>
      </c>
      <c r="T202">
        <f t="shared" si="264"/>
        <v>0</v>
      </c>
      <c r="U202">
        <f t="shared" si="265"/>
        <v>0</v>
      </c>
      <c r="V202">
        <f t="shared" si="266"/>
        <v>0</v>
      </c>
      <c r="W202">
        <f t="shared" si="267"/>
        <v>0</v>
      </c>
      <c r="X202">
        <f t="shared" si="268"/>
        <v>0</v>
      </c>
      <c r="Y202">
        <f t="shared" si="269"/>
        <v>0</v>
      </c>
      <c r="AA202">
        <v>-1</v>
      </c>
      <c r="AB202">
        <f t="shared" si="270"/>
        <v>622.02</v>
      </c>
      <c r="AC202">
        <f t="shared" si="253"/>
        <v>14.14</v>
      </c>
      <c r="AD202">
        <f t="shared" si="254"/>
        <v>336.21</v>
      </c>
      <c r="AE202">
        <f t="shared" si="255"/>
        <v>25.82</v>
      </c>
      <c r="AF202">
        <f t="shared" si="256"/>
        <v>271.67</v>
      </c>
      <c r="AG202">
        <f t="shared" si="271"/>
        <v>0</v>
      </c>
      <c r="AH202">
        <f t="shared" si="257"/>
        <v>24.3</v>
      </c>
      <c r="AI202">
        <f t="shared" si="258"/>
        <v>0</v>
      </c>
      <c r="AJ202">
        <f t="shared" si="272"/>
        <v>0</v>
      </c>
      <c r="AK202">
        <v>622.02</v>
      </c>
      <c r="AL202">
        <v>14.14</v>
      </c>
      <c r="AM202">
        <v>336.21</v>
      </c>
      <c r="AN202">
        <v>25.82</v>
      </c>
      <c r="AO202">
        <v>271.67</v>
      </c>
      <c r="AP202">
        <v>0</v>
      </c>
      <c r="AQ202">
        <v>24.3</v>
      </c>
      <c r="AR202">
        <v>0</v>
      </c>
      <c r="AS202">
        <v>0</v>
      </c>
      <c r="AT202">
        <v>109</v>
      </c>
      <c r="AU202">
        <v>41</v>
      </c>
      <c r="AV202">
        <v>1.0469999999999999</v>
      </c>
      <c r="AW202">
        <v>1.002</v>
      </c>
      <c r="AZ202">
        <v>1</v>
      </c>
      <c r="BA202">
        <v>26.39</v>
      </c>
      <c r="BB202">
        <v>9.16</v>
      </c>
      <c r="BC202">
        <v>5.14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239</v>
      </c>
      <c r="BM202">
        <v>160</v>
      </c>
      <c r="BN202">
        <v>0</v>
      </c>
      <c r="BO202" t="s">
        <v>236</v>
      </c>
      <c r="BP202">
        <v>1</v>
      </c>
      <c r="BQ202">
        <v>30</v>
      </c>
      <c r="BR202">
        <v>0</v>
      </c>
      <c r="BS202">
        <v>26.39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109</v>
      </c>
      <c r="CA202">
        <v>41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73"/>
        <v>0</v>
      </c>
      <c r="CQ202">
        <f t="shared" si="274"/>
        <v>72.824959199999995</v>
      </c>
      <c r="CR202">
        <f t="shared" si="275"/>
        <v>3224.4287291999995</v>
      </c>
      <c r="CS202">
        <f t="shared" si="276"/>
        <v>713.41512060000002</v>
      </c>
      <c r="CT202">
        <f t="shared" si="277"/>
        <v>7506.3317511000005</v>
      </c>
      <c r="CU202">
        <f t="shared" si="278"/>
        <v>0</v>
      </c>
      <c r="CV202">
        <f t="shared" si="279"/>
        <v>25.4421</v>
      </c>
      <c r="CW202">
        <f t="shared" si="280"/>
        <v>0</v>
      </c>
      <c r="CX202">
        <f t="shared" si="281"/>
        <v>0</v>
      </c>
      <c r="CY202">
        <f t="shared" si="282"/>
        <v>0</v>
      </c>
      <c r="CZ202">
        <f t="shared" si="283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134</v>
      </c>
      <c r="DO202">
        <v>83</v>
      </c>
      <c r="DP202">
        <v>1.0469999999999999</v>
      </c>
      <c r="DQ202">
        <v>1.002</v>
      </c>
      <c r="DU202">
        <v>1013</v>
      </c>
      <c r="DV202" t="s">
        <v>238</v>
      </c>
      <c r="DW202" t="s">
        <v>238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40136346</v>
      </c>
      <c r="EF202">
        <v>30</v>
      </c>
      <c r="EG202" t="s">
        <v>57</v>
      </c>
      <c r="EH202">
        <v>0</v>
      </c>
      <c r="EI202" t="s">
        <v>3</v>
      </c>
      <c r="EJ202">
        <v>1</v>
      </c>
      <c r="EK202">
        <v>160</v>
      </c>
      <c r="EL202" t="s">
        <v>240</v>
      </c>
      <c r="EM202" t="s">
        <v>241</v>
      </c>
      <c r="EO202" t="s">
        <v>3</v>
      </c>
      <c r="EQ202">
        <v>1024</v>
      </c>
      <c r="ER202">
        <v>622.02</v>
      </c>
      <c r="ES202">
        <v>14.14</v>
      </c>
      <c r="ET202">
        <v>336.21</v>
      </c>
      <c r="EU202">
        <v>25.82</v>
      </c>
      <c r="EV202">
        <v>271.67</v>
      </c>
      <c r="EW202">
        <v>24.3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134</v>
      </c>
      <c r="FY202">
        <v>83</v>
      </c>
      <c r="GA202" t="s">
        <v>3</v>
      </c>
      <c r="GD202">
        <v>0</v>
      </c>
      <c r="GF202">
        <v>-2011481238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284"/>
        <v>0</v>
      </c>
      <c r="GM202">
        <f t="shared" si="285"/>
        <v>0</v>
      </c>
      <c r="GN202">
        <f t="shared" si="286"/>
        <v>0</v>
      </c>
      <c r="GO202">
        <f t="shared" si="287"/>
        <v>0</v>
      </c>
      <c r="GP202">
        <f t="shared" si="288"/>
        <v>0</v>
      </c>
      <c r="GR202">
        <v>0</v>
      </c>
      <c r="GS202">
        <v>3</v>
      </c>
      <c r="GT202">
        <v>0</v>
      </c>
      <c r="GU202" t="s">
        <v>3</v>
      </c>
      <c r="GV202">
        <f t="shared" si="289"/>
        <v>0</v>
      </c>
      <c r="GW202">
        <v>1</v>
      </c>
      <c r="GX202">
        <f t="shared" si="290"/>
        <v>0</v>
      </c>
      <c r="HA202">
        <v>0</v>
      </c>
      <c r="HB202">
        <v>0</v>
      </c>
      <c r="HC202">
        <f t="shared" si="291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5">
      <c r="A203">
        <v>18</v>
      </c>
      <c r="B203">
        <v>1</v>
      </c>
      <c r="C203">
        <v>52</v>
      </c>
      <c r="E203" t="s">
        <v>3</v>
      </c>
      <c r="F203" t="s">
        <v>242</v>
      </c>
      <c r="G203" t="s">
        <v>243</v>
      </c>
      <c r="H203" t="s">
        <v>169</v>
      </c>
      <c r="J203">
        <v>17.399999999999999</v>
      </c>
      <c r="K203">
        <v>17.399999999999999</v>
      </c>
      <c r="O203">
        <f t="shared" si="259"/>
        <v>0</v>
      </c>
      <c r="P203">
        <f t="shared" si="260"/>
        <v>0</v>
      </c>
      <c r="Q203">
        <f t="shared" si="261"/>
        <v>0</v>
      </c>
      <c r="R203">
        <f t="shared" si="262"/>
        <v>0</v>
      </c>
      <c r="S203">
        <f t="shared" si="263"/>
        <v>0</v>
      </c>
      <c r="T203">
        <f t="shared" si="264"/>
        <v>0</v>
      </c>
      <c r="U203">
        <f t="shared" si="265"/>
        <v>0</v>
      </c>
      <c r="V203">
        <f t="shared" si="266"/>
        <v>0</v>
      </c>
      <c r="W203">
        <f t="shared" si="267"/>
        <v>0</v>
      </c>
      <c r="X203">
        <f t="shared" si="268"/>
        <v>0</v>
      </c>
      <c r="Y203">
        <f t="shared" si="269"/>
        <v>0</v>
      </c>
      <c r="AA203">
        <v>-1</v>
      </c>
      <c r="AB203">
        <f t="shared" si="270"/>
        <v>160.62</v>
      </c>
      <c r="AC203">
        <f t="shared" si="253"/>
        <v>160.62</v>
      </c>
      <c r="AD203">
        <f t="shared" si="254"/>
        <v>0</v>
      </c>
      <c r="AE203">
        <f t="shared" si="255"/>
        <v>0</v>
      </c>
      <c r="AF203">
        <f t="shared" si="256"/>
        <v>0</v>
      </c>
      <c r="AG203">
        <f t="shared" si="271"/>
        <v>0</v>
      </c>
      <c r="AH203">
        <f t="shared" si="257"/>
        <v>0</v>
      </c>
      <c r="AI203">
        <f t="shared" si="258"/>
        <v>0</v>
      </c>
      <c r="AJ203">
        <f t="shared" si="272"/>
        <v>0</v>
      </c>
      <c r="AK203">
        <v>160.62</v>
      </c>
      <c r="AL203">
        <v>160.62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1.002</v>
      </c>
      <c r="AZ203">
        <v>1</v>
      </c>
      <c r="BA203">
        <v>1</v>
      </c>
      <c r="BB203">
        <v>1</v>
      </c>
      <c r="BC203">
        <v>20.99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244</v>
      </c>
      <c r="BM203">
        <v>160</v>
      </c>
      <c r="BN203">
        <v>0</v>
      </c>
      <c r="BO203" t="s">
        <v>242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73"/>
        <v>0</v>
      </c>
      <c r="CQ203">
        <f t="shared" si="274"/>
        <v>3378.1566275999999</v>
      </c>
      <c r="CR203">
        <f t="shared" si="275"/>
        <v>0</v>
      </c>
      <c r="CS203">
        <f t="shared" si="276"/>
        <v>0</v>
      </c>
      <c r="CT203">
        <f t="shared" si="277"/>
        <v>0</v>
      </c>
      <c r="CU203">
        <f t="shared" si="278"/>
        <v>0</v>
      </c>
      <c r="CV203">
        <f t="shared" si="279"/>
        <v>0</v>
      </c>
      <c r="CW203">
        <f t="shared" si="280"/>
        <v>0</v>
      </c>
      <c r="CX203">
        <f t="shared" si="281"/>
        <v>0</v>
      </c>
      <c r="CY203">
        <f t="shared" si="282"/>
        <v>0</v>
      </c>
      <c r="CZ203">
        <f t="shared" si="283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134</v>
      </c>
      <c r="DO203">
        <v>83</v>
      </c>
      <c r="DP203">
        <v>1.0469999999999999</v>
      </c>
      <c r="DQ203">
        <v>1.002</v>
      </c>
      <c r="DU203">
        <v>1007</v>
      </c>
      <c r="DV203" t="s">
        <v>169</v>
      </c>
      <c r="DW203" t="s">
        <v>169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40136346</v>
      </c>
      <c r="EF203">
        <v>30</v>
      </c>
      <c r="EG203" t="s">
        <v>57</v>
      </c>
      <c r="EH203">
        <v>0</v>
      </c>
      <c r="EI203" t="s">
        <v>3</v>
      </c>
      <c r="EJ203">
        <v>1</v>
      </c>
      <c r="EK203">
        <v>160</v>
      </c>
      <c r="EL203" t="s">
        <v>240</v>
      </c>
      <c r="EM203" t="s">
        <v>241</v>
      </c>
      <c r="EO203" t="s">
        <v>3</v>
      </c>
      <c r="EQ203">
        <v>1024</v>
      </c>
      <c r="ER203">
        <v>160.62</v>
      </c>
      <c r="ES203">
        <v>160.62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134</v>
      </c>
      <c r="FY203">
        <v>83</v>
      </c>
      <c r="GA203" t="s">
        <v>3</v>
      </c>
      <c r="GD203">
        <v>0</v>
      </c>
      <c r="GF203">
        <v>-554127842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284"/>
        <v>0</v>
      </c>
      <c r="GM203">
        <f t="shared" si="285"/>
        <v>0</v>
      </c>
      <c r="GN203">
        <f t="shared" si="286"/>
        <v>0</v>
      </c>
      <c r="GO203">
        <f t="shared" si="287"/>
        <v>0</v>
      </c>
      <c r="GP203">
        <f t="shared" si="288"/>
        <v>0</v>
      </c>
      <c r="GR203">
        <v>0</v>
      </c>
      <c r="GS203">
        <v>3</v>
      </c>
      <c r="GT203">
        <v>0</v>
      </c>
      <c r="GU203" t="s">
        <v>3</v>
      </c>
      <c r="GV203">
        <f t="shared" si="289"/>
        <v>0</v>
      </c>
      <c r="GW203">
        <v>1</v>
      </c>
      <c r="GX203">
        <f t="shared" si="290"/>
        <v>0</v>
      </c>
      <c r="HA203">
        <v>0</v>
      </c>
      <c r="HB203">
        <v>0</v>
      </c>
      <c r="HC203">
        <f t="shared" si="291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5">
      <c r="A204">
        <v>17</v>
      </c>
      <c r="B204">
        <v>1</v>
      </c>
      <c r="C204">
        <f>ROW(SmtRes!A55)</f>
        <v>55</v>
      </c>
      <c r="D204">
        <f>ROW(EtalonRes!A291)</f>
        <v>291</v>
      </c>
      <c r="E204" t="s">
        <v>3</v>
      </c>
      <c r="F204" t="s">
        <v>322</v>
      </c>
      <c r="G204" t="s">
        <v>323</v>
      </c>
      <c r="H204" t="s">
        <v>47</v>
      </c>
      <c r="J204">
        <v>0</v>
      </c>
      <c r="K204">
        <f>ROUND(0/100,9)</f>
        <v>0</v>
      </c>
      <c r="O204">
        <f t="shared" si="259"/>
        <v>0</v>
      </c>
      <c r="P204">
        <f t="shared" si="260"/>
        <v>0</v>
      </c>
      <c r="Q204">
        <f t="shared" si="261"/>
        <v>0</v>
      </c>
      <c r="R204">
        <f t="shared" si="262"/>
        <v>0</v>
      </c>
      <c r="S204">
        <f t="shared" si="263"/>
        <v>0</v>
      </c>
      <c r="T204">
        <f t="shared" si="264"/>
        <v>0</v>
      </c>
      <c r="U204">
        <f t="shared" si="265"/>
        <v>0</v>
      </c>
      <c r="V204">
        <f t="shared" si="266"/>
        <v>0</v>
      </c>
      <c r="W204">
        <f t="shared" si="267"/>
        <v>0</v>
      </c>
      <c r="X204">
        <f t="shared" si="268"/>
        <v>0</v>
      </c>
      <c r="Y204">
        <f t="shared" si="269"/>
        <v>0</v>
      </c>
      <c r="AA204">
        <v>-1</v>
      </c>
      <c r="AB204">
        <f t="shared" si="270"/>
        <v>1568.42</v>
      </c>
      <c r="AC204">
        <f t="shared" ref="AC204:AC235" si="292">ROUND((ES204),6)</f>
        <v>22.05</v>
      </c>
      <c r="AD204">
        <f t="shared" si="254"/>
        <v>253.12</v>
      </c>
      <c r="AE204">
        <f t="shared" si="255"/>
        <v>26.38</v>
      </c>
      <c r="AF204">
        <f t="shared" si="256"/>
        <v>1293.25</v>
      </c>
      <c r="AG204">
        <f t="shared" si="271"/>
        <v>0</v>
      </c>
      <c r="AH204">
        <f t="shared" si="257"/>
        <v>116.59</v>
      </c>
      <c r="AI204">
        <f t="shared" si="258"/>
        <v>0</v>
      </c>
      <c r="AJ204">
        <f t="shared" si="272"/>
        <v>0</v>
      </c>
      <c r="AK204">
        <v>1568.42</v>
      </c>
      <c r="AL204">
        <v>22.05</v>
      </c>
      <c r="AM204">
        <v>253.12</v>
      </c>
      <c r="AN204">
        <v>26.38</v>
      </c>
      <c r="AO204">
        <v>1293.25</v>
      </c>
      <c r="AP204">
        <v>0</v>
      </c>
      <c r="AQ204">
        <v>116.59</v>
      </c>
      <c r="AR204">
        <v>0</v>
      </c>
      <c r="AS204">
        <v>0</v>
      </c>
      <c r="AT204">
        <v>109</v>
      </c>
      <c r="AU204">
        <v>41</v>
      </c>
      <c r="AV204">
        <v>1</v>
      </c>
      <c r="AW204">
        <v>1</v>
      </c>
      <c r="AZ204">
        <v>1</v>
      </c>
      <c r="BA204">
        <v>26.39</v>
      </c>
      <c r="BB204">
        <v>9.25</v>
      </c>
      <c r="BC204">
        <v>6.07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324</v>
      </c>
      <c r="BM204">
        <v>305</v>
      </c>
      <c r="BN204">
        <v>0</v>
      </c>
      <c r="BO204" t="s">
        <v>322</v>
      </c>
      <c r="BP204">
        <v>1</v>
      </c>
      <c r="BQ204">
        <v>30</v>
      </c>
      <c r="BR204">
        <v>0</v>
      </c>
      <c r="BS204">
        <v>26.39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109</v>
      </c>
      <c r="CA204">
        <v>41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73"/>
        <v>0</v>
      </c>
      <c r="CQ204">
        <f t="shared" si="274"/>
        <v>133.84350000000001</v>
      </c>
      <c r="CR204">
        <f t="shared" si="275"/>
        <v>2341.36</v>
      </c>
      <c r="CS204">
        <f t="shared" si="276"/>
        <v>696.16819999999996</v>
      </c>
      <c r="CT204">
        <f t="shared" si="277"/>
        <v>34128.8675</v>
      </c>
      <c r="CU204">
        <f t="shared" si="278"/>
        <v>0</v>
      </c>
      <c r="CV204">
        <f t="shared" si="279"/>
        <v>116.59</v>
      </c>
      <c r="CW204">
        <f t="shared" si="280"/>
        <v>0</v>
      </c>
      <c r="CX204">
        <f t="shared" si="281"/>
        <v>0</v>
      </c>
      <c r="CY204">
        <f t="shared" si="282"/>
        <v>0</v>
      </c>
      <c r="CZ204">
        <f t="shared" si="283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134</v>
      </c>
      <c r="DO204">
        <v>83</v>
      </c>
      <c r="DP204">
        <v>1</v>
      </c>
      <c r="DQ204">
        <v>1</v>
      </c>
      <c r="DU204">
        <v>1005</v>
      </c>
      <c r="DV204" t="s">
        <v>47</v>
      </c>
      <c r="DW204" t="s">
        <v>47</v>
      </c>
      <c r="DX204">
        <v>100</v>
      </c>
      <c r="DZ204" t="s">
        <v>3</v>
      </c>
      <c r="EA204" t="s">
        <v>3</v>
      </c>
      <c r="EB204" t="s">
        <v>3</v>
      </c>
      <c r="EC204" t="s">
        <v>3</v>
      </c>
      <c r="EE204">
        <v>40136491</v>
      </c>
      <c r="EF204">
        <v>30</v>
      </c>
      <c r="EG204" t="s">
        <v>57</v>
      </c>
      <c r="EH204">
        <v>0</v>
      </c>
      <c r="EI204" t="s">
        <v>3</v>
      </c>
      <c r="EJ204">
        <v>1</v>
      </c>
      <c r="EK204">
        <v>305</v>
      </c>
      <c r="EL204" t="s">
        <v>325</v>
      </c>
      <c r="EM204" t="s">
        <v>326</v>
      </c>
      <c r="EO204" t="s">
        <v>3</v>
      </c>
      <c r="EQ204">
        <v>1024</v>
      </c>
      <c r="ER204">
        <v>1568.42</v>
      </c>
      <c r="ES204">
        <v>22.05</v>
      </c>
      <c r="ET204">
        <v>253.12</v>
      </c>
      <c r="EU204">
        <v>26.38</v>
      </c>
      <c r="EV204">
        <v>1293.25</v>
      </c>
      <c r="EW204">
        <v>116.59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134</v>
      </c>
      <c r="FY204">
        <v>83</v>
      </c>
      <c r="GA204" t="s">
        <v>3</v>
      </c>
      <c r="GD204">
        <v>0</v>
      </c>
      <c r="GF204">
        <v>1822330418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284"/>
        <v>0</v>
      </c>
      <c r="GM204">
        <f t="shared" si="285"/>
        <v>0</v>
      </c>
      <c r="GN204">
        <f t="shared" si="286"/>
        <v>0</v>
      </c>
      <c r="GO204">
        <f t="shared" si="287"/>
        <v>0</v>
      </c>
      <c r="GP204">
        <f t="shared" si="288"/>
        <v>0</v>
      </c>
      <c r="GR204">
        <v>0</v>
      </c>
      <c r="GS204">
        <v>3</v>
      </c>
      <c r="GT204">
        <v>0</v>
      </c>
      <c r="GU204" t="s">
        <v>3</v>
      </c>
      <c r="GV204">
        <f t="shared" si="289"/>
        <v>0</v>
      </c>
      <c r="GW204">
        <v>1</v>
      </c>
      <c r="GX204">
        <f t="shared" si="290"/>
        <v>0</v>
      </c>
      <c r="HA204">
        <v>0</v>
      </c>
      <c r="HB204">
        <v>0</v>
      </c>
      <c r="HC204">
        <f t="shared" si="291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5">
      <c r="A205">
        <v>18</v>
      </c>
      <c r="B205">
        <v>1</v>
      </c>
      <c r="C205">
        <v>55</v>
      </c>
      <c r="E205" t="s">
        <v>3</v>
      </c>
      <c r="F205" t="s">
        <v>337</v>
      </c>
      <c r="G205" t="s">
        <v>338</v>
      </c>
      <c r="H205" t="s">
        <v>294</v>
      </c>
      <c r="J205">
        <v>1.5</v>
      </c>
      <c r="K205">
        <v>1.5</v>
      </c>
      <c r="O205">
        <f t="shared" si="259"/>
        <v>0</v>
      </c>
      <c r="P205">
        <f t="shared" si="260"/>
        <v>0</v>
      </c>
      <c r="Q205">
        <f t="shared" si="261"/>
        <v>0</v>
      </c>
      <c r="R205">
        <f t="shared" si="262"/>
        <v>0</v>
      </c>
      <c r="S205">
        <f t="shared" si="263"/>
        <v>0</v>
      </c>
      <c r="T205">
        <f t="shared" si="264"/>
        <v>0</v>
      </c>
      <c r="U205">
        <f t="shared" si="265"/>
        <v>0</v>
      </c>
      <c r="V205">
        <f t="shared" si="266"/>
        <v>0</v>
      </c>
      <c r="W205">
        <f t="shared" si="267"/>
        <v>0</v>
      </c>
      <c r="X205">
        <f t="shared" si="268"/>
        <v>0</v>
      </c>
      <c r="Y205">
        <f t="shared" si="269"/>
        <v>0</v>
      </c>
      <c r="AA205">
        <v>-1</v>
      </c>
      <c r="AB205">
        <f t="shared" si="270"/>
        <v>10.4</v>
      </c>
      <c r="AC205">
        <f t="shared" si="292"/>
        <v>10.4</v>
      </c>
      <c r="AD205">
        <f t="shared" si="254"/>
        <v>0</v>
      </c>
      <c r="AE205">
        <f t="shared" si="255"/>
        <v>0</v>
      </c>
      <c r="AF205">
        <f t="shared" si="256"/>
        <v>0</v>
      </c>
      <c r="AG205">
        <f t="shared" si="271"/>
        <v>0</v>
      </c>
      <c r="AH205">
        <f t="shared" si="257"/>
        <v>0</v>
      </c>
      <c r="AI205">
        <f t="shared" si="258"/>
        <v>0</v>
      </c>
      <c r="AJ205">
        <f t="shared" si="272"/>
        <v>0</v>
      </c>
      <c r="AK205">
        <v>10.4</v>
      </c>
      <c r="AL205">
        <v>10.4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4.67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339</v>
      </c>
      <c r="BM205">
        <v>305</v>
      </c>
      <c r="BN205">
        <v>0</v>
      </c>
      <c r="BO205" t="s">
        <v>337</v>
      </c>
      <c r="BP205">
        <v>1</v>
      </c>
      <c r="BQ205">
        <v>30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73"/>
        <v>0</v>
      </c>
      <c r="CQ205">
        <f t="shared" si="274"/>
        <v>48.567999999999998</v>
      </c>
      <c r="CR205">
        <f t="shared" si="275"/>
        <v>0</v>
      </c>
      <c r="CS205">
        <f t="shared" si="276"/>
        <v>0</v>
      </c>
      <c r="CT205">
        <f t="shared" si="277"/>
        <v>0</v>
      </c>
      <c r="CU205">
        <f t="shared" si="278"/>
        <v>0</v>
      </c>
      <c r="CV205">
        <f t="shared" si="279"/>
        <v>0</v>
      </c>
      <c r="CW205">
        <f t="shared" si="280"/>
        <v>0</v>
      </c>
      <c r="CX205">
        <f t="shared" si="281"/>
        <v>0</v>
      </c>
      <c r="CY205">
        <f t="shared" si="282"/>
        <v>0</v>
      </c>
      <c r="CZ205">
        <f t="shared" si="283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134</v>
      </c>
      <c r="DO205">
        <v>83</v>
      </c>
      <c r="DP205">
        <v>1</v>
      </c>
      <c r="DQ205">
        <v>1</v>
      </c>
      <c r="DU205">
        <v>1010</v>
      </c>
      <c r="DV205" t="s">
        <v>294</v>
      </c>
      <c r="DW205" t="s">
        <v>294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40136491</v>
      </c>
      <c r="EF205">
        <v>30</v>
      </c>
      <c r="EG205" t="s">
        <v>57</v>
      </c>
      <c r="EH205">
        <v>0</v>
      </c>
      <c r="EI205" t="s">
        <v>3</v>
      </c>
      <c r="EJ205">
        <v>1</v>
      </c>
      <c r="EK205">
        <v>305</v>
      </c>
      <c r="EL205" t="s">
        <v>325</v>
      </c>
      <c r="EM205" t="s">
        <v>326</v>
      </c>
      <c r="EO205" t="s">
        <v>3</v>
      </c>
      <c r="EQ205">
        <v>1024</v>
      </c>
      <c r="ER205">
        <v>10.4</v>
      </c>
      <c r="ES205">
        <v>10.4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134</v>
      </c>
      <c r="FY205">
        <v>83</v>
      </c>
      <c r="GA205" t="s">
        <v>3</v>
      </c>
      <c r="GD205">
        <v>0</v>
      </c>
      <c r="GF205">
        <v>1433147338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284"/>
        <v>0</v>
      </c>
      <c r="GM205">
        <f t="shared" si="285"/>
        <v>0</v>
      </c>
      <c r="GN205">
        <f t="shared" si="286"/>
        <v>0</v>
      </c>
      <c r="GO205">
        <f t="shared" si="287"/>
        <v>0</v>
      </c>
      <c r="GP205">
        <f t="shared" si="288"/>
        <v>0</v>
      </c>
      <c r="GR205">
        <v>0</v>
      </c>
      <c r="GS205">
        <v>3</v>
      </c>
      <c r="GT205">
        <v>0</v>
      </c>
      <c r="GU205" t="s">
        <v>3</v>
      </c>
      <c r="GV205">
        <f t="shared" si="289"/>
        <v>0</v>
      </c>
      <c r="GW205">
        <v>1</v>
      </c>
      <c r="GX205">
        <f t="shared" si="290"/>
        <v>0</v>
      </c>
      <c r="HA205">
        <v>0</v>
      </c>
      <c r="HB205">
        <v>0</v>
      </c>
      <c r="HC205">
        <f t="shared" si="291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5">
      <c r="A206">
        <v>18</v>
      </c>
      <c r="B206">
        <v>1</v>
      </c>
      <c r="C206">
        <v>53</v>
      </c>
      <c r="E206" t="s">
        <v>3</v>
      </c>
      <c r="F206" t="s">
        <v>303</v>
      </c>
      <c r="G206" t="s">
        <v>304</v>
      </c>
      <c r="H206" t="s">
        <v>215</v>
      </c>
      <c r="J206">
        <v>4</v>
      </c>
      <c r="K206">
        <v>4</v>
      </c>
      <c r="O206">
        <f t="shared" si="259"/>
        <v>0</v>
      </c>
      <c r="P206">
        <f t="shared" si="260"/>
        <v>0</v>
      </c>
      <c r="Q206">
        <f t="shared" si="261"/>
        <v>0</v>
      </c>
      <c r="R206">
        <f t="shared" si="262"/>
        <v>0</v>
      </c>
      <c r="S206">
        <f t="shared" si="263"/>
        <v>0</v>
      </c>
      <c r="T206">
        <f t="shared" si="264"/>
        <v>0</v>
      </c>
      <c r="U206">
        <f t="shared" si="265"/>
        <v>0</v>
      </c>
      <c r="V206">
        <f t="shared" si="266"/>
        <v>0</v>
      </c>
      <c r="W206">
        <f t="shared" si="267"/>
        <v>0</v>
      </c>
      <c r="X206">
        <f t="shared" si="268"/>
        <v>0</v>
      </c>
      <c r="Y206">
        <f t="shared" si="269"/>
        <v>0</v>
      </c>
      <c r="AA206">
        <v>-1</v>
      </c>
      <c r="AB206">
        <f t="shared" si="270"/>
        <v>540.16</v>
      </c>
      <c r="AC206">
        <f t="shared" si="292"/>
        <v>540.16</v>
      </c>
      <c r="AD206">
        <f t="shared" si="254"/>
        <v>0</v>
      </c>
      <c r="AE206">
        <f t="shared" si="255"/>
        <v>0</v>
      </c>
      <c r="AF206">
        <f t="shared" si="256"/>
        <v>0</v>
      </c>
      <c r="AG206">
        <f t="shared" si="271"/>
        <v>0</v>
      </c>
      <c r="AH206">
        <f t="shared" si="257"/>
        <v>0</v>
      </c>
      <c r="AI206">
        <f t="shared" si="258"/>
        <v>0</v>
      </c>
      <c r="AJ206">
        <f t="shared" si="272"/>
        <v>0</v>
      </c>
      <c r="AK206">
        <v>540.16</v>
      </c>
      <c r="AL206">
        <v>540.16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9.42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305</v>
      </c>
      <c r="BM206">
        <v>305</v>
      </c>
      <c r="BN206">
        <v>0</v>
      </c>
      <c r="BO206" t="s">
        <v>303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73"/>
        <v>0</v>
      </c>
      <c r="CQ206">
        <f t="shared" si="274"/>
        <v>5088.3071999999993</v>
      </c>
      <c r="CR206">
        <f t="shared" si="275"/>
        <v>0</v>
      </c>
      <c r="CS206">
        <f t="shared" si="276"/>
        <v>0</v>
      </c>
      <c r="CT206">
        <f t="shared" si="277"/>
        <v>0</v>
      </c>
      <c r="CU206">
        <f t="shared" si="278"/>
        <v>0</v>
      </c>
      <c r="CV206">
        <f t="shared" si="279"/>
        <v>0</v>
      </c>
      <c r="CW206">
        <f t="shared" si="280"/>
        <v>0</v>
      </c>
      <c r="CX206">
        <f t="shared" si="281"/>
        <v>0</v>
      </c>
      <c r="CY206">
        <f t="shared" si="282"/>
        <v>0</v>
      </c>
      <c r="CZ206">
        <f t="shared" si="283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134</v>
      </c>
      <c r="DO206">
        <v>83</v>
      </c>
      <c r="DP206">
        <v>1</v>
      </c>
      <c r="DQ206">
        <v>1</v>
      </c>
      <c r="DU206">
        <v>1009</v>
      </c>
      <c r="DV206" t="s">
        <v>215</v>
      </c>
      <c r="DW206" t="s">
        <v>215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40136491</v>
      </c>
      <c r="EF206">
        <v>30</v>
      </c>
      <c r="EG206" t="s">
        <v>57</v>
      </c>
      <c r="EH206">
        <v>0</v>
      </c>
      <c r="EI206" t="s">
        <v>3</v>
      </c>
      <c r="EJ206">
        <v>1</v>
      </c>
      <c r="EK206">
        <v>305</v>
      </c>
      <c r="EL206" t="s">
        <v>325</v>
      </c>
      <c r="EM206" t="s">
        <v>326</v>
      </c>
      <c r="EO206" t="s">
        <v>3</v>
      </c>
      <c r="EQ206">
        <v>1024</v>
      </c>
      <c r="ER206">
        <v>540.16</v>
      </c>
      <c r="ES206">
        <v>540.16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134</v>
      </c>
      <c r="FY206">
        <v>83</v>
      </c>
      <c r="GA206" t="s">
        <v>3</v>
      </c>
      <c r="GD206">
        <v>0</v>
      </c>
      <c r="GF206">
        <v>-1655356609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284"/>
        <v>0</v>
      </c>
      <c r="GM206">
        <f t="shared" si="285"/>
        <v>0</v>
      </c>
      <c r="GN206">
        <f t="shared" si="286"/>
        <v>0</v>
      </c>
      <c r="GO206">
        <f t="shared" si="287"/>
        <v>0</v>
      </c>
      <c r="GP206">
        <f t="shared" si="288"/>
        <v>0</v>
      </c>
      <c r="GR206">
        <v>0</v>
      </c>
      <c r="GS206">
        <v>3</v>
      </c>
      <c r="GT206">
        <v>0</v>
      </c>
      <c r="GU206" t="s">
        <v>3</v>
      </c>
      <c r="GV206">
        <f t="shared" si="289"/>
        <v>0</v>
      </c>
      <c r="GW206">
        <v>1</v>
      </c>
      <c r="GX206">
        <f t="shared" si="290"/>
        <v>0</v>
      </c>
      <c r="HA206">
        <v>0</v>
      </c>
      <c r="HB206">
        <v>0</v>
      </c>
      <c r="HC206">
        <f t="shared" si="291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5">
      <c r="A207">
        <v>18</v>
      </c>
      <c r="B207">
        <v>1</v>
      </c>
      <c r="C207">
        <v>54</v>
      </c>
      <c r="E207" t="s">
        <v>3</v>
      </c>
      <c r="F207" t="s">
        <v>340</v>
      </c>
      <c r="G207" t="s">
        <v>341</v>
      </c>
      <c r="H207" t="s">
        <v>301</v>
      </c>
      <c r="J207">
        <v>10</v>
      </c>
      <c r="K207">
        <v>10</v>
      </c>
      <c r="O207">
        <f t="shared" si="259"/>
        <v>0</v>
      </c>
      <c r="P207">
        <f t="shared" si="260"/>
        <v>0</v>
      </c>
      <c r="Q207">
        <f t="shared" si="261"/>
        <v>0</v>
      </c>
      <c r="R207">
        <f t="shared" si="262"/>
        <v>0</v>
      </c>
      <c r="S207">
        <f t="shared" si="263"/>
        <v>0</v>
      </c>
      <c r="T207">
        <f t="shared" si="264"/>
        <v>0</v>
      </c>
      <c r="U207">
        <f t="shared" si="265"/>
        <v>0</v>
      </c>
      <c r="V207">
        <f t="shared" si="266"/>
        <v>0</v>
      </c>
      <c r="W207">
        <f t="shared" si="267"/>
        <v>0</v>
      </c>
      <c r="X207">
        <f t="shared" si="268"/>
        <v>0</v>
      </c>
      <c r="Y207">
        <f t="shared" si="269"/>
        <v>0</v>
      </c>
      <c r="AA207">
        <v>-1</v>
      </c>
      <c r="AB207">
        <f t="shared" si="270"/>
        <v>283.43</v>
      </c>
      <c r="AC207">
        <f t="shared" si="292"/>
        <v>283.43</v>
      </c>
      <c r="AD207">
        <f t="shared" si="254"/>
        <v>0</v>
      </c>
      <c r="AE207">
        <f t="shared" si="255"/>
        <v>0</v>
      </c>
      <c r="AF207">
        <f t="shared" si="256"/>
        <v>0</v>
      </c>
      <c r="AG207">
        <f t="shared" si="271"/>
        <v>0</v>
      </c>
      <c r="AH207">
        <f t="shared" si="257"/>
        <v>0</v>
      </c>
      <c r="AI207">
        <f t="shared" si="258"/>
        <v>0</v>
      </c>
      <c r="AJ207">
        <f t="shared" si="272"/>
        <v>0</v>
      </c>
      <c r="AK207">
        <v>283.43</v>
      </c>
      <c r="AL207">
        <v>283.43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3.26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342</v>
      </c>
      <c r="BM207">
        <v>305</v>
      </c>
      <c r="BN207">
        <v>0</v>
      </c>
      <c r="BO207" t="s">
        <v>340</v>
      </c>
      <c r="BP207">
        <v>1</v>
      </c>
      <c r="BQ207">
        <v>30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73"/>
        <v>0</v>
      </c>
      <c r="CQ207">
        <f t="shared" si="274"/>
        <v>923.98179999999991</v>
      </c>
      <c r="CR207">
        <f t="shared" si="275"/>
        <v>0</v>
      </c>
      <c r="CS207">
        <f t="shared" si="276"/>
        <v>0</v>
      </c>
      <c r="CT207">
        <f t="shared" si="277"/>
        <v>0</v>
      </c>
      <c r="CU207">
        <f t="shared" si="278"/>
        <v>0</v>
      </c>
      <c r="CV207">
        <f t="shared" si="279"/>
        <v>0</v>
      </c>
      <c r="CW207">
        <f t="shared" si="280"/>
        <v>0</v>
      </c>
      <c r="CX207">
        <f t="shared" si="281"/>
        <v>0</v>
      </c>
      <c r="CY207">
        <f t="shared" si="282"/>
        <v>0</v>
      </c>
      <c r="CZ207">
        <f t="shared" si="283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134</v>
      </c>
      <c r="DO207">
        <v>83</v>
      </c>
      <c r="DP207">
        <v>1</v>
      </c>
      <c r="DQ207">
        <v>1</v>
      </c>
      <c r="DU207">
        <v>1005</v>
      </c>
      <c r="DV207" t="s">
        <v>301</v>
      </c>
      <c r="DW207" t="s">
        <v>301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40136491</v>
      </c>
      <c r="EF207">
        <v>30</v>
      </c>
      <c r="EG207" t="s">
        <v>57</v>
      </c>
      <c r="EH207">
        <v>0</v>
      </c>
      <c r="EI207" t="s">
        <v>3</v>
      </c>
      <c r="EJ207">
        <v>1</v>
      </c>
      <c r="EK207">
        <v>305</v>
      </c>
      <c r="EL207" t="s">
        <v>325</v>
      </c>
      <c r="EM207" t="s">
        <v>326</v>
      </c>
      <c r="EO207" t="s">
        <v>3</v>
      </c>
      <c r="EQ207">
        <v>1024</v>
      </c>
      <c r="ER207">
        <v>283.43</v>
      </c>
      <c r="ES207">
        <v>283.43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v>0</v>
      </c>
      <c r="FS207">
        <v>0</v>
      </c>
      <c r="FX207">
        <v>134</v>
      </c>
      <c r="FY207">
        <v>83</v>
      </c>
      <c r="GA207" t="s">
        <v>3</v>
      </c>
      <c r="GD207">
        <v>0</v>
      </c>
      <c r="GF207">
        <v>758677959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284"/>
        <v>0</v>
      </c>
      <c r="GM207">
        <f t="shared" si="285"/>
        <v>0</v>
      </c>
      <c r="GN207">
        <f t="shared" si="286"/>
        <v>0</v>
      </c>
      <c r="GO207">
        <f t="shared" si="287"/>
        <v>0</v>
      </c>
      <c r="GP207">
        <f t="shared" si="288"/>
        <v>0</v>
      </c>
      <c r="GR207">
        <v>0</v>
      </c>
      <c r="GS207">
        <v>3</v>
      </c>
      <c r="GT207">
        <v>0</v>
      </c>
      <c r="GU207" t="s">
        <v>3</v>
      </c>
      <c r="GV207">
        <f t="shared" si="289"/>
        <v>0</v>
      </c>
      <c r="GW207">
        <v>1</v>
      </c>
      <c r="GX207">
        <f t="shared" si="290"/>
        <v>0</v>
      </c>
      <c r="HA207">
        <v>0</v>
      </c>
      <c r="HB207">
        <v>0</v>
      </c>
      <c r="HC207">
        <f t="shared" si="291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D208">
        <f>ROW(EtalonRes!A292)</f>
        <v>292</v>
      </c>
      <c r="E208" t="s">
        <v>3</v>
      </c>
      <c r="F208" t="s">
        <v>45</v>
      </c>
      <c r="G208" t="s">
        <v>46</v>
      </c>
      <c r="H208" t="s">
        <v>47</v>
      </c>
      <c r="J208">
        <v>0</v>
      </c>
      <c r="K208">
        <f>ROUND(0/100,9)</f>
        <v>0</v>
      </c>
      <c r="O208">
        <f t="shared" si="259"/>
        <v>0</v>
      </c>
      <c r="P208">
        <f t="shared" si="260"/>
        <v>0</v>
      </c>
      <c r="Q208">
        <f t="shared" si="261"/>
        <v>0</v>
      </c>
      <c r="R208">
        <f t="shared" si="262"/>
        <v>0</v>
      </c>
      <c r="S208">
        <f t="shared" si="263"/>
        <v>0</v>
      </c>
      <c r="T208">
        <f t="shared" si="264"/>
        <v>0</v>
      </c>
      <c r="U208">
        <f t="shared" si="265"/>
        <v>0</v>
      </c>
      <c r="V208">
        <f t="shared" si="266"/>
        <v>0</v>
      </c>
      <c r="W208">
        <f t="shared" si="267"/>
        <v>0</v>
      </c>
      <c r="X208">
        <f t="shared" si="268"/>
        <v>0</v>
      </c>
      <c r="Y208">
        <f t="shared" si="269"/>
        <v>0</v>
      </c>
      <c r="AA208">
        <v>-1</v>
      </c>
      <c r="AB208">
        <f t="shared" si="270"/>
        <v>186.43</v>
      </c>
      <c r="AC208">
        <f t="shared" si="292"/>
        <v>0</v>
      </c>
      <c r="AD208">
        <f t="shared" si="254"/>
        <v>0</v>
      </c>
      <c r="AE208">
        <f t="shared" si="255"/>
        <v>0</v>
      </c>
      <c r="AF208">
        <f t="shared" si="256"/>
        <v>186.43</v>
      </c>
      <c r="AG208">
        <f t="shared" si="271"/>
        <v>0</v>
      </c>
      <c r="AH208">
        <f t="shared" si="257"/>
        <v>18.68</v>
      </c>
      <c r="AI208">
        <f t="shared" si="258"/>
        <v>0</v>
      </c>
      <c r="AJ208">
        <f t="shared" si="272"/>
        <v>0</v>
      </c>
      <c r="AK208">
        <v>186.43</v>
      </c>
      <c r="AL208">
        <v>0</v>
      </c>
      <c r="AM208">
        <v>0</v>
      </c>
      <c r="AN208">
        <v>0</v>
      </c>
      <c r="AO208">
        <v>186.43</v>
      </c>
      <c r="AP208">
        <v>0</v>
      </c>
      <c r="AQ208">
        <v>18.68</v>
      </c>
      <c r="AR208">
        <v>0</v>
      </c>
      <c r="AS208">
        <v>0</v>
      </c>
      <c r="AT208">
        <v>70</v>
      </c>
      <c r="AU208">
        <v>41</v>
      </c>
      <c r="AV208">
        <v>1.0469999999999999</v>
      </c>
      <c r="AW208">
        <v>1</v>
      </c>
      <c r="AZ208">
        <v>1</v>
      </c>
      <c r="BA208">
        <v>26.39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48</v>
      </c>
      <c r="BM208">
        <v>681</v>
      </c>
      <c r="BN208">
        <v>0</v>
      </c>
      <c r="BO208" t="s">
        <v>45</v>
      </c>
      <c r="BP208">
        <v>1</v>
      </c>
      <c r="BQ208">
        <v>60</v>
      </c>
      <c r="BR208">
        <v>0</v>
      </c>
      <c r="BS208">
        <v>26.39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70</v>
      </c>
      <c r="CA208">
        <v>41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73"/>
        <v>0</v>
      </c>
      <c r="CQ208">
        <f t="shared" si="274"/>
        <v>0</v>
      </c>
      <c r="CR208">
        <f t="shared" si="275"/>
        <v>0</v>
      </c>
      <c r="CS208">
        <f t="shared" si="276"/>
        <v>0</v>
      </c>
      <c r="CT208">
        <f t="shared" si="277"/>
        <v>5151.1224218999996</v>
      </c>
      <c r="CU208">
        <f t="shared" si="278"/>
        <v>0</v>
      </c>
      <c r="CV208">
        <f t="shared" si="279"/>
        <v>19.557959999999998</v>
      </c>
      <c r="CW208">
        <f t="shared" si="280"/>
        <v>0</v>
      </c>
      <c r="CX208">
        <f t="shared" si="281"/>
        <v>0</v>
      </c>
      <c r="CY208">
        <f t="shared" si="282"/>
        <v>0</v>
      </c>
      <c r="CZ208">
        <f t="shared" si="283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80</v>
      </c>
      <c r="DO208">
        <v>55</v>
      </c>
      <c r="DP208">
        <v>1.0469999999999999</v>
      </c>
      <c r="DQ208">
        <v>1</v>
      </c>
      <c r="DU208">
        <v>1005</v>
      </c>
      <c r="DV208" t="s">
        <v>47</v>
      </c>
      <c r="DW208" t="s">
        <v>47</v>
      </c>
      <c r="DX208">
        <v>100</v>
      </c>
      <c r="DZ208" t="s">
        <v>3</v>
      </c>
      <c r="EA208" t="s">
        <v>3</v>
      </c>
      <c r="EB208" t="s">
        <v>3</v>
      </c>
      <c r="EC208" t="s">
        <v>3</v>
      </c>
      <c r="EE208">
        <v>40136867</v>
      </c>
      <c r="EF208">
        <v>60</v>
      </c>
      <c r="EG208" t="s">
        <v>33</v>
      </c>
      <c r="EH208">
        <v>0</v>
      </c>
      <c r="EI208" t="s">
        <v>3</v>
      </c>
      <c r="EJ208">
        <v>1</v>
      </c>
      <c r="EK208">
        <v>681</v>
      </c>
      <c r="EL208" t="s">
        <v>49</v>
      </c>
      <c r="EM208" t="s">
        <v>50</v>
      </c>
      <c r="EO208" t="s">
        <v>3</v>
      </c>
      <c r="EQ208">
        <v>1024</v>
      </c>
      <c r="ER208">
        <v>186.43</v>
      </c>
      <c r="ES208">
        <v>0</v>
      </c>
      <c r="ET208">
        <v>0</v>
      </c>
      <c r="EU208">
        <v>0</v>
      </c>
      <c r="EV208">
        <v>186.43</v>
      </c>
      <c r="EW208">
        <v>18.68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80</v>
      </c>
      <c r="FY208">
        <v>55</v>
      </c>
      <c r="GA208" t="s">
        <v>3</v>
      </c>
      <c r="GD208">
        <v>0</v>
      </c>
      <c r="GF208">
        <v>-472037885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284"/>
        <v>0</v>
      </c>
      <c r="GM208">
        <f t="shared" si="285"/>
        <v>0</v>
      </c>
      <c r="GN208">
        <f t="shared" si="286"/>
        <v>0</v>
      </c>
      <c r="GO208">
        <f t="shared" si="287"/>
        <v>0</v>
      </c>
      <c r="GP208">
        <f t="shared" si="288"/>
        <v>0</v>
      </c>
      <c r="GR208">
        <v>0</v>
      </c>
      <c r="GS208">
        <v>3</v>
      </c>
      <c r="GT208">
        <v>0</v>
      </c>
      <c r="GU208" t="s">
        <v>3</v>
      </c>
      <c r="GV208">
        <f t="shared" si="289"/>
        <v>0</v>
      </c>
      <c r="GW208">
        <v>1</v>
      </c>
      <c r="GX208">
        <f t="shared" si="290"/>
        <v>0</v>
      </c>
      <c r="HA208">
        <v>0</v>
      </c>
      <c r="HB208">
        <v>0</v>
      </c>
      <c r="HC208">
        <f t="shared" si="291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D209">
        <f>ROW(EtalonRes!A296)</f>
        <v>296</v>
      </c>
      <c r="E209" t="s">
        <v>3</v>
      </c>
      <c r="F209" t="s">
        <v>51</v>
      </c>
      <c r="G209" t="s">
        <v>52</v>
      </c>
      <c r="H209" t="s">
        <v>30</v>
      </c>
      <c r="J209">
        <v>0</v>
      </c>
      <c r="K209">
        <f>ROUND(((0*0.12/100)*1)*1,9)</f>
        <v>0</v>
      </c>
      <c r="O209">
        <f t="shared" si="259"/>
        <v>0</v>
      </c>
      <c r="P209">
        <f t="shared" si="260"/>
        <v>0</v>
      </c>
      <c r="Q209">
        <f t="shared" si="261"/>
        <v>0</v>
      </c>
      <c r="R209">
        <f t="shared" si="262"/>
        <v>0</v>
      </c>
      <c r="S209">
        <f t="shared" si="263"/>
        <v>0</v>
      </c>
      <c r="T209">
        <f t="shared" si="264"/>
        <v>0</v>
      </c>
      <c r="U209">
        <f t="shared" si="265"/>
        <v>0</v>
      </c>
      <c r="V209">
        <f t="shared" si="266"/>
        <v>0</v>
      </c>
      <c r="W209">
        <f t="shared" si="267"/>
        <v>0</v>
      </c>
      <c r="X209">
        <f t="shared" si="268"/>
        <v>0</v>
      </c>
      <c r="Y209">
        <f t="shared" si="269"/>
        <v>0</v>
      </c>
      <c r="AA209">
        <v>-1</v>
      </c>
      <c r="AB209">
        <f t="shared" si="270"/>
        <v>592.15</v>
      </c>
      <c r="AC209">
        <f t="shared" si="292"/>
        <v>0</v>
      </c>
      <c r="AD209">
        <f t="shared" si="254"/>
        <v>481.82</v>
      </c>
      <c r="AE209">
        <f t="shared" si="255"/>
        <v>72.430000000000007</v>
      </c>
      <c r="AF209">
        <f t="shared" si="256"/>
        <v>110.33</v>
      </c>
      <c r="AG209">
        <f t="shared" si="271"/>
        <v>0</v>
      </c>
      <c r="AH209">
        <f t="shared" si="257"/>
        <v>11.7</v>
      </c>
      <c r="AI209">
        <f t="shared" si="258"/>
        <v>0</v>
      </c>
      <c r="AJ209">
        <f t="shared" si="272"/>
        <v>0</v>
      </c>
      <c r="AK209">
        <v>592.15</v>
      </c>
      <c r="AL209">
        <v>0</v>
      </c>
      <c r="AM209">
        <v>481.82</v>
      </c>
      <c r="AN209">
        <v>72.430000000000007</v>
      </c>
      <c r="AO209">
        <v>110.33</v>
      </c>
      <c r="AP209">
        <v>0</v>
      </c>
      <c r="AQ209">
        <v>11.7</v>
      </c>
      <c r="AR209">
        <v>0</v>
      </c>
      <c r="AS209">
        <v>0</v>
      </c>
      <c r="AT209">
        <v>70</v>
      </c>
      <c r="AU209">
        <v>41</v>
      </c>
      <c r="AV209">
        <v>1.0469999999999999</v>
      </c>
      <c r="AW209">
        <v>1</v>
      </c>
      <c r="AZ209">
        <v>1</v>
      </c>
      <c r="BA209">
        <v>26.39</v>
      </c>
      <c r="BB209">
        <v>10.33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53</v>
      </c>
      <c r="BM209">
        <v>674</v>
      </c>
      <c r="BN209">
        <v>0</v>
      </c>
      <c r="BO209" t="s">
        <v>51</v>
      </c>
      <c r="BP209">
        <v>1</v>
      </c>
      <c r="BQ209">
        <v>60</v>
      </c>
      <c r="BR209">
        <v>0</v>
      </c>
      <c r="BS209">
        <v>26.39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70</v>
      </c>
      <c r="CA209">
        <v>41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73"/>
        <v>0</v>
      </c>
      <c r="CQ209">
        <f t="shared" si="274"/>
        <v>0</v>
      </c>
      <c r="CR209">
        <f t="shared" si="275"/>
        <v>5211.1290282</v>
      </c>
      <c r="CS209">
        <f t="shared" si="276"/>
        <v>2001.2648019000001</v>
      </c>
      <c r="CT209">
        <f t="shared" si="277"/>
        <v>3048.4543088999999</v>
      </c>
      <c r="CU209">
        <f t="shared" si="278"/>
        <v>0</v>
      </c>
      <c r="CV209">
        <f t="shared" si="279"/>
        <v>12.249899999999998</v>
      </c>
      <c r="CW209">
        <f t="shared" si="280"/>
        <v>0</v>
      </c>
      <c r="CX209">
        <f t="shared" si="281"/>
        <v>0</v>
      </c>
      <c r="CY209">
        <f t="shared" si="282"/>
        <v>0</v>
      </c>
      <c r="CZ209">
        <f t="shared" si="283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80</v>
      </c>
      <c r="DO209">
        <v>55</v>
      </c>
      <c r="DP209">
        <v>1.0469999999999999</v>
      </c>
      <c r="DQ209">
        <v>1</v>
      </c>
      <c r="DU209">
        <v>1007</v>
      </c>
      <c r="DV209" t="s">
        <v>30</v>
      </c>
      <c r="DW209" t="s">
        <v>30</v>
      </c>
      <c r="DX209">
        <v>100</v>
      </c>
      <c r="DZ209" t="s">
        <v>3</v>
      </c>
      <c r="EA209" t="s">
        <v>3</v>
      </c>
      <c r="EB209" t="s">
        <v>3</v>
      </c>
      <c r="EC209" t="s">
        <v>3</v>
      </c>
      <c r="EE209">
        <v>40136860</v>
      </c>
      <c r="EF209">
        <v>60</v>
      </c>
      <c r="EG209" t="s">
        <v>33</v>
      </c>
      <c r="EH209">
        <v>0</v>
      </c>
      <c r="EI209" t="s">
        <v>3</v>
      </c>
      <c r="EJ209">
        <v>1</v>
      </c>
      <c r="EK209">
        <v>674</v>
      </c>
      <c r="EL209" t="s">
        <v>34</v>
      </c>
      <c r="EM209" t="s">
        <v>35</v>
      </c>
      <c r="EO209" t="s">
        <v>3</v>
      </c>
      <c r="EQ209">
        <v>1024</v>
      </c>
      <c r="ER209">
        <v>592.15</v>
      </c>
      <c r="ES209">
        <v>0</v>
      </c>
      <c r="ET209">
        <v>481.82</v>
      </c>
      <c r="EU209">
        <v>72.430000000000007</v>
      </c>
      <c r="EV209">
        <v>110.33</v>
      </c>
      <c r="EW209">
        <v>11.7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80</v>
      </c>
      <c r="FY209">
        <v>55</v>
      </c>
      <c r="GA209" t="s">
        <v>3</v>
      </c>
      <c r="GD209">
        <v>0</v>
      </c>
      <c r="GF209">
        <v>1279505591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284"/>
        <v>0</v>
      </c>
      <c r="GM209">
        <f t="shared" si="285"/>
        <v>0</v>
      </c>
      <c r="GN209">
        <f t="shared" si="286"/>
        <v>0</v>
      </c>
      <c r="GO209">
        <f t="shared" si="287"/>
        <v>0</v>
      </c>
      <c r="GP209">
        <f t="shared" si="288"/>
        <v>0</v>
      </c>
      <c r="GR209">
        <v>0</v>
      </c>
      <c r="GS209">
        <v>3</v>
      </c>
      <c r="GT209">
        <v>0</v>
      </c>
      <c r="GU209" t="s">
        <v>3</v>
      </c>
      <c r="GV209">
        <f t="shared" si="289"/>
        <v>0</v>
      </c>
      <c r="GW209">
        <v>1</v>
      </c>
      <c r="GX209">
        <f t="shared" si="290"/>
        <v>0</v>
      </c>
      <c r="HA209">
        <v>0</v>
      </c>
      <c r="HB209">
        <v>0</v>
      </c>
      <c r="HC209">
        <f t="shared" si="291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D210">
        <f>ROW(EtalonRes!A297)</f>
        <v>297</v>
      </c>
      <c r="E210" t="s">
        <v>3</v>
      </c>
      <c r="F210" t="s">
        <v>61</v>
      </c>
      <c r="G210" t="s">
        <v>62</v>
      </c>
      <c r="H210" t="s">
        <v>63</v>
      </c>
      <c r="J210">
        <v>0</v>
      </c>
      <c r="K210">
        <v>0</v>
      </c>
      <c r="O210">
        <f t="shared" si="259"/>
        <v>0</v>
      </c>
      <c r="P210">
        <f t="shared" si="260"/>
        <v>0</v>
      </c>
      <c r="Q210">
        <f t="shared" si="261"/>
        <v>0</v>
      </c>
      <c r="R210">
        <f t="shared" si="262"/>
        <v>0</v>
      </c>
      <c r="S210">
        <f t="shared" si="263"/>
        <v>0</v>
      </c>
      <c r="T210">
        <f t="shared" si="264"/>
        <v>0</v>
      </c>
      <c r="U210">
        <f t="shared" si="265"/>
        <v>0</v>
      </c>
      <c r="V210">
        <f t="shared" si="266"/>
        <v>0</v>
      </c>
      <c r="W210">
        <f t="shared" si="267"/>
        <v>0</v>
      </c>
      <c r="X210">
        <f t="shared" si="268"/>
        <v>0</v>
      </c>
      <c r="Y210">
        <f t="shared" si="269"/>
        <v>0</v>
      </c>
      <c r="AA210">
        <v>-1</v>
      </c>
      <c r="AB210">
        <f t="shared" si="270"/>
        <v>8.86</v>
      </c>
      <c r="AC210">
        <f t="shared" si="292"/>
        <v>0</v>
      </c>
      <c r="AD210">
        <f t="shared" si="254"/>
        <v>8.86</v>
      </c>
      <c r="AE210">
        <f t="shared" si="255"/>
        <v>1.48</v>
      </c>
      <c r="AF210">
        <f t="shared" si="256"/>
        <v>0</v>
      </c>
      <c r="AG210">
        <f t="shared" si="271"/>
        <v>0</v>
      </c>
      <c r="AH210">
        <f t="shared" si="257"/>
        <v>0</v>
      </c>
      <c r="AI210">
        <f t="shared" si="258"/>
        <v>0</v>
      </c>
      <c r="AJ210">
        <f t="shared" si="272"/>
        <v>0</v>
      </c>
      <c r="AK210">
        <v>8.86</v>
      </c>
      <c r="AL210">
        <v>0</v>
      </c>
      <c r="AM210">
        <v>8.86</v>
      </c>
      <c r="AN210">
        <v>1.48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75</v>
      </c>
      <c r="AU210">
        <v>41</v>
      </c>
      <c r="AV210">
        <v>1.0469999999999999</v>
      </c>
      <c r="AW210">
        <v>1.002</v>
      </c>
      <c r="AZ210">
        <v>1</v>
      </c>
      <c r="BA210">
        <v>26.39</v>
      </c>
      <c r="BB210">
        <v>10.06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64</v>
      </c>
      <c r="BM210">
        <v>658</v>
      </c>
      <c r="BN210">
        <v>0</v>
      </c>
      <c r="BO210" t="s">
        <v>61</v>
      </c>
      <c r="BP210">
        <v>1</v>
      </c>
      <c r="BQ210">
        <v>60</v>
      </c>
      <c r="BR210">
        <v>0</v>
      </c>
      <c r="BS210">
        <v>26.39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75</v>
      </c>
      <c r="CA210">
        <v>41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73"/>
        <v>0</v>
      </c>
      <c r="CQ210">
        <f t="shared" si="274"/>
        <v>0</v>
      </c>
      <c r="CR210">
        <f t="shared" si="275"/>
        <v>93.320785199999989</v>
      </c>
      <c r="CS210">
        <f t="shared" si="276"/>
        <v>40.892888399999997</v>
      </c>
      <c r="CT210">
        <f t="shared" si="277"/>
        <v>0</v>
      </c>
      <c r="CU210">
        <f t="shared" si="278"/>
        <v>0</v>
      </c>
      <c r="CV210">
        <f t="shared" si="279"/>
        <v>0</v>
      </c>
      <c r="CW210">
        <f t="shared" si="280"/>
        <v>0</v>
      </c>
      <c r="CX210">
        <f t="shared" si="281"/>
        <v>0</v>
      </c>
      <c r="CY210">
        <f t="shared" si="282"/>
        <v>0</v>
      </c>
      <c r="CZ210">
        <f t="shared" si="283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91</v>
      </c>
      <c r="DO210">
        <v>70</v>
      </c>
      <c r="DP210">
        <v>1.0469999999999999</v>
      </c>
      <c r="DQ210">
        <v>1.002</v>
      </c>
      <c r="DU210">
        <v>1013</v>
      </c>
      <c r="DV210" t="s">
        <v>63</v>
      </c>
      <c r="DW210" t="s">
        <v>63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40136844</v>
      </c>
      <c r="EF210">
        <v>60</v>
      </c>
      <c r="EG210" t="s">
        <v>33</v>
      </c>
      <c r="EH210">
        <v>0</v>
      </c>
      <c r="EI210" t="s">
        <v>3</v>
      </c>
      <c r="EJ210">
        <v>1</v>
      </c>
      <c r="EK210">
        <v>658</v>
      </c>
      <c r="EL210" t="s">
        <v>65</v>
      </c>
      <c r="EM210" t="s">
        <v>66</v>
      </c>
      <c r="EO210" t="s">
        <v>3</v>
      </c>
      <c r="EQ210">
        <v>1024</v>
      </c>
      <c r="ER210">
        <v>8.86</v>
      </c>
      <c r="ES210">
        <v>0</v>
      </c>
      <c r="ET210">
        <v>8.86</v>
      </c>
      <c r="EU210">
        <v>1.48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91</v>
      </c>
      <c r="FY210">
        <v>70</v>
      </c>
      <c r="GA210" t="s">
        <v>3</v>
      </c>
      <c r="GD210">
        <v>0</v>
      </c>
      <c r="GF210">
        <v>-714011973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284"/>
        <v>0</v>
      </c>
      <c r="GM210">
        <f t="shared" si="285"/>
        <v>0</v>
      </c>
      <c r="GN210">
        <f t="shared" si="286"/>
        <v>0</v>
      </c>
      <c r="GO210">
        <f t="shared" si="287"/>
        <v>0</v>
      </c>
      <c r="GP210">
        <f t="shared" si="288"/>
        <v>0</v>
      </c>
      <c r="GR210">
        <v>0</v>
      </c>
      <c r="GS210">
        <v>3</v>
      </c>
      <c r="GT210">
        <v>0</v>
      </c>
      <c r="GU210" t="s">
        <v>3</v>
      </c>
      <c r="GV210">
        <f t="shared" si="289"/>
        <v>0</v>
      </c>
      <c r="GW210">
        <v>1</v>
      </c>
      <c r="GX210">
        <f t="shared" si="290"/>
        <v>0</v>
      </c>
      <c r="HA210">
        <v>0</v>
      </c>
      <c r="HB210">
        <v>0</v>
      </c>
      <c r="HC210">
        <f t="shared" si="291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ROW(SmtRes!A56)</f>
        <v>56</v>
      </c>
      <c r="D211">
        <f>ROW(EtalonRes!A305)</f>
        <v>305</v>
      </c>
      <c r="E211" t="s">
        <v>3</v>
      </c>
      <c r="F211" t="s">
        <v>182</v>
      </c>
      <c r="G211" t="s">
        <v>183</v>
      </c>
      <c r="H211" t="s">
        <v>184</v>
      </c>
      <c r="J211">
        <v>0</v>
      </c>
      <c r="K211">
        <v>0</v>
      </c>
      <c r="O211">
        <f t="shared" si="259"/>
        <v>0</v>
      </c>
      <c r="P211">
        <f t="shared" si="260"/>
        <v>0</v>
      </c>
      <c r="Q211">
        <f t="shared" si="261"/>
        <v>0</v>
      </c>
      <c r="R211">
        <f t="shared" si="262"/>
        <v>0</v>
      </c>
      <c r="S211">
        <f t="shared" si="263"/>
        <v>0</v>
      </c>
      <c r="T211">
        <f t="shared" si="264"/>
        <v>0</v>
      </c>
      <c r="U211">
        <f t="shared" si="265"/>
        <v>0</v>
      </c>
      <c r="V211">
        <f t="shared" si="266"/>
        <v>0</v>
      </c>
      <c r="W211">
        <f t="shared" si="267"/>
        <v>0</v>
      </c>
      <c r="X211">
        <f t="shared" si="268"/>
        <v>0</v>
      </c>
      <c r="Y211">
        <f t="shared" si="269"/>
        <v>0</v>
      </c>
      <c r="AA211">
        <v>-1</v>
      </c>
      <c r="AB211">
        <f t="shared" si="270"/>
        <v>1004.41</v>
      </c>
      <c r="AC211">
        <f t="shared" si="292"/>
        <v>35.35</v>
      </c>
      <c r="AD211">
        <f t="shared" si="254"/>
        <v>817.57</v>
      </c>
      <c r="AE211">
        <f t="shared" si="255"/>
        <v>97.63</v>
      </c>
      <c r="AF211">
        <f t="shared" si="256"/>
        <v>151.49</v>
      </c>
      <c r="AG211">
        <f t="shared" si="271"/>
        <v>0</v>
      </c>
      <c r="AH211">
        <f t="shared" si="257"/>
        <v>14.4</v>
      </c>
      <c r="AI211">
        <f t="shared" si="258"/>
        <v>0</v>
      </c>
      <c r="AJ211">
        <f t="shared" si="272"/>
        <v>0</v>
      </c>
      <c r="AK211">
        <v>1004.41</v>
      </c>
      <c r="AL211">
        <v>35.35</v>
      </c>
      <c r="AM211">
        <v>817.57</v>
      </c>
      <c r="AN211">
        <v>97.63</v>
      </c>
      <c r="AO211">
        <v>151.49</v>
      </c>
      <c r="AP211">
        <v>0</v>
      </c>
      <c r="AQ211">
        <v>14.4</v>
      </c>
      <c r="AR211">
        <v>0</v>
      </c>
      <c r="AS211">
        <v>0</v>
      </c>
      <c r="AT211">
        <v>134</v>
      </c>
      <c r="AU211">
        <v>55</v>
      </c>
      <c r="AV211">
        <v>1.0469999999999999</v>
      </c>
      <c r="AW211">
        <v>1.002</v>
      </c>
      <c r="AZ211">
        <v>1</v>
      </c>
      <c r="BA211">
        <v>26.39</v>
      </c>
      <c r="BB211">
        <v>9.6300000000000008</v>
      </c>
      <c r="BC211">
        <v>5.14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185</v>
      </c>
      <c r="BM211">
        <v>146</v>
      </c>
      <c r="BN211">
        <v>0</v>
      </c>
      <c r="BO211" t="s">
        <v>182</v>
      </c>
      <c r="BP211">
        <v>1</v>
      </c>
      <c r="BQ211">
        <v>30</v>
      </c>
      <c r="BR211">
        <v>0</v>
      </c>
      <c r="BS211">
        <v>26.39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134</v>
      </c>
      <c r="CA211">
        <v>55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73"/>
        <v>0</v>
      </c>
      <c r="CQ211">
        <f t="shared" si="274"/>
        <v>182.06239799999997</v>
      </c>
      <c r="CR211">
        <f t="shared" si="275"/>
        <v>8243.2394576999995</v>
      </c>
      <c r="CS211">
        <f t="shared" si="276"/>
        <v>2697.5491178999996</v>
      </c>
      <c r="CT211">
        <f t="shared" si="277"/>
        <v>4185.7186916999999</v>
      </c>
      <c r="CU211">
        <f t="shared" si="278"/>
        <v>0</v>
      </c>
      <c r="CV211">
        <f t="shared" si="279"/>
        <v>15.076799999999999</v>
      </c>
      <c r="CW211">
        <f t="shared" si="280"/>
        <v>0</v>
      </c>
      <c r="CX211">
        <f t="shared" si="281"/>
        <v>0</v>
      </c>
      <c r="CY211">
        <f t="shared" si="282"/>
        <v>0</v>
      </c>
      <c r="CZ211">
        <f t="shared" si="283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161</v>
      </c>
      <c r="DO211">
        <v>107</v>
      </c>
      <c r="DP211">
        <v>1.0469999999999999</v>
      </c>
      <c r="DQ211">
        <v>1.002</v>
      </c>
      <c r="DU211">
        <v>1013</v>
      </c>
      <c r="DV211" t="s">
        <v>184</v>
      </c>
      <c r="DW211" t="s">
        <v>184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40136332</v>
      </c>
      <c r="EF211">
        <v>30</v>
      </c>
      <c r="EG211" t="s">
        <v>57</v>
      </c>
      <c r="EH211">
        <v>0</v>
      </c>
      <c r="EI211" t="s">
        <v>3</v>
      </c>
      <c r="EJ211">
        <v>1</v>
      </c>
      <c r="EK211">
        <v>146</v>
      </c>
      <c r="EL211" t="s">
        <v>186</v>
      </c>
      <c r="EM211" t="s">
        <v>187</v>
      </c>
      <c r="EO211" t="s">
        <v>3</v>
      </c>
      <c r="EQ211">
        <v>1024</v>
      </c>
      <c r="ER211">
        <v>1004.41</v>
      </c>
      <c r="ES211">
        <v>35.35</v>
      </c>
      <c r="ET211">
        <v>817.57</v>
      </c>
      <c r="EU211">
        <v>97.63</v>
      </c>
      <c r="EV211">
        <v>151.49</v>
      </c>
      <c r="EW211">
        <v>14.4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161</v>
      </c>
      <c r="FY211">
        <v>107</v>
      </c>
      <c r="GA211" t="s">
        <v>3</v>
      </c>
      <c r="GD211">
        <v>0</v>
      </c>
      <c r="GF211">
        <v>-42843562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284"/>
        <v>0</v>
      </c>
      <c r="GM211">
        <f t="shared" si="285"/>
        <v>0</v>
      </c>
      <c r="GN211">
        <f t="shared" si="286"/>
        <v>0</v>
      </c>
      <c r="GO211">
        <f t="shared" si="287"/>
        <v>0</v>
      </c>
      <c r="GP211">
        <f t="shared" si="288"/>
        <v>0</v>
      </c>
      <c r="GR211">
        <v>0</v>
      </c>
      <c r="GS211">
        <v>3</v>
      </c>
      <c r="GT211">
        <v>0</v>
      </c>
      <c r="GU211" t="s">
        <v>3</v>
      </c>
      <c r="GV211">
        <f t="shared" si="289"/>
        <v>0</v>
      </c>
      <c r="GW211">
        <v>1</v>
      </c>
      <c r="GX211">
        <f t="shared" si="290"/>
        <v>0</v>
      </c>
      <c r="HA211">
        <v>0</v>
      </c>
      <c r="HB211">
        <v>0</v>
      </c>
      <c r="HC211">
        <f t="shared" si="291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5">
      <c r="A212">
        <v>18</v>
      </c>
      <c r="B212">
        <v>1</v>
      </c>
      <c r="C212">
        <v>56</v>
      </c>
      <c r="E212" t="s">
        <v>3</v>
      </c>
      <c r="F212" t="s">
        <v>167</v>
      </c>
      <c r="G212" t="s">
        <v>168</v>
      </c>
      <c r="H212" t="s">
        <v>169</v>
      </c>
      <c r="J212">
        <v>110</v>
      </c>
      <c r="K212">
        <v>110</v>
      </c>
      <c r="O212">
        <f t="shared" si="259"/>
        <v>0</v>
      </c>
      <c r="P212">
        <f t="shared" si="260"/>
        <v>0</v>
      </c>
      <c r="Q212">
        <f t="shared" si="261"/>
        <v>0</v>
      </c>
      <c r="R212">
        <f t="shared" si="262"/>
        <v>0</v>
      </c>
      <c r="S212">
        <f t="shared" si="263"/>
        <v>0</v>
      </c>
      <c r="T212">
        <f t="shared" si="264"/>
        <v>0</v>
      </c>
      <c r="U212">
        <f t="shared" si="265"/>
        <v>0</v>
      </c>
      <c r="V212">
        <f t="shared" si="266"/>
        <v>0</v>
      </c>
      <c r="W212">
        <f t="shared" si="267"/>
        <v>0</v>
      </c>
      <c r="X212">
        <f t="shared" si="268"/>
        <v>0</v>
      </c>
      <c r="Y212">
        <f t="shared" si="269"/>
        <v>0</v>
      </c>
      <c r="AA212">
        <v>-1</v>
      </c>
      <c r="AB212">
        <f t="shared" si="270"/>
        <v>104.99</v>
      </c>
      <c r="AC212">
        <f t="shared" si="292"/>
        <v>104.99</v>
      </c>
      <c r="AD212">
        <f t="shared" ref="AD212:AD229" si="293">ROUND((ET212),6)</f>
        <v>0</v>
      </c>
      <c r="AE212">
        <f t="shared" ref="AE212:AE229" si="294">ROUND((EU212),6)</f>
        <v>0</v>
      </c>
      <c r="AF212">
        <f t="shared" ref="AF212:AF229" si="295">ROUND((EV212),6)</f>
        <v>0</v>
      </c>
      <c r="AG212">
        <f t="shared" si="271"/>
        <v>0</v>
      </c>
      <c r="AH212">
        <f t="shared" ref="AH212:AH229" si="296">(EW212)</f>
        <v>0</v>
      </c>
      <c r="AI212">
        <f t="shared" ref="AI212:AI229" si="297">(EX212)</f>
        <v>0</v>
      </c>
      <c r="AJ212">
        <f t="shared" si="272"/>
        <v>0</v>
      </c>
      <c r="AK212">
        <v>104.99</v>
      </c>
      <c r="AL212">
        <v>104.99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1.002</v>
      </c>
      <c r="AZ212">
        <v>1</v>
      </c>
      <c r="BA212">
        <v>1</v>
      </c>
      <c r="BB212">
        <v>1</v>
      </c>
      <c r="BC212">
        <v>6.07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170</v>
      </c>
      <c r="BM212">
        <v>146</v>
      </c>
      <c r="BN212">
        <v>0</v>
      </c>
      <c r="BO212" t="s">
        <v>167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73"/>
        <v>0</v>
      </c>
      <c r="CQ212">
        <f t="shared" si="274"/>
        <v>638.56387860000007</v>
      </c>
      <c r="CR212">
        <f t="shared" si="275"/>
        <v>0</v>
      </c>
      <c r="CS212">
        <f t="shared" si="276"/>
        <v>0</v>
      </c>
      <c r="CT212">
        <f t="shared" si="277"/>
        <v>0</v>
      </c>
      <c r="CU212">
        <f t="shared" si="278"/>
        <v>0</v>
      </c>
      <c r="CV212">
        <f t="shared" si="279"/>
        <v>0</v>
      </c>
      <c r="CW212">
        <f t="shared" si="280"/>
        <v>0</v>
      </c>
      <c r="CX212">
        <f t="shared" si="281"/>
        <v>0</v>
      </c>
      <c r="CY212">
        <f t="shared" si="282"/>
        <v>0</v>
      </c>
      <c r="CZ212">
        <f t="shared" si="283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161</v>
      </c>
      <c r="DO212">
        <v>107</v>
      </c>
      <c r="DP212">
        <v>1.0469999999999999</v>
      </c>
      <c r="DQ212">
        <v>1.002</v>
      </c>
      <c r="DU212">
        <v>1007</v>
      </c>
      <c r="DV212" t="s">
        <v>169</v>
      </c>
      <c r="DW212" t="s">
        <v>169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40136332</v>
      </c>
      <c r="EF212">
        <v>30</v>
      </c>
      <c r="EG212" t="s">
        <v>57</v>
      </c>
      <c r="EH212">
        <v>0</v>
      </c>
      <c r="EI212" t="s">
        <v>3</v>
      </c>
      <c r="EJ212">
        <v>1</v>
      </c>
      <c r="EK212">
        <v>146</v>
      </c>
      <c r="EL212" t="s">
        <v>186</v>
      </c>
      <c r="EM212" t="s">
        <v>187</v>
      </c>
      <c r="EO212" t="s">
        <v>3</v>
      </c>
      <c r="EQ212">
        <v>1024</v>
      </c>
      <c r="ER212">
        <v>104.99</v>
      </c>
      <c r="ES212">
        <v>104.99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161</v>
      </c>
      <c r="FY212">
        <v>107</v>
      </c>
      <c r="GA212" t="s">
        <v>3</v>
      </c>
      <c r="GD212">
        <v>0</v>
      </c>
      <c r="GF212">
        <v>-322534814</v>
      </c>
      <c r="GG212">
        <v>2</v>
      </c>
      <c r="GH212">
        <v>1</v>
      </c>
      <c r="GI212">
        <v>2</v>
      </c>
      <c r="GJ212">
        <v>0</v>
      </c>
      <c r="GK212">
        <f>ROUND(R212*(R12)/100,2)</f>
        <v>0</v>
      </c>
      <c r="GL212">
        <f t="shared" si="284"/>
        <v>0</v>
      </c>
      <c r="GM212">
        <f t="shared" si="285"/>
        <v>0</v>
      </c>
      <c r="GN212">
        <f t="shared" si="286"/>
        <v>0</v>
      </c>
      <c r="GO212">
        <f t="shared" si="287"/>
        <v>0</v>
      </c>
      <c r="GP212">
        <f t="shared" si="288"/>
        <v>0</v>
      </c>
      <c r="GR212">
        <v>0</v>
      </c>
      <c r="GS212">
        <v>3</v>
      </c>
      <c r="GT212">
        <v>0</v>
      </c>
      <c r="GU212" t="s">
        <v>3</v>
      </c>
      <c r="GV212">
        <f t="shared" si="289"/>
        <v>0</v>
      </c>
      <c r="GW212">
        <v>1</v>
      </c>
      <c r="GX212">
        <f t="shared" si="290"/>
        <v>0</v>
      </c>
      <c r="HA212">
        <v>0</v>
      </c>
      <c r="HB212">
        <v>0</v>
      </c>
      <c r="HC212">
        <f t="shared" si="291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5">
      <c r="A213">
        <v>17</v>
      </c>
      <c r="B213">
        <v>1</v>
      </c>
      <c r="C213">
        <f>ROW(SmtRes!A57)</f>
        <v>57</v>
      </c>
      <c r="D213">
        <f>ROW(EtalonRes!A310)</f>
        <v>310</v>
      </c>
      <c r="E213" t="s">
        <v>3</v>
      </c>
      <c r="F213" t="s">
        <v>236</v>
      </c>
      <c r="G213" t="s">
        <v>237</v>
      </c>
      <c r="H213" t="s">
        <v>238</v>
      </c>
      <c r="J213">
        <v>0</v>
      </c>
      <c r="K213">
        <v>0</v>
      </c>
      <c r="O213">
        <f t="shared" si="259"/>
        <v>0</v>
      </c>
      <c r="P213">
        <f t="shared" si="260"/>
        <v>0</v>
      </c>
      <c r="Q213">
        <f t="shared" si="261"/>
        <v>0</v>
      </c>
      <c r="R213">
        <f t="shared" si="262"/>
        <v>0</v>
      </c>
      <c r="S213">
        <f t="shared" si="263"/>
        <v>0</v>
      </c>
      <c r="T213">
        <f t="shared" si="264"/>
        <v>0</v>
      </c>
      <c r="U213">
        <f t="shared" si="265"/>
        <v>0</v>
      </c>
      <c r="V213">
        <f t="shared" si="266"/>
        <v>0</v>
      </c>
      <c r="W213">
        <f t="shared" si="267"/>
        <v>0</v>
      </c>
      <c r="X213">
        <f t="shared" si="268"/>
        <v>0</v>
      </c>
      <c r="Y213">
        <f t="shared" si="269"/>
        <v>0</v>
      </c>
      <c r="AA213">
        <v>-1</v>
      </c>
      <c r="AB213">
        <f t="shared" si="270"/>
        <v>622.02</v>
      </c>
      <c r="AC213">
        <f t="shared" si="292"/>
        <v>14.14</v>
      </c>
      <c r="AD213">
        <f t="shared" si="293"/>
        <v>336.21</v>
      </c>
      <c r="AE213">
        <f t="shared" si="294"/>
        <v>25.82</v>
      </c>
      <c r="AF213">
        <f t="shared" si="295"/>
        <v>271.67</v>
      </c>
      <c r="AG213">
        <f t="shared" si="271"/>
        <v>0</v>
      </c>
      <c r="AH213">
        <f t="shared" si="296"/>
        <v>24.3</v>
      </c>
      <c r="AI213">
        <f t="shared" si="297"/>
        <v>0</v>
      </c>
      <c r="AJ213">
        <f t="shared" si="272"/>
        <v>0</v>
      </c>
      <c r="AK213">
        <v>622.02</v>
      </c>
      <c r="AL213">
        <v>14.14</v>
      </c>
      <c r="AM213">
        <v>336.21</v>
      </c>
      <c r="AN213">
        <v>25.82</v>
      </c>
      <c r="AO213">
        <v>271.67</v>
      </c>
      <c r="AP213">
        <v>0</v>
      </c>
      <c r="AQ213">
        <v>24.3</v>
      </c>
      <c r="AR213">
        <v>0</v>
      </c>
      <c r="AS213">
        <v>0</v>
      </c>
      <c r="AT213">
        <v>109</v>
      </c>
      <c r="AU213">
        <v>41</v>
      </c>
      <c r="AV213">
        <v>1.0469999999999999</v>
      </c>
      <c r="AW213">
        <v>1.002</v>
      </c>
      <c r="AZ213">
        <v>1</v>
      </c>
      <c r="BA213">
        <v>26.39</v>
      </c>
      <c r="BB213">
        <v>9.16</v>
      </c>
      <c r="BC213">
        <v>5.14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239</v>
      </c>
      <c r="BM213">
        <v>160</v>
      </c>
      <c r="BN213">
        <v>0</v>
      </c>
      <c r="BO213" t="s">
        <v>236</v>
      </c>
      <c r="BP213">
        <v>1</v>
      </c>
      <c r="BQ213">
        <v>30</v>
      </c>
      <c r="BR213">
        <v>0</v>
      </c>
      <c r="BS213">
        <v>26.39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109</v>
      </c>
      <c r="CA213">
        <v>41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73"/>
        <v>0</v>
      </c>
      <c r="CQ213">
        <f t="shared" si="274"/>
        <v>72.824959199999995</v>
      </c>
      <c r="CR213">
        <f t="shared" si="275"/>
        <v>3224.4287291999995</v>
      </c>
      <c r="CS213">
        <f t="shared" si="276"/>
        <v>713.41512060000002</v>
      </c>
      <c r="CT213">
        <f t="shared" si="277"/>
        <v>7506.3317511000005</v>
      </c>
      <c r="CU213">
        <f t="shared" si="278"/>
        <v>0</v>
      </c>
      <c r="CV213">
        <f t="shared" si="279"/>
        <v>25.4421</v>
      </c>
      <c r="CW213">
        <f t="shared" si="280"/>
        <v>0</v>
      </c>
      <c r="CX213">
        <f t="shared" si="281"/>
        <v>0</v>
      </c>
      <c r="CY213">
        <f t="shared" si="282"/>
        <v>0</v>
      </c>
      <c r="CZ213">
        <f t="shared" si="283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134</v>
      </c>
      <c r="DO213">
        <v>83</v>
      </c>
      <c r="DP213">
        <v>1.0469999999999999</v>
      </c>
      <c r="DQ213">
        <v>1.002</v>
      </c>
      <c r="DU213">
        <v>1013</v>
      </c>
      <c r="DV213" t="s">
        <v>238</v>
      </c>
      <c r="DW213" t="s">
        <v>238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40136346</v>
      </c>
      <c r="EF213">
        <v>30</v>
      </c>
      <c r="EG213" t="s">
        <v>57</v>
      </c>
      <c r="EH213">
        <v>0</v>
      </c>
      <c r="EI213" t="s">
        <v>3</v>
      </c>
      <c r="EJ213">
        <v>1</v>
      </c>
      <c r="EK213">
        <v>160</v>
      </c>
      <c r="EL213" t="s">
        <v>240</v>
      </c>
      <c r="EM213" t="s">
        <v>241</v>
      </c>
      <c r="EO213" t="s">
        <v>3</v>
      </c>
      <c r="EQ213">
        <v>1024</v>
      </c>
      <c r="ER213">
        <v>622.02</v>
      </c>
      <c r="ES213">
        <v>14.14</v>
      </c>
      <c r="ET213">
        <v>336.21</v>
      </c>
      <c r="EU213">
        <v>25.82</v>
      </c>
      <c r="EV213">
        <v>271.67</v>
      </c>
      <c r="EW213">
        <v>24.3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134</v>
      </c>
      <c r="FY213">
        <v>83</v>
      </c>
      <c r="GA213" t="s">
        <v>3</v>
      </c>
      <c r="GD213">
        <v>0</v>
      </c>
      <c r="GF213">
        <v>-2011481238</v>
      </c>
      <c r="GG213">
        <v>2</v>
      </c>
      <c r="GH213">
        <v>1</v>
      </c>
      <c r="GI213">
        <v>2</v>
      </c>
      <c r="GJ213">
        <v>0</v>
      </c>
      <c r="GK213">
        <f>ROUND(R213*(R12)/100,2)</f>
        <v>0</v>
      </c>
      <c r="GL213">
        <f t="shared" si="284"/>
        <v>0</v>
      </c>
      <c r="GM213">
        <f t="shared" si="285"/>
        <v>0</v>
      </c>
      <c r="GN213">
        <f t="shared" si="286"/>
        <v>0</v>
      </c>
      <c r="GO213">
        <f t="shared" si="287"/>
        <v>0</v>
      </c>
      <c r="GP213">
        <f t="shared" si="288"/>
        <v>0</v>
      </c>
      <c r="GR213">
        <v>0</v>
      </c>
      <c r="GS213">
        <v>3</v>
      </c>
      <c r="GT213">
        <v>0</v>
      </c>
      <c r="GU213" t="s">
        <v>3</v>
      </c>
      <c r="GV213">
        <f t="shared" si="289"/>
        <v>0</v>
      </c>
      <c r="GW213">
        <v>1</v>
      </c>
      <c r="GX213">
        <f t="shared" si="290"/>
        <v>0</v>
      </c>
      <c r="HA213">
        <v>0</v>
      </c>
      <c r="HB213">
        <v>0</v>
      </c>
      <c r="HC213">
        <f t="shared" si="291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5">
      <c r="A214">
        <v>18</v>
      </c>
      <c r="B214">
        <v>1</v>
      </c>
      <c r="C214">
        <v>57</v>
      </c>
      <c r="E214" t="s">
        <v>3</v>
      </c>
      <c r="F214" t="s">
        <v>242</v>
      </c>
      <c r="G214" t="s">
        <v>243</v>
      </c>
      <c r="H214" t="s">
        <v>169</v>
      </c>
      <c r="J214">
        <v>17.399999999999999</v>
      </c>
      <c r="K214">
        <v>17.399999999999999</v>
      </c>
      <c r="O214">
        <f t="shared" si="259"/>
        <v>0</v>
      </c>
      <c r="P214">
        <f t="shared" si="260"/>
        <v>0</v>
      </c>
      <c r="Q214">
        <f t="shared" si="261"/>
        <v>0</v>
      </c>
      <c r="R214">
        <f t="shared" si="262"/>
        <v>0</v>
      </c>
      <c r="S214">
        <f t="shared" si="263"/>
        <v>0</v>
      </c>
      <c r="T214">
        <f t="shared" si="264"/>
        <v>0</v>
      </c>
      <c r="U214">
        <f t="shared" si="265"/>
        <v>0</v>
      </c>
      <c r="V214">
        <f t="shared" si="266"/>
        <v>0</v>
      </c>
      <c r="W214">
        <f t="shared" si="267"/>
        <v>0</v>
      </c>
      <c r="X214">
        <f t="shared" si="268"/>
        <v>0</v>
      </c>
      <c r="Y214">
        <f t="shared" si="269"/>
        <v>0</v>
      </c>
      <c r="AA214">
        <v>-1</v>
      </c>
      <c r="AB214">
        <f t="shared" si="270"/>
        <v>160.62</v>
      </c>
      <c r="AC214">
        <f t="shared" si="292"/>
        <v>160.62</v>
      </c>
      <c r="AD214">
        <f t="shared" si="293"/>
        <v>0</v>
      </c>
      <c r="AE214">
        <f t="shared" si="294"/>
        <v>0</v>
      </c>
      <c r="AF214">
        <f t="shared" si="295"/>
        <v>0</v>
      </c>
      <c r="AG214">
        <f t="shared" si="271"/>
        <v>0</v>
      </c>
      <c r="AH214">
        <f t="shared" si="296"/>
        <v>0</v>
      </c>
      <c r="AI214">
        <f t="shared" si="297"/>
        <v>0</v>
      </c>
      <c r="AJ214">
        <f t="shared" si="272"/>
        <v>0</v>
      </c>
      <c r="AK214">
        <v>160.62</v>
      </c>
      <c r="AL214">
        <v>160.62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1.002</v>
      </c>
      <c r="AZ214">
        <v>1</v>
      </c>
      <c r="BA214">
        <v>1</v>
      </c>
      <c r="BB214">
        <v>1</v>
      </c>
      <c r="BC214">
        <v>20.99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244</v>
      </c>
      <c r="BM214">
        <v>160</v>
      </c>
      <c r="BN214">
        <v>0</v>
      </c>
      <c r="BO214" t="s">
        <v>242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73"/>
        <v>0</v>
      </c>
      <c r="CQ214">
        <f t="shared" si="274"/>
        <v>3378.1566275999999</v>
      </c>
      <c r="CR214">
        <f t="shared" si="275"/>
        <v>0</v>
      </c>
      <c r="CS214">
        <f t="shared" si="276"/>
        <v>0</v>
      </c>
      <c r="CT214">
        <f t="shared" si="277"/>
        <v>0</v>
      </c>
      <c r="CU214">
        <f t="shared" si="278"/>
        <v>0</v>
      </c>
      <c r="CV214">
        <f t="shared" si="279"/>
        <v>0</v>
      </c>
      <c r="CW214">
        <f t="shared" si="280"/>
        <v>0</v>
      </c>
      <c r="CX214">
        <f t="shared" si="281"/>
        <v>0</v>
      </c>
      <c r="CY214">
        <f t="shared" si="282"/>
        <v>0</v>
      </c>
      <c r="CZ214">
        <f t="shared" si="283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134</v>
      </c>
      <c r="DO214">
        <v>83</v>
      </c>
      <c r="DP214">
        <v>1.0469999999999999</v>
      </c>
      <c r="DQ214">
        <v>1.002</v>
      </c>
      <c r="DU214">
        <v>1007</v>
      </c>
      <c r="DV214" t="s">
        <v>169</v>
      </c>
      <c r="DW214" t="s">
        <v>169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40136346</v>
      </c>
      <c r="EF214">
        <v>30</v>
      </c>
      <c r="EG214" t="s">
        <v>57</v>
      </c>
      <c r="EH214">
        <v>0</v>
      </c>
      <c r="EI214" t="s">
        <v>3</v>
      </c>
      <c r="EJ214">
        <v>1</v>
      </c>
      <c r="EK214">
        <v>160</v>
      </c>
      <c r="EL214" t="s">
        <v>240</v>
      </c>
      <c r="EM214" t="s">
        <v>241</v>
      </c>
      <c r="EO214" t="s">
        <v>3</v>
      </c>
      <c r="EQ214">
        <v>1024</v>
      </c>
      <c r="ER214">
        <v>160.62</v>
      </c>
      <c r="ES214">
        <v>160.62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134</v>
      </c>
      <c r="FY214">
        <v>83</v>
      </c>
      <c r="GA214" t="s">
        <v>3</v>
      </c>
      <c r="GD214">
        <v>0</v>
      </c>
      <c r="GF214">
        <v>-554127842</v>
      </c>
      <c r="GG214">
        <v>2</v>
      </c>
      <c r="GH214">
        <v>1</v>
      </c>
      <c r="GI214">
        <v>2</v>
      </c>
      <c r="GJ214">
        <v>0</v>
      </c>
      <c r="GK214">
        <f>ROUND(R214*(R12)/100,2)</f>
        <v>0</v>
      </c>
      <c r="GL214">
        <f t="shared" si="284"/>
        <v>0</v>
      </c>
      <c r="GM214">
        <f t="shared" si="285"/>
        <v>0</v>
      </c>
      <c r="GN214">
        <f t="shared" si="286"/>
        <v>0</v>
      </c>
      <c r="GO214">
        <f t="shared" si="287"/>
        <v>0</v>
      </c>
      <c r="GP214">
        <f t="shared" si="288"/>
        <v>0</v>
      </c>
      <c r="GR214">
        <v>0</v>
      </c>
      <c r="GS214">
        <v>3</v>
      </c>
      <c r="GT214">
        <v>0</v>
      </c>
      <c r="GU214" t="s">
        <v>3</v>
      </c>
      <c r="GV214">
        <f t="shared" si="289"/>
        <v>0</v>
      </c>
      <c r="GW214">
        <v>1</v>
      </c>
      <c r="GX214">
        <f t="shared" si="290"/>
        <v>0</v>
      </c>
      <c r="HA214">
        <v>0</v>
      </c>
      <c r="HB214">
        <v>0</v>
      </c>
      <c r="HC214">
        <f t="shared" si="291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5">
      <c r="A215">
        <v>17</v>
      </c>
      <c r="B215">
        <v>1</v>
      </c>
      <c r="C215">
        <f>ROW(SmtRes!A59)</f>
        <v>59</v>
      </c>
      <c r="D215">
        <f>ROW(EtalonRes!A316)</f>
        <v>316</v>
      </c>
      <c r="E215" t="s">
        <v>3</v>
      </c>
      <c r="F215" t="s">
        <v>343</v>
      </c>
      <c r="G215" t="s">
        <v>344</v>
      </c>
      <c r="H215" t="s">
        <v>345</v>
      </c>
      <c r="J215">
        <v>0</v>
      </c>
      <c r="K215">
        <v>0</v>
      </c>
      <c r="O215">
        <f t="shared" si="259"/>
        <v>0</v>
      </c>
      <c r="P215">
        <f t="shared" si="260"/>
        <v>0</v>
      </c>
      <c r="Q215">
        <f t="shared" si="261"/>
        <v>0</v>
      </c>
      <c r="R215">
        <f t="shared" si="262"/>
        <v>0</v>
      </c>
      <c r="S215">
        <f t="shared" si="263"/>
        <v>0</v>
      </c>
      <c r="T215">
        <f t="shared" si="264"/>
        <v>0</v>
      </c>
      <c r="U215">
        <f t="shared" si="265"/>
        <v>0</v>
      </c>
      <c r="V215">
        <f t="shared" si="266"/>
        <v>0</v>
      </c>
      <c r="W215">
        <f t="shared" si="267"/>
        <v>0</v>
      </c>
      <c r="X215">
        <f t="shared" si="268"/>
        <v>0</v>
      </c>
      <c r="Y215">
        <f t="shared" si="269"/>
        <v>0</v>
      </c>
      <c r="AA215">
        <v>-1</v>
      </c>
      <c r="AB215">
        <f t="shared" si="270"/>
        <v>50.95</v>
      </c>
      <c r="AC215">
        <f t="shared" si="292"/>
        <v>0.18</v>
      </c>
      <c r="AD215">
        <f t="shared" si="293"/>
        <v>7.49</v>
      </c>
      <c r="AE215">
        <f t="shared" si="294"/>
        <v>1.93</v>
      </c>
      <c r="AF215">
        <f t="shared" si="295"/>
        <v>43.28</v>
      </c>
      <c r="AG215">
        <f t="shared" si="271"/>
        <v>0</v>
      </c>
      <c r="AH215">
        <f t="shared" si="296"/>
        <v>3.88</v>
      </c>
      <c r="AI215">
        <f t="shared" si="297"/>
        <v>0</v>
      </c>
      <c r="AJ215">
        <f t="shared" si="272"/>
        <v>0</v>
      </c>
      <c r="AK215">
        <v>50.95</v>
      </c>
      <c r="AL215">
        <v>0.18</v>
      </c>
      <c r="AM215">
        <v>7.49</v>
      </c>
      <c r="AN215">
        <v>1.93</v>
      </c>
      <c r="AO215">
        <v>43.28</v>
      </c>
      <c r="AP215">
        <v>0</v>
      </c>
      <c r="AQ215">
        <v>3.88</v>
      </c>
      <c r="AR215">
        <v>0</v>
      </c>
      <c r="AS215">
        <v>0</v>
      </c>
      <c r="AT215">
        <v>109</v>
      </c>
      <c r="AU215">
        <v>41</v>
      </c>
      <c r="AV215">
        <v>1</v>
      </c>
      <c r="AW215">
        <v>1</v>
      </c>
      <c r="AZ215">
        <v>1</v>
      </c>
      <c r="BA215">
        <v>26.39</v>
      </c>
      <c r="BB215">
        <v>11.39</v>
      </c>
      <c r="BC215">
        <v>5.0599999999999996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1</v>
      </c>
      <c r="BJ215" t="s">
        <v>346</v>
      </c>
      <c r="BM215">
        <v>1538</v>
      </c>
      <c r="BN215">
        <v>0</v>
      </c>
      <c r="BO215" t="s">
        <v>343</v>
      </c>
      <c r="BP215">
        <v>1</v>
      </c>
      <c r="BQ215">
        <v>30</v>
      </c>
      <c r="BR215">
        <v>0</v>
      </c>
      <c r="BS215">
        <v>26.39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109</v>
      </c>
      <c r="CA215">
        <v>41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73"/>
        <v>0</v>
      </c>
      <c r="CQ215">
        <f t="shared" si="274"/>
        <v>0.91079999999999994</v>
      </c>
      <c r="CR215">
        <f t="shared" si="275"/>
        <v>85.31110000000001</v>
      </c>
      <c r="CS215">
        <f t="shared" si="276"/>
        <v>50.932699999999997</v>
      </c>
      <c r="CT215">
        <f t="shared" si="277"/>
        <v>1142.1592000000001</v>
      </c>
      <c r="CU215">
        <f t="shared" si="278"/>
        <v>0</v>
      </c>
      <c r="CV215">
        <f t="shared" si="279"/>
        <v>3.88</v>
      </c>
      <c r="CW215">
        <f t="shared" si="280"/>
        <v>0</v>
      </c>
      <c r="CX215">
        <f t="shared" si="281"/>
        <v>0</v>
      </c>
      <c r="CY215">
        <f t="shared" si="282"/>
        <v>0</v>
      </c>
      <c r="CZ215">
        <f t="shared" si="283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134</v>
      </c>
      <c r="DO215">
        <v>83</v>
      </c>
      <c r="DP215">
        <v>1</v>
      </c>
      <c r="DQ215">
        <v>1</v>
      </c>
      <c r="DU215">
        <v>1010</v>
      </c>
      <c r="DV215" t="s">
        <v>345</v>
      </c>
      <c r="DW215" t="s">
        <v>345</v>
      </c>
      <c r="DX215">
        <v>10</v>
      </c>
      <c r="DZ215" t="s">
        <v>3</v>
      </c>
      <c r="EA215" t="s">
        <v>3</v>
      </c>
      <c r="EB215" t="s">
        <v>3</v>
      </c>
      <c r="EC215" t="s">
        <v>3</v>
      </c>
      <c r="EE215">
        <v>40137724</v>
      </c>
      <c r="EF215">
        <v>30</v>
      </c>
      <c r="EG215" t="s">
        <v>57</v>
      </c>
      <c r="EH215">
        <v>0</v>
      </c>
      <c r="EI215" t="s">
        <v>3</v>
      </c>
      <c r="EJ215">
        <v>1</v>
      </c>
      <c r="EK215">
        <v>1538</v>
      </c>
      <c r="EL215" t="s">
        <v>347</v>
      </c>
      <c r="EM215" t="s">
        <v>348</v>
      </c>
      <c r="EO215" t="s">
        <v>3</v>
      </c>
      <c r="EQ215">
        <v>1024</v>
      </c>
      <c r="ER215">
        <v>50.95</v>
      </c>
      <c r="ES215">
        <v>0.18</v>
      </c>
      <c r="ET215">
        <v>7.49</v>
      </c>
      <c r="EU215">
        <v>1.93</v>
      </c>
      <c r="EV215">
        <v>43.28</v>
      </c>
      <c r="EW215">
        <v>3.88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134</v>
      </c>
      <c r="FY215">
        <v>83</v>
      </c>
      <c r="GA215" t="s">
        <v>3</v>
      </c>
      <c r="GD215">
        <v>0</v>
      </c>
      <c r="GF215">
        <v>708070720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284"/>
        <v>0</v>
      </c>
      <c r="GM215">
        <f t="shared" si="285"/>
        <v>0</v>
      </c>
      <c r="GN215">
        <f t="shared" si="286"/>
        <v>0</v>
      </c>
      <c r="GO215">
        <f t="shared" si="287"/>
        <v>0</v>
      </c>
      <c r="GP215">
        <f t="shared" si="288"/>
        <v>0</v>
      </c>
      <c r="GR215">
        <v>0</v>
      </c>
      <c r="GS215">
        <v>3</v>
      </c>
      <c r="GT215">
        <v>0</v>
      </c>
      <c r="GU215" t="s">
        <v>3</v>
      </c>
      <c r="GV215">
        <f t="shared" si="289"/>
        <v>0</v>
      </c>
      <c r="GW215">
        <v>1</v>
      </c>
      <c r="GX215">
        <f t="shared" si="290"/>
        <v>0</v>
      </c>
      <c r="HA215">
        <v>0</v>
      </c>
      <c r="HB215">
        <v>0</v>
      </c>
      <c r="HC215">
        <f t="shared" si="291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5">
      <c r="A216">
        <v>18</v>
      </c>
      <c r="B216">
        <v>1</v>
      </c>
      <c r="C216">
        <v>58</v>
      </c>
      <c r="E216" t="s">
        <v>3</v>
      </c>
      <c r="F216" t="s">
        <v>303</v>
      </c>
      <c r="G216" t="s">
        <v>304</v>
      </c>
      <c r="H216" t="s">
        <v>215</v>
      </c>
      <c r="J216">
        <v>9.9661E-2</v>
      </c>
      <c r="K216">
        <v>9.9661E-2</v>
      </c>
      <c r="O216">
        <f t="shared" si="259"/>
        <v>0</v>
      </c>
      <c r="P216">
        <f t="shared" si="260"/>
        <v>0</v>
      </c>
      <c r="Q216">
        <f t="shared" si="261"/>
        <v>0</v>
      </c>
      <c r="R216">
        <f t="shared" si="262"/>
        <v>0</v>
      </c>
      <c r="S216">
        <f t="shared" si="263"/>
        <v>0</v>
      </c>
      <c r="T216">
        <f t="shared" si="264"/>
        <v>0</v>
      </c>
      <c r="U216">
        <f t="shared" si="265"/>
        <v>0</v>
      </c>
      <c r="V216">
        <f t="shared" si="266"/>
        <v>0</v>
      </c>
      <c r="W216">
        <f t="shared" si="267"/>
        <v>0</v>
      </c>
      <c r="X216">
        <f t="shared" si="268"/>
        <v>0</v>
      </c>
      <c r="Y216">
        <f t="shared" si="269"/>
        <v>0</v>
      </c>
      <c r="AA216">
        <v>-1</v>
      </c>
      <c r="AB216">
        <f t="shared" si="270"/>
        <v>540.16</v>
      </c>
      <c r="AC216">
        <f t="shared" si="292"/>
        <v>540.16</v>
      </c>
      <c r="AD216">
        <f t="shared" si="293"/>
        <v>0</v>
      </c>
      <c r="AE216">
        <f t="shared" si="294"/>
        <v>0</v>
      </c>
      <c r="AF216">
        <f t="shared" si="295"/>
        <v>0</v>
      </c>
      <c r="AG216">
        <f t="shared" si="271"/>
        <v>0</v>
      </c>
      <c r="AH216">
        <f t="shared" si="296"/>
        <v>0</v>
      </c>
      <c r="AI216">
        <f t="shared" si="297"/>
        <v>0</v>
      </c>
      <c r="AJ216">
        <f t="shared" si="272"/>
        <v>0</v>
      </c>
      <c r="AK216">
        <v>540.16</v>
      </c>
      <c r="AL216">
        <v>540.16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9.42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305</v>
      </c>
      <c r="BM216">
        <v>1538</v>
      </c>
      <c r="BN216">
        <v>0</v>
      </c>
      <c r="BO216" t="s">
        <v>303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73"/>
        <v>0</v>
      </c>
      <c r="CQ216">
        <f t="shared" si="274"/>
        <v>5088.3071999999993</v>
      </c>
      <c r="CR216">
        <f t="shared" si="275"/>
        <v>0</v>
      </c>
      <c r="CS216">
        <f t="shared" si="276"/>
        <v>0</v>
      </c>
      <c r="CT216">
        <f t="shared" si="277"/>
        <v>0</v>
      </c>
      <c r="CU216">
        <f t="shared" si="278"/>
        <v>0</v>
      </c>
      <c r="CV216">
        <f t="shared" si="279"/>
        <v>0</v>
      </c>
      <c r="CW216">
        <f t="shared" si="280"/>
        <v>0</v>
      </c>
      <c r="CX216">
        <f t="shared" si="281"/>
        <v>0</v>
      </c>
      <c r="CY216">
        <f t="shared" si="282"/>
        <v>0</v>
      </c>
      <c r="CZ216">
        <f t="shared" si="283"/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134</v>
      </c>
      <c r="DO216">
        <v>83</v>
      </c>
      <c r="DP216">
        <v>1</v>
      </c>
      <c r="DQ216">
        <v>1</v>
      </c>
      <c r="DU216">
        <v>1009</v>
      </c>
      <c r="DV216" t="s">
        <v>215</v>
      </c>
      <c r="DW216" t="s">
        <v>215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40137724</v>
      </c>
      <c r="EF216">
        <v>30</v>
      </c>
      <c r="EG216" t="s">
        <v>57</v>
      </c>
      <c r="EH216">
        <v>0</v>
      </c>
      <c r="EI216" t="s">
        <v>3</v>
      </c>
      <c r="EJ216">
        <v>1</v>
      </c>
      <c r="EK216">
        <v>1538</v>
      </c>
      <c r="EL216" t="s">
        <v>347</v>
      </c>
      <c r="EM216" t="s">
        <v>348</v>
      </c>
      <c r="EO216" t="s">
        <v>3</v>
      </c>
      <c r="EQ216">
        <v>1024</v>
      </c>
      <c r="ER216">
        <v>540.16</v>
      </c>
      <c r="ES216">
        <v>540.16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v>0</v>
      </c>
      <c r="FS216">
        <v>0</v>
      </c>
      <c r="FX216">
        <v>134</v>
      </c>
      <c r="FY216">
        <v>83</v>
      </c>
      <c r="GA216" t="s">
        <v>3</v>
      </c>
      <c r="GD216">
        <v>0</v>
      </c>
      <c r="GF216">
        <v>-1655356609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284"/>
        <v>0</v>
      </c>
      <c r="GM216">
        <f t="shared" si="285"/>
        <v>0</v>
      </c>
      <c r="GN216">
        <f t="shared" si="286"/>
        <v>0</v>
      </c>
      <c r="GO216">
        <f t="shared" si="287"/>
        <v>0</v>
      </c>
      <c r="GP216">
        <f t="shared" si="288"/>
        <v>0</v>
      </c>
      <c r="GR216">
        <v>0</v>
      </c>
      <c r="GS216">
        <v>3</v>
      </c>
      <c r="GT216">
        <v>0</v>
      </c>
      <c r="GU216" t="s">
        <v>3</v>
      </c>
      <c r="GV216">
        <f t="shared" si="289"/>
        <v>0</v>
      </c>
      <c r="GW216">
        <v>1</v>
      </c>
      <c r="GX216">
        <f t="shared" si="290"/>
        <v>0</v>
      </c>
      <c r="HA216">
        <v>0</v>
      </c>
      <c r="HB216">
        <v>0</v>
      </c>
      <c r="HC216">
        <f t="shared" si="291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5">
      <c r="A217">
        <v>18</v>
      </c>
      <c r="B217">
        <v>1</v>
      </c>
      <c r="C217">
        <v>59</v>
      </c>
      <c r="E217" t="s">
        <v>3</v>
      </c>
      <c r="F217" t="s">
        <v>349</v>
      </c>
      <c r="G217" t="s">
        <v>350</v>
      </c>
      <c r="H217" t="s">
        <v>301</v>
      </c>
      <c r="J217">
        <v>2.5</v>
      </c>
      <c r="K217">
        <v>2.5</v>
      </c>
      <c r="O217">
        <f t="shared" si="259"/>
        <v>0</v>
      </c>
      <c r="P217">
        <f t="shared" si="260"/>
        <v>0</v>
      </c>
      <c r="Q217">
        <f t="shared" si="261"/>
        <v>0</v>
      </c>
      <c r="R217">
        <f t="shared" si="262"/>
        <v>0</v>
      </c>
      <c r="S217">
        <f t="shared" si="263"/>
        <v>0</v>
      </c>
      <c r="T217">
        <f t="shared" si="264"/>
        <v>0</v>
      </c>
      <c r="U217">
        <f t="shared" si="265"/>
        <v>0</v>
      </c>
      <c r="V217">
        <f t="shared" si="266"/>
        <v>0</v>
      </c>
      <c r="W217">
        <f t="shared" si="267"/>
        <v>0</v>
      </c>
      <c r="X217">
        <f t="shared" si="268"/>
        <v>0</v>
      </c>
      <c r="Y217">
        <f t="shared" si="269"/>
        <v>0</v>
      </c>
      <c r="AA217">
        <v>-1</v>
      </c>
      <c r="AB217">
        <f t="shared" si="270"/>
        <v>227.22</v>
      </c>
      <c r="AC217">
        <f t="shared" si="292"/>
        <v>227.22</v>
      </c>
      <c r="AD217">
        <f t="shared" si="293"/>
        <v>0</v>
      </c>
      <c r="AE217">
        <f t="shared" si="294"/>
        <v>0</v>
      </c>
      <c r="AF217">
        <f t="shared" si="295"/>
        <v>0</v>
      </c>
      <c r="AG217">
        <f t="shared" si="271"/>
        <v>0</v>
      </c>
      <c r="AH217">
        <f t="shared" si="296"/>
        <v>0</v>
      </c>
      <c r="AI217">
        <f t="shared" si="297"/>
        <v>0</v>
      </c>
      <c r="AJ217">
        <f t="shared" si="272"/>
        <v>0</v>
      </c>
      <c r="AK217">
        <v>227.22</v>
      </c>
      <c r="AL217">
        <v>227.22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5.5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351</v>
      </c>
      <c r="BM217">
        <v>1538</v>
      </c>
      <c r="BN217">
        <v>0</v>
      </c>
      <c r="BO217" t="s">
        <v>349</v>
      </c>
      <c r="BP217">
        <v>1</v>
      </c>
      <c r="BQ217">
        <v>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73"/>
        <v>0</v>
      </c>
      <c r="CQ217">
        <f t="shared" si="274"/>
        <v>1249.71</v>
      </c>
      <c r="CR217">
        <f t="shared" si="275"/>
        <v>0</v>
      </c>
      <c r="CS217">
        <f t="shared" si="276"/>
        <v>0</v>
      </c>
      <c r="CT217">
        <f t="shared" si="277"/>
        <v>0</v>
      </c>
      <c r="CU217">
        <f t="shared" si="278"/>
        <v>0</v>
      </c>
      <c r="CV217">
        <f t="shared" si="279"/>
        <v>0</v>
      </c>
      <c r="CW217">
        <f t="shared" si="280"/>
        <v>0</v>
      </c>
      <c r="CX217">
        <f t="shared" si="281"/>
        <v>0</v>
      </c>
      <c r="CY217">
        <f t="shared" si="282"/>
        <v>0</v>
      </c>
      <c r="CZ217">
        <f t="shared" si="283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134</v>
      </c>
      <c r="DO217">
        <v>83</v>
      </c>
      <c r="DP217">
        <v>1</v>
      </c>
      <c r="DQ217">
        <v>1</v>
      </c>
      <c r="DU217">
        <v>1005</v>
      </c>
      <c r="DV217" t="s">
        <v>301</v>
      </c>
      <c r="DW217" t="s">
        <v>301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40137724</v>
      </c>
      <c r="EF217">
        <v>30</v>
      </c>
      <c r="EG217" t="s">
        <v>57</v>
      </c>
      <c r="EH217">
        <v>0</v>
      </c>
      <c r="EI217" t="s">
        <v>3</v>
      </c>
      <c r="EJ217">
        <v>1</v>
      </c>
      <c r="EK217">
        <v>1538</v>
      </c>
      <c r="EL217" t="s">
        <v>347</v>
      </c>
      <c r="EM217" t="s">
        <v>348</v>
      </c>
      <c r="EO217" t="s">
        <v>3</v>
      </c>
      <c r="EQ217">
        <v>1024</v>
      </c>
      <c r="ER217">
        <v>227.22</v>
      </c>
      <c r="ES217">
        <v>227.22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134</v>
      </c>
      <c r="FY217">
        <v>83</v>
      </c>
      <c r="GA217" t="s">
        <v>3</v>
      </c>
      <c r="GD217">
        <v>0</v>
      </c>
      <c r="GF217">
        <v>360601023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284"/>
        <v>0</v>
      </c>
      <c r="GM217">
        <f t="shared" si="285"/>
        <v>0</v>
      </c>
      <c r="GN217">
        <f t="shared" si="286"/>
        <v>0</v>
      </c>
      <c r="GO217">
        <f t="shared" si="287"/>
        <v>0</v>
      </c>
      <c r="GP217">
        <f t="shared" si="288"/>
        <v>0</v>
      </c>
      <c r="GR217">
        <v>0</v>
      </c>
      <c r="GS217">
        <v>3</v>
      </c>
      <c r="GT217">
        <v>0</v>
      </c>
      <c r="GU217" t="s">
        <v>3</v>
      </c>
      <c r="GV217">
        <f t="shared" si="289"/>
        <v>0</v>
      </c>
      <c r="GW217">
        <v>1</v>
      </c>
      <c r="GX217">
        <f t="shared" si="290"/>
        <v>0</v>
      </c>
      <c r="HA217">
        <v>0</v>
      </c>
      <c r="HB217">
        <v>0</v>
      </c>
      <c r="HC217">
        <f t="shared" si="291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5">
      <c r="A218">
        <v>17</v>
      </c>
      <c r="B218">
        <v>1</v>
      </c>
      <c r="D218">
        <f>ROW(EtalonRes!A317)</f>
        <v>317</v>
      </c>
      <c r="E218" t="s">
        <v>3</v>
      </c>
      <c r="F218" t="s">
        <v>352</v>
      </c>
      <c r="G218" t="s">
        <v>353</v>
      </c>
      <c r="H218" t="s">
        <v>354</v>
      </c>
      <c r="J218">
        <v>0</v>
      </c>
      <c r="K218">
        <v>0</v>
      </c>
      <c r="O218">
        <f t="shared" si="259"/>
        <v>0</v>
      </c>
      <c r="P218">
        <f t="shared" si="260"/>
        <v>0</v>
      </c>
      <c r="Q218">
        <f t="shared" si="261"/>
        <v>0</v>
      </c>
      <c r="R218">
        <f t="shared" si="262"/>
        <v>0</v>
      </c>
      <c r="S218">
        <f t="shared" si="263"/>
        <v>0</v>
      </c>
      <c r="T218">
        <f t="shared" si="264"/>
        <v>0</v>
      </c>
      <c r="U218">
        <f t="shared" si="265"/>
        <v>0</v>
      </c>
      <c r="V218">
        <f t="shared" si="266"/>
        <v>0</v>
      </c>
      <c r="W218">
        <f t="shared" si="267"/>
        <v>0</v>
      </c>
      <c r="X218">
        <f t="shared" si="268"/>
        <v>0</v>
      </c>
      <c r="Y218">
        <f t="shared" si="269"/>
        <v>0</v>
      </c>
      <c r="AA218">
        <v>-1</v>
      </c>
      <c r="AB218">
        <f t="shared" si="270"/>
        <v>1483.59</v>
      </c>
      <c r="AC218">
        <f t="shared" si="292"/>
        <v>0</v>
      </c>
      <c r="AD218">
        <f t="shared" si="293"/>
        <v>0</v>
      </c>
      <c r="AE218">
        <f t="shared" si="294"/>
        <v>0</v>
      </c>
      <c r="AF218">
        <f t="shared" si="295"/>
        <v>1483.59</v>
      </c>
      <c r="AG218">
        <f t="shared" si="271"/>
        <v>0</v>
      </c>
      <c r="AH218">
        <f t="shared" si="296"/>
        <v>132.69999999999999</v>
      </c>
      <c r="AI218">
        <f t="shared" si="297"/>
        <v>0</v>
      </c>
      <c r="AJ218">
        <f t="shared" si="272"/>
        <v>0</v>
      </c>
      <c r="AK218">
        <v>1483.59</v>
      </c>
      <c r="AL218">
        <v>0</v>
      </c>
      <c r="AM218">
        <v>0</v>
      </c>
      <c r="AN218">
        <v>0</v>
      </c>
      <c r="AO218">
        <v>1483.59</v>
      </c>
      <c r="AP218">
        <v>0</v>
      </c>
      <c r="AQ218">
        <v>132.69999999999999</v>
      </c>
      <c r="AR218">
        <v>0</v>
      </c>
      <c r="AS218">
        <v>0</v>
      </c>
      <c r="AT218">
        <v>87</v>
      </c>
      <c r="AU218">
        <v>41</v>
      </c>
      <c r="AV218">
        <v>1.248</v>
      </c>
      <c r="AW218">
        <v>1</v>
      </c>
      <c r="AZ218">
        <v>1</v>
      </c>
      <c r="BA218">
        <v>26.39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355</v>
      </c>
      <c r="BM218">
        <v>12</v>
      </c>
      <c r="BN218">
        <v>0</v>
      </c>
      <c r="BO218" t="s">
        <v>352</v>
      </c>
      <c r="BP218">
        <v>1</v>
      </c>
      <c r="BQ218">
        <v>30</v>
      </c>
      <c r="BR218">
        <v>0</v>
      </c>
      <c r="BS218">
        <v>26.39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87</v>
      </c>
      <c r="CA218">
        <v>41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73"/>
        <v>0</v>
      </c>
      <c r="CQ218">
        <f t="shared" si="274"/>
        <v>0</v>
      </c>
      <c r="CR218">
        <f t="shared" si="275"/>
        <v>0</v>
      </c>
      <c r="CS218">
        <f t="shared" si="276"/>
        <v>0</v>
      </c>
      <c r="CT218">
        <f t="shared" si="277"/>
        <v>48861.621244800001</v>
      </c>
      <c r="CU218">
        <f t="shared" si="278"/>
        <v>0</v>
      </c>
      <c r="CV218">
        <f t="shared" si="279"/>
        <v>165.60959999999997</v>
      </c>
      <c r="CW218">
        <f t="shared" si="280"/>
        <v>0</v>
      </c>
      <c r="CX218">
        <f t="shared" si="281"/>
        <v>0</v>
      </c>
      <c r="CY218">
        <f t="shared" si="282"/>
        <v>0</v>
      </c>
      <c r="CZ218">
        <f t="shared" si="283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105</v>
      </c>
      <c r="DO218">
        <v>77</v>
      </c>
      <c r="DP218">
        <v>1.248</v>
      </c>
      <c r="DQ218">
        <v>1</v>
      </c>
      <c r="DU218">
        <v>1013</v>
      </c>
      <c r="DV218" t="s">
        <v>354</v>
      </c>
      <c r="DW218" t="s">
        <v>354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40136198</v>
      </c>
      <c r="EF218">
        <v>30</v>
      </c>
      <c r="EG218" t="s">
        <v>57</v>
      </c>
      <c r="EH218">
        <v>0</v>
      </c>
      <c r="EI218" t="s">
        <v>3</v>
      </c>
      <c r="EJ218">
        <v>1</v>
      </c>
      <c r="EK218">
        <v>12</v>
      </c>
      <c r="EL218" t="s">
        <v>356</v>
      </c>
      <c r="EM218" t="s">
        <v>357</v>
      </c>
      <c r="EO218" t="s">
        <v>3</v>
      </c>
      <c r="EQ218">
        <v>1024</v>
      </c>
      <c r="ER218">
        <v>1483.59</v>
      </c>
      <c r="ES218">
        <v>0</v>
      </c>
      <c r="ET218">
        <v>0</v>
      </c>
      <c r="EU218">
        <v>0</v>
      </c>
      <c r="EV218">
        <v>1483.59</v>
      </c>
      <c r="EW218">
        <v>132.69999999999999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105</v>
      </c>
      <c r="FY218">
        <v>77</v>
      </c>
      <c r="GA218" t="s">
        <v>3</v>
      </c>
      <c r="GD218">
        <v>0</v>
      </c>
      <c r="GF218">
        <v>27903710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284"/>
        <v>0</v>
      </c>
      <c r="GM218">
        <f t="shared" si="285"/>
        <v>0</v>
      </c>
      <c r="GN218">
        <f t="shared" si="286"/>
        <v>0</v>
      </c>
      <c r="GO218">
        <f t="shared" si="287"/>
        <v>0</v>
      </c>
      <c r="GP218">
        <f t="shared" si="288"/>
        <v>0</v>
      </c>
      <c r="GR218">
        <v>0</v>
      </c>
      <c r="GS218">
        <v>3</v>
      </c>
      <c r="GT218">
        <v>0</v>
      </c>
      <c r="GU218" t="s">
        <v>3</v>
      </c>
      <c r="GV218">
        <f t="shared" si="289"/>
        <v>0</v>
      </c>
      <c r="GW218">
        <v>1</v>
      </c>
      <c r="GX218">
        <f t="shared" si="290"/>
        <v>0</v>
      </c>
      <c r="HA218">
        <v>0</v>
      </c>
      <c r="HB218">
        <v>0</v>
      </c>
      <c r="HC218">
        <f t="shared" si="291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5">
      <c r="A219">
        <v>17</v>
      </c>
      <c r="B219">
        <v>1</v>
      </c>
      <c r="D219">
        <f>ROW(EtalonRes!A322)</f>
        <v>322</v>
      </c>
      <c r="E219" t="s">
        <v>3</v>
      </c>
      <c r="F219" t="s">
        <v>28</v>
      </c>
      <c r="G219" t="s">
        <v>29</v>
      </c>
      <c r="H219" t="s">
        <v>30</v>
      </c>
      <c r="J219">
        <v>0</v>
      </c>
      <c r="K219">
        <v>0</v>
      </c>
      <c r="O219">
        <f t="shared" si="259"/>
        <v>0</v>
      </c>
      <c r="P219">
        <f t="shared" si="260"/>
        <v>0</v>
      </c>
      <c r="Q219">
        <f t="shared" si="261"/>
        <v>0</v>
      </c>
      <c r="R219">
        <f t="shared" si="262"/>
        <v>0</v>
      </c>
      <c r="S219">
        <f t="shared" si="263"/>
        <v>0</v>
      </c>
      <c r="T219">
        <f t="shared" si="264"/>
        <v>0</v>
      </c>
      <c r="U219">
        <f t="shared" si="265"/>
        <v>0</v>
      </c>
      <c r="V219">
        <f t="shared" si="266"/>
        <v>0</v>
      </c>
      <c r="W219">
        <f t="shared" si="267"/>
        <v>0</v>
      </c>
      <c r="X219">
        <f t="shared" si="268"/>
        <v>0</v>
      </c>
      <c r="Y219">
        <f t="shared" si="269"/>
        <v>0</v>
      </c>
      <c r="AA219">
        <v>-1</v>
      </c>
      <c r="AB219">
        <f t="shared" si="270"/>
        <v>3676.63</v>
      </c>
      <c r="AC219">
        <f t="shared" si="292"/>
        <v>0</v>
      </c>
      <c r="AD219">
        <f t="shared" si="293"/>
        <v>1988.68</v>
      </c>
      <c r="AE219">
        <f t="shared" si="294"/>
        <v>509.75</v>
      </c>
      <c r="AF219">
        <f t="shared" si="295"/>
        <v>1687.95</v>
      </c>
      <c r="AG219">
        <f t="shared" si="271"/>
        <v>0</v>
      </c>
      <c r="AH219">
        <f t="shared" si="296"/>
        <v>155</v>
      </c>
      <c r="AI219">
        <f t="shared" si="297"/>
        <v>0</v>
      </c>
      <c r="AJ219">
        <f t="shared" si="272"/>
        <v>0</v>
      </c>
      <c r="AK219">
        <v>3676.63</v>
      </c>
      <c r="AL219">
        <v>0</v>
      </c>
      <c r="AM219">
        <v>1988.68</v>
      </c>
      <c r="AN219">
        <v>509.75</v>
      </c>
      <c r="AO219">
        <v>1687.95</v>
      </c>
      <c r="AP219">
        <v>0</v>
      </c>
      <c r="AQ219">
        <v>155</v>
      </c>
      <c r="AR219">
        <v>0</v>
      </c>
      <c r="AS219">
        <v>0</v>
      </c>
      <c r="AT219">
        <v>70</v>
      </c>
      <c r="AU219">
        <v>41</v>
      </c>
      <c r="AV219">
        <v>1.0469999999999999</v>
      </c>
      <c r="AW219">
        <v>1</v>
      </c>
      <c r="AZ219">
        <v>1</v>
      </c>
      <c r="BA219">
        <v>26.39</v>
      </c>
      <c r="BB219">
        <v>12.11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31</v>
      </c>
      <c r="BM219">
        <v>674</v>
      </c>
      <c r="BN219">
        <v>0</v>
      </c>
      <c r="BO219" t="s">
        <v>28</v>
      </c>
      <c r="BP219">
        <v>1</v>
      </c>
      <c r="BQ219">
        <v>60</v>
      </c>
      <c r="BR219">
        <v>0</v>
      </c>
      <c r="BS219">
        <v>26.39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70</v>
      </c>
      <c r="CA219">
        <v>41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73"/>
        <v>0</v>
      </c>
      <c r="CQ219">
        <f t="shared" si="274"/>
        <v>0</v>
      </c>
      <c r="CR219">
        <f t="shared" si="275"/>
        <v>25214.811795599999</v>
      </c>
      <c r="CS219">
        <f t="shared" si="276"/>
        <v>14084.560717499999</v>
      </c>
      <c r="CT219">
        <f t="shared" si="277"/>
        <v>46638.615523499997</v>
      </c>
      <c r="CU219">
        <f t="shared" si="278"/>
        <v>0</v>
      </c>
      <c r="CV219">
        <f t="shared" si="279"/>
        <v>162.285</v>
      </c>
      <c r="CW219">
        <f t="shared" si="280"/>
        <v>0</v>
      </c>
      <c r="CX219">
        <f t="shared" si="281"/>
        <v>0</v>
      </c>
      <c r="CY219">
        <f t="shared" si="282"/>
        <v>0</v>
      </c>
      <c r="CZ219">
        <f t="shared" si="283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80</v>
      </c>
      <c r="DO219">
        <v>55</v>
      </c>
      <c r="DP219">
        <v>1.0469999999999999</v>
      </c>
      <c r="DQ219">
        <v>1</v>
      </c>
      <c r="DU219">
        <v>1007</v>
      </c>
      <c r="DV219" t="s">
        <v>30</v>
      </c>
      <c r="DW219" t="s">
        <v>30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40136860</v>
      </c>
      <c r="EF219">
        <v>60</v>
      </c>
      <c r="EG219" t="s">
        <v>33</v>
      </c>
      <c r="EH219">
        <v>0</v>
      </c>
      <c r="EI219" t="s">
        <v>3</v>
      </c>
      <c r="EJ219">
        <v>1</v>
      </c>
      <c r="EK219">
        <v>674</v>
      </c>
      <c r="EL219" t="s">
        <v>34</v>
      </c>
      <c r="EM219" t="s">
        <v>35</v>
      </c>
      <c r="EO219" t="s">
        <v>3</v>
      </c>
      <c r="EQ219">
        <v>1024</v>
      </c>
      <c r="ER219">
        <v>3676.63</v>
      </c>
      <c r="ES219">
        <v>0</v>
      </c>
      <c r="ET219">
        <v>1988.68</v>
      </c>
      <c r="EU219">
        <v>509.75</v>
      </c>
      <c r="EV219">
        <v>1687.95</v>
      </c>
      <c r="EW219">
        <v>155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80</v>
      </c>
      <c r="FY219">
        <v>55</v>
      </c>
      <c r="GA219" t="s">
        <v>3</v>
      </c>
      <c r="GD219">
        <v>0</v>
      </c>
      <c r="GF219">
        <v>-1864206143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284"/>
        <v>0</v>
      </c>
      <c r="GM219">
        <f t="shared" si="285"/>
        <v>0</v>
      </c>
      <c r="GN219">
        <f t="shared" si="286"/>
        <v>0</v>
      </c>
      <c r="GO219">
        <f t="shared" si="287"/>
        <v>0</v>
      </c>
      <c r="GP219">
        <f t="shared" si="288"/>
        <v>0</v>
      </c>
      <c r="GR219">
        <v>0</v>
      </c>
      <c r="GS219">
        <v>3</v>
      </c>
      <c r="GT219">
        <v>0</v>
      </c>
      <c r="GU219" t="s">
        <v>3</v>
      </c>
      <c r="GV219">
        <f t="shared" si="289"/>
        <v>0</v>
      </c>
      <c r="GW219">
        <v>1</v>
      </c>
      <c r="GX219">
        <f t="shared" si="290"/>
        <v>0</v>
      </c>
      <c r="HA219">
        <v>0</v>
      </c>
      <c r="HB219">
        <v>0</v>
      </c>
      <c r="HC219">
        <f t="shared" si="291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5">
      <c r="A220">
        <v>17</v>
      </c>
      <c r="B220">
        <v>1</v>
      </c>
      <c r="D220">
        <f>ROW(EtalonRes!A326)</f>
        <v>326</v>
      </c>
      <c r="E220" t="s">
        <v>3</v>
      </c>
      <c r="F220" t="s">
        <v>51</v>
      </c>
      <c r="G220" t="s">
        <v>52</v>
      </c>
      <c r="H220" t="s">
        <v>30</v>
      </c>
      <c r="J220">
        <v>0</v>
      </c>
      <c r="K220">
        <v>0</v>
      </c>
      <c r="O220">
        <f t="shared" si="259"/>
        <v>0</v>
      </c>
      <c r="P220">
        <f t="shared" si="260"/>
        <v>0</v>
      </c>
      <c r="Q220">
        <f t="shared" si="261"/>
        <v>0</v>
      </c>
      <c r="R220">
        <f t="shared" si="262"/>
        <v>0</v>
      </c>
      <c r="S220">
        <f t="shared" si="263"/>
        <v>0</v>
      </c>
      <c r="T220">
        <f t="shared" si="264"/>
        <v>0</v>
      </c>
      <c r="U220">
        <f t="shared" si="265"/>
        <v>0</v>
      </c>
      <c r="V220">
        <f t="shared" si="266"/>
        <v>0</v>
      </c>
      <c r="W220">
        <f t="shared" si="267"/>
        <v>0</v>
      </c>
      <c r="X220">
        <f t="shared" si="268"/>
        <v>0</v>
      </c>
      <c r="Y220">
        <f t="shared" si="269"/>
        <v>0</v>
      </c>
      <c r="AA220">
        <v>-1</v>
      </c>
      <c r="AB220">
        <f t="shared" si="270"/>
        <v>592.15</v>
      </c>
      <c r="AC220">
        <f t="shared" si="292"/>
        <v>0</v>
      </c>
      <c r="AD220">
        <f t="shared" si="293"/>
        <v>481.82</v>
      </c>
      <c r="AE220">
        <f t="shared" si="294"/>
        <v>72.430000000000007</v>
      </c>
      <c r="AF220">
        <f t="shared" si="295"/>
        <v>110.33</v>
      </c>
      <c r="AG220">
        <f t="shared" si="271"/>
        <v>0</v>
      </c>
      <c r="AH220">
        <f t="shared" si="296"/>
        <v>11.7</v>
      </c>
      <c r="AI220">
        <f t="shared" si="297"/>
        <v>0</v>
      </c>
      <c r="AJ220">
        <f t="shared" si="272"/>
        <v>0</v>
      </c>
      <c r="AK220">
        <v>592.15</v>
      </c>
      <c r="AL220">
        <v>0</v>
      </c>
      <c r="AM220">
        <v>481.82</v>
      </c>
      <c r="AN220">
        <v>72.430000000000007</v>
      </c>
      <c r="AO220">
        <v>110.33</v>
      </c>
      <c r="AP220">
        <v>0</v>
      </c>
      <c r="AQ220">
        <v>11.7</v>
      </c>
      <c r="AR220">
        <v>0</v>
      </c>
      <c r="AS220">
        <v>0</v>
      </c>
      <c r="AT220">
        <v>70</v>
      </c>
      <c r="AU220">
        <v>41</v>
      </c>
      <c r="AV220">
        <v>1.0469999999999999</v>
      </c>
      <c r="AW220">
        <v>1</v>
      </c>
      <c r="AZ220">
        <v>1</v>
      </c>
      <c r="BA220">
        <v>26.39</v>
      </c>
      <c r="BB220">
        <v>10.33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53</v>
      </c>
      <c r="BM220">
        <v>674</v>
      </c>
      <c r="BN220">
        <v>0</v>
      </c>
      <c r="BO220" t="s">
        <v>51</v>
      </c>
      <c r="BP220">
        <v>1</v>
      </c>
      <c r="BQ220">
        <v>60</v>
      </c>
      <c r="BR220">
        <v>0</v>
      </c>
      <c r="BS220">
        <v>26.39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70</v>
      </c>
      <c r="CA220">
        <v>41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73"/>
        <v>0</v>
      </c>
      <c r="CQ220">
        <f t="shared" si="274"/>
        <v>0</v>
      </c>
      <c r="CR220">
        <f t="shared" si="275"/>
        <v>5211.1290282</v>
      </c>
      <c r="CS220">
        <f t="shared" si="276"/>
        <v>2001.2648019000001</v>
      </c>
      <c r="CT220">
        <f t="shared" si="277"/>
        <v>3048.4543088999999</v>
      </c>
      <c r="CU220">
        <f t="shared" si="278"/>
        <v>0</v>
      </c>
      <c r="CV220">
        <f t="shared" si="279"/>
        <v>12.249899999999998</v>
      </c>
      <c r="CW220">
        <f t="shared" si="280"/>
        <v>0</v>
      </c>
      <c r="CX220">
        <f t="shared" si="281"/>
        <v>0</v>
      </c>
      <c r="CY220">
        <f t="shared" si="282"/>
        <v>0</v>
      </c>
      <c r="CZ220">
        <f t="shared" si="283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80</v>
      </c>
      <c r="DO220">
        <v>55</v>
      </c>
      <c r="DP220">
        <v>1.0469999999999999</v>
      </c>
      <c r="DQ220">
        <v>1</v>
      </c>
      <c r="DU220">
        <v>1007</v>
      </c>
      <c r="DV220" t="s">
        <v>30</v>
      </c>
      <c r="DW220" t="s">
        <v>30</v>
      </c>
      <c r="DX220">
        <v>100</v>
      </c>
      <c r="DZ220" t="s">
        <v>3</v>
      </c>
      <c r="EA220" t="s">
        <v>3</v>
      </c>
      <c r="EB220" t="s">
        <v>3</v>
      </c>
      <c r="EC220" t="s">
        <v>3</v>
      </c>
      <c r="EE220">
        <v>40136860</v>
      </c>
      <c r="EF220">
        <v>60</v>
      </c>
      <c r="EG220" t="s">
        <v>33</v>
      </c>
      <c r="EH220">
        <v>0</v>
      </c>
      <c r="EI220" t="s">
        <v>3</v>
      </c>
      <c r="EJ220">
        <v>1</v>
      </c>
      <c r="EK220">
        <v>674</v>
      </c>
      <c r="EL220" t="s">
        <v>34</v>
      </c>
      <c r="EM220" t="s">
        <v>35</v>
      </c>
      <c r="EO220" t="s">
        <v>3</v>
      </c>
      <c r="EQ220">
        <v>1024</v>
      </c>
      <c r="ER220">
        <v>592.15</v>
      </c>
      <c r="ES220">
        <v>0</v>
      </c>
      <c r="ET220">
        <v>481.82</v>
      </c>
      <c r="EU220">
        <v>72.430000000000007</v>
      </c>
      <c r="EV220">
        <v>110.33</v>
      </c>
      <c r="EW220">
        <v>11.7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80</v>
      </c>
      <c r="FY220">
        <v>55</v>
      </c>
      <c r="GA220" t="s">
        <v>3</v>
      </c>
      <c r="GD220">
        <v>0</v>
      </c>
      <c r="GF220">
        <v>1279505591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284"/>
        <v>0</v>
      </c>
      <c r="GM220">
        <f t="shared" si="285"/>
        <v>0</v>
      </c>
      <c r="GN220">
        <f t="shared" si="286"/>
        <v>0</v>
      </c>
      <c r="GO220">
        <f t="shared" si="287"/>
        <v>0</v>
      </c>
      <c r="GP220">
        <f t="shared" si="288"/>
        <v>0</v>
      </c>
      <c r="GR220">
        <v>0</v>
      </c>
      <c r="GS220">
        <v>3</v>
      </c>
      <c r="GT220">
        <v>0</v>
      </c>
      <c r="GU220" t="s">
        <v>3</v>
      </c>
      <c r="GV220">
        <f t="shared" si="289"/>
        <v>0</v>
      </c>
      <c r="GW220">
        <v>1</v>
      </c>
      <c r="GX220">
        <f t="shared" si="290"/>
        <v>0</v>
      </c>
      <c r="HA220">
        <v>0</v>
      </c>
      <c r="HB220">
        <v>0</v>
      </c>
      <c r="HC220">
        <f t="shared" si="291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5">
      <c r="A221">
        <v>17</v>
      </c>
      <c r="B221">
        <v>1</v>
      </c>
      <c r="D221">
        <f>ROW(EtalonRes!A327)</f>
        <v>327</v>
      </c>
      <c r="E221" t="s">
        <v>3</v>
      </c>
      <c r="F221" t="s">
        <v>61</v>
      </c>
      <c r="G221" t="s">
        <v>62</v>
      </c>
      <c r="H221" t="s">
        <v>63</v>
      </c>
      <c r="J221">
        <v>0</v>
      </c>
      <c r="K221">
        <v>0</v>
      </c>
      <c r="O221">
        <f t="shared" si="259"/>
        <v>0</v>
      </c>
      <c r="P221">
        <f t="shared" si="260"/>
        <v>0</v>
      </c>
      <c r="Q221">
        <f t="shared" si="261"/>
        <v>0</v>
      </c>
      <c r="R221">
        <f t="shared" si="262"/>
        <v>0</v>
      </c>
      <c r="S221">
        <f t="shared" si="263"/>
        <v>0</v>
      </c>
      <c r="T221">
        <f t="shared" si="264"/>
        <v>0</v>
      </c>
      <c r="U221">
        <f t="shared" si="265"/>
        <v>0</v>
      </c>
      <c r="V221">
        <f t="shared" si="266"/>
        <v>0</v>
      </c>
      <c r="W221">
        <f t="shared" si="267"/>
        <v>0</v>
      </c>
      <c r="X221">
        <f t="shared" si="268"/>
        <v>0</v>
      </c>
      <c r="Y221">
        <f t="shared" si="269"/>
        <v>0</v>
      </c>
      <c r="AA221">
        <v>-1</v>
      </c>
      <c r="AB221">
        <f t="shared" si="270"/>
        <v>8.86</v>
      </c>
      <c r="AC221">
        <f t="shared" si="292"/>
        <v>0</v>
      </c>
      <c r="AD221">
        <f t="shared" si="293"/>
        <v>8.86</v>
      </c>
      <c r="AE221">
        <f t="shared" si="294"/>
        <v>1.48</v>
      </c>
      <c r="AF221">
        <f t="shared" si="295"/>
        <v>0</v>
      </c>
      <c r="AG221">
        <f t="shared" si="271"/>
        <v>0</v>
      </c>
      <c r="AH221">
        <f t="shared" si="296"/>
        <v>0</v>
      </c>
      <c r="AI221">
        <f t="shared" si="297"/>
        <v>0</v>
      </c>
      <c r="AJ221">
        <f t="shared" si="272"/>
        <v>0</v>
      </c>
      <c r="AK221">
        <v>8.86</v>
      </c>
      <c r="AL221">
        <v>0</v>
      </c>
      <c r="AM221">
        <v>8.86</v>
      </c>
      <c r="AN221">
        <v>1.48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75</v>
      </c>
      <c r="AU221">
        <v>41</v>
      </c>
      <c r="AV221">
        <v>1.0469999999999999</v>
      </c>
      <c r="AW221">
        <v>1.002</v>
      </c>
      <c r="AZ221">
        <v>1</v>
      </c>
      <c r="BA221">
        <v>26.39</v>
      </c>
      <c r="BB221">
        <v>10.06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64</v>
      </c>
      <c r="BM221">
        <v>658</v>
      </c>
      <c r="BN221">
        <v>0</v>
      </c>
      <c r="BO221" t="s">
        <v>61</v>
      </c>
      <c r="BP221">
        <v>1</v>
      </c>
      <c r="BQ221">
        <v>60</v>
      </c>
      <c r="BR221">
        <v>0</v>
      </c>
      <c r="BS221">
        <v>26.39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75</v>
      </c>
      <c r="CA221">
        <v>41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73"/>
        <v>0</v>
      </c>
      <c r="CQ221">
        <f t="shared" si="274"/>
        <v>0</v>
      </c>
      <c r="CR221">
        <f t="shared" si="275"/>
        <v>93.320785199999989</v>
      </c>
      <c r="CS221">
        <f t="shared" si="276"/>
        <v>40.892888399999997</v>
      </c>
      <c r="CT221">
        <f t="shared" si="277"/>
        <v>0</v>
      </c>
      <c r="CU221">
        <f t="shared" si="278"/>
        <v>0</v>
      </c>
      <c r="CV221">
        <f t="shared" si="279"/>
        <v>0</v>
      </c>
      <c r="CW221">
        <f t="shared" si="280"/>
        <v>0</v>
      </c>
      <c r="CX221">
        <f t="shared" si="281"/>
        <v>0</v>
      </c>
      <c r="CY221">
        <f t="shared" si="282"/>
        <v>0</v>
      </c>
      <c r="CZ221">
        <f t="shared" si="283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91</v>
      </c>
      <c r="DO221">
        <v>70</v>
      </c>
      <c r="DP221">
        <v>1.0469999999999999</v>
      </c>
      <c r="DQ221">
        <v>1.002</v>
      </c>
      <c r="DU221">
        <v>1013</v>
      </c>
      <c r="DV221" t="s">
        <v>63</v>
      </c>
      <c r="DW221" t="s">
        <v>63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40136844</v>
      </c>
      <c r="EF221">
        <v>60</v>
      </c>
      <c r="EG221" t="s">
        <v>33</v>
      </c>
      <c r="EH221">
        <v>0</v>
      </c>
      <c r="EI221" t="s">
        <v>3</v>
      </c>
      <c r="EJ221">
        <v>1</v>
      </c>
      <c r="EK221">
        <v>658</v>
      </c>
      <c r="EL221" t="s">
        <v>65</v>
      </c>
      <c r="EM221" t="s">
        <v>66</v>
      </c>
      <c r="EO221" t="s">
        <v>3</v>
      </c>
      <c r="EQ221">
        <v>1024</v>
      </c>
      <c r="ER221">
        <v>8.86</v>
      </c>
      <c r="ES221">
        <v>0</v>
      </c>
      <c r="ET221">
        <v>8.86</v>
      </c>
      <c r="EU221">
        <v>1.48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91</v>
      </c>
      <c r="FY221">
        <v>70</v>
      </c>
      <c r="GA221" t="s">
        <v>3</v>
      </c>
      <c r="GD221">
        <v>0</v>
      </c>
      <c r="GF221">
        <v>-714011973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284"/>
        <v>0</v>
      </c>
      <c r="GM221">
        <f t="shared" si="285"/>
        <v>0</v>
      </c>
      <c r="GN221">
        <f t="shared" si="286"/>
        <v>0</v>
      </c>
      <c r="GO221">
        <f t="shared" si="287"/>
        <v>0</v>
      </c>
      <c r="GP221">
        <f t="shared" si="288"/>
        <v>0</v>
      </c>
      <c r="GR221">
        <v>0</v>
      </c>
      <c r="GS221">
        <v>3</v>
      </c>
      <c r="GT221">
        <v>0</v>
      </c>
      <c r="GU221" t="s">
        <v>3</v>
      </c>
      <c r="GV221">
        <f t="shared" si="289"/>
        <v>0</v>
      </c>
      <c r="GW221">
        <v>1</v>
      </c>
      <c r="GX221">
        <f t="shared" si="290"/>
        <v>0</v>
      </c>
      <c r="HA221">
        <v>0</v>
      </c>
      <c r="HB221">
        <v>0</v>
      </c>
      <c r="HC221">
        <f t="shared" si="291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5">
      <c r="A222">
        <v>17</v>
      </c>
      <c r="B222">
        <v>1</v>
      </c>
      <c r="C222">
        <f>ROW(SmtRes!A60)</f>
        <v>60</v>
      </c>
      <c r="D222">
        <f>ROW(EtalonRes!A335)</f>
        <v>335</v>
      </c>
      <c r="E222" t="s">
        <v>3</v>
      </c>
      <c r="F222" t="s">
        <v>182</v>
      </c>
      <c r="G222" t="s">
        <v>183</v>
      </c>
      <c r="H222" t="s">
        <v>184</v>
      </c>
      <c r="J222">
        <v>0</v>
      </c>
      <c r="K222">
        <f>ROUND(ROUND((0*0.25)/100,4),9)</f>
        <v>0</v>
      </c>
      <c r="O222">
        <f t="shared" si="259"/>
        <v>0</v>
      </c>
      <c r="P222">
        <f t="shared" si="260"/>
        <v>0</v>
      </c>
      <c r="Q222">
        <f t="shared" si="261"/>
        <v>0</v>
      </c>
      <c r="R222">
        <f t="shared" si="262"/>
        <v>0</v>
      </c>
      <c r="S222">
        <f t="shared" si="263"/>
        <v>0</v>
      </c>
      <c r="T222">
        <f t="shared" si="264"/>
        <v>0</v>
      </c>
      <c r="U222">
        <f t="shared" si="265"/>
        <v>0</v>
      </c>
      <c r="V222">
        <f t="shared" si="266"/>
        <v>0</v>
      </c>
      <c r="W222">
        <f t="shared" si="267"/>
        <v>0</v>
      </c>
      <c r="X222">
        <f t="shared" si="268"/>
        <v>0</v>
      </c>
      <c r="Y222">
        <f t="shared" si="269"/>
        <v>0</v>
      </c>
      <c r="AA222">
        <v>-1</v>
      </c>
      <c r="AB222">
        <f t="shared" si="270"/>
        <v>1004.41</v>
      </c>
      <c r="AC222">
        <f t="shared" si="292"/>
        <v>35.35</v>
      </c>
      <c r="AD222">
        <f t="shared" si="293"/>
        <v>817.57</v>
      </c>
      <c r="AE222">
        <f t="shared" si="294"/>
        <v>97.63</v>
      </c>
      <c r="AF222">
        <f t="shared" si="295"/>
        <v>151.49</v>
      </c>
      <c r="AG222">
        <f t="shared" si="271"/>
        <v>0</v>
      </c>
      <c r="AH222">
        <f t="shared" si="296"/>
        <v>14.4</v>
      </c>
      <c r="AI222">
        <f t="shared" si="297"/>
        <v>0</v>
      </c>
      <c r="AJ222">
        <f t="shared" si="272"/>
        <v>0</v>
      </c>
      <c r="AK222">
        <v>1004.41</v>
      </c>
      <c r="AL222">
        <v>35.35</v>
      </c>
      <c r="AM222">
        <v>817.57</v>
      </c>
      <c r="AN222">
        <v>97.63</v>
      </c>
      <c r="AO222">
        <v>151.49</v>
      </c>
      <c r="AP222">
        <v>0</v>
      </c>
      <c r="AQ222">
        <v>14.4</v>
      </c>
      <c r="AR222">
        <v>0</v>
      </c>
      <c r="AS222">
        <v>0</v>
      </c>
      <c r="AT222">
        <v>134</v>
      </c>
      <c r="AU222">
        <v>55</v>
      </c>
      <c r="AV222">
        <v>1.0469999999999999</v>
      </c>
      <c r="AW222">
        <v>1.002</v>
      </c>
      <c r="AZ222">
        <v>1</v>
      </c>
      <c r="BA222">
        <v>26.39</v>
      </c>
      <c r="BB222">
        <v>9.6300000000000008</v>
      </c>
      <c r="BC222">
        <v>5.14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185</v>
      </c>
      <c r="BM222">
        <v>146</v>
      </c>
      <c r="BN222">
        <v>0</v>
      </c>
      <c r="BO222" t="s">
        <v>182</v>
      </c>
      <c r="BP222">
        <v>1</v>
      </c>
      <c r="BQ222">
        <v>30</v>
      </c>
      <c r="BR222">
        <v>0</v>
      </c>
      <c r="BS222">
        <v>26.39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134</v>
      </c>
      <c r="CA222">
        <v>55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73"/>
        <v>0</v>
      </c>
      <c r="CQ222">
        <f t="shared" si="274"/>
        <v>182.06239799999997</v>
      </c>
      <c r="CR222">
        <f t="shared" si="275"/>
        <v>8243.2394576999995</v>
      </c>
      <c r="CS222">
        <f t="shared" si="276"/>
        <v>2697.5491178999996</v>
      </c>
      <c r="CT222">
        <f t="shared" si="277"/>
        <v>4185.7186916999999</v>
      </c>
      <c r="CU222">
        <f t="shared" si="278"/>
        <v>0</v>
      </c>
      <c r="CV222">
        <f t="shared" si="279"/>
        <v>15.076799999999999</v>
      </c>
      <c r="CW222">
        <f t="shared" si="280"/>
        <v>0</v>
      </c>
      <c r="CX222">
        <f t="shared" si="281"/>
        <v>0</v>
      </c>
      <c r="CY222">
        <f t="shared" si="282"/>
        <v>0</v>
      </c>
      <c r="CZ222">
        <f t="shared" si="283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161</v>
      </c>
      <c r="DO222">
        <v>107</v>
      </c>
      <c r="DP222">
        <v>1.0469999999999999</v>
      </c>
      <c r="DQ222">
        <v>1.002</v>
      </c>
      <c r="DU222">
        <v>1013</v>
      </c>
      <c r="DV222" t="s">
        <v>184</v>
      </c>
      <c r="DW222" t="s">
        <v>184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40136332</v>
      </c>
      <c r="EF222">
        <v>30</v>
      </c>
      <c r="EG222" t="s">
        <v>57</v>
      </c>
      <c r="EH222">
        <v>0</v>
      </c>
      <c r="EI222" t="s">
        <v>3</v>
      </c>
      <c r="EJ222">
        <v>1</v>
      </c>
      <c r="EK222">
        <v>146</v>
      </c>
      <c r="EL222" t="s">
        <v>186</v>
      </c>
      <c r="EM222" t="s">
        <v>187</v>
      </c>
      <c r="EO222" t="s">
        <v>3</v>
      </c>
      <c r="EQ222">
        <v>1024</v>
      </c>
      <c r="ER222">
        <v>1004.41</v>
      </c>
      <c r="ES222">
        <v>35.35</v>
      </c>
      <c r="ET222">
        <v>817.57</v>
      </c>
      <c r="EU222">
        <v>97.63</v>
      </c>
      <c r="EV222">
        <v>151.49</v>
      </c>
      <c r="EW222">
        <v>14.4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161</v>
      </c>
      <c r="FY222">
        <v>107</v>
      </c>
      <c r="GA222" t="s">
        <v>3</v>
      </c>
      <c r="GD222">
        <v>0</v>
      </c>
      <c r="GF222">
        <v>-42843562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284"/>
        <v>0</v>
      </c>
      <c r="GM222">
        <f t="shared" si="285"/>
        <v>0</v>
      </c>
      <c r="GN222">
        <f t="shared" si="286"/>
        <v>0</v>
      </c>
      <c r="GO222">
        <f t="shared" si="287"/>
        <v>0</v>
      </c>
      <c r="GP222">
        <f t="shared" si="288"/>
        <v>0</v>
      </c>
      <c r="GR222">
        <v>0</v>
      </c>
      <c r="GS222">
        <v>3</v>
      </c>
      <c r="GT222">
        <v>0</v>
      </c>
      <c r="GU222" t="s">
        <v>3</v>
      </c>
      <c r="GV222">
        <f t="shared" si="289"/>
        <v>0</v>
      </c>
      <c r="GW222">
        <v>1</v>
      </c>
      <c r="GX222">
        <f t="shared" si="290"/>
        <v>0</v>
      </c>
      <c r="HA222">
        <v>0</v>
      </c>
      <c r="HB222">
        <v>0</v>
      </c>
      <c r="HC222">
        <f t="shared" si="291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5">
      <c r="A223">
        <v>18</v>
      </c>
      <c r="B223">
        <v>1</v>
      </c>
      <c r="C223">
        <v>60</v>
      </c>
      <c r="E223" t="s">
        <v>3</v>
      </c>
      <c r="F223" t="s">
        <v>167</v>
      </c>
      <c r="G223" t="s">
        <v>168</v>
      </c>
      <c r="H223" t="s">
        <v>169</v>
      </c>
      <c r="J223">
        <v>110</v>
      </c>
      <c r="K223">
        <v>110</v>
      </c>
      <c r="O223">
        <f t="shared" si="259"/>
        <v>0</v>
      </c>
      <c r="P223">
        <f t="shared" si="260"/>
        <v>0</v>
      </c>
      <c r="Q223">
        <f t="shared" si="261"/>
        <v>0</v>
      </c>
      <c r="R223">
        <f t="shared" si="262"/>
        <v>0</v>
      </c>
      <c r="S223">
        <f t="shared" si="263"/>
        <v>0</v>
      </c>
      <c r="T223">
        <f t="shared" si="264"/>
        <v>0</v>
      </c>
      <c r="U223">
        <f t="shared" si="265"/>
        <v>0</v>
      </c>
      <c r="V223">
        <f t="shared" si="266"/>
        <v>0</v>
      </c>
      <c r="W223">
        <f t="shared" si="267"/>
        <v>0</v>
      </c>
      <c r="X223">
        <f t="shared" si="268"/>
        <v>0</v>
      </c>
      <c r="Y223">
        <f t="shared" si="269"/>
        <v>0</v>
      </c>
      <c r="AA223">
        <v>-1</v>
      </c>
      <c r="AB223">
        <f t="shared" si="270"/>
        <v>104.99</v>
      </c>
      <c r="AC223">
        <f t="shared" si="292"/>
        <v>104.99</v>
      </c>
      <c r="AD223">
        <f t="shared" si="293"/>
        <v>0</v>
      </c>
      <c r="AE223">
        <f t="shared" si="294"/>
        <v>0</v>
      </c>
      <c r="AF223">
        <f t="shared" si="295"/>
        <v>0</v>
      </c>
      <c r="AG223">
        <f t="shared" si="271"/>
        <v>0</v>
      </c>
      <c r="AH223">
        <f t="shared" si="296"/>
        <v>0</v>
      </c>
      <c r="AI223">
        <f t="shared" si="297"/>
        <v>0</v>
      </c>
      <c r="AJ223">
        <f t="shared" si="272"/>
        <v>0</v>
      </c>
      <c r="AK223">
        <v>104.99</v>
      </c>
      <c r="AL223">
        <v>104.99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1.002</v>
      </c>
      <c r="AZ223">
        <v>1</v>
      </c>
      <c r="BA223">
        <v>1</v>
      </c>
      <c r="BB223">
        <v>1</v>
      </c>
      <c r="BC223">
        <v>6.07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170</v>
      </c>
      <c r="BM223">
        <v>146</v>
      </c>
      <c r="BN223">
        <v>0</v>
      </c>
      <c r="BO223" t="s">
        <v>167</v>
      </c>
      <c r="BP223">
        <v>1</v>
      </c>
      <c r="BQ223">
        <v>30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73"/>
        <v>0</v>
      </c>
      <c r="CQ223">
        <f t="shared" si="274"/>
        <v>638.56387860000007</v>
      </c>
      <c r="CR223">
        <f t="shared" si="275"/>
        <v>0</v>
      </c>
      <c r="CS223">
        <f t="shared" si="276"/>
        <v>0</v>
      </c>
      <c r="CT223">
        <f t="shared" si="277"/>
        <v>0</v>
      </c>
      <c r="CU223">
        <f t="shared" si="278"/>
        <v>0</v>
      </c>
      <c r="CV223">
        <f t="shared" si="279"/>
        <v>0</v>
      </c>
      <c r="CW223">
        <f t="shared" si="280"/>
        <v>0</v>
      </c>
      <c r="CX223">
        <f t="shared" si="281"/>
        <v>0</v>
      </c>
      <c r="CY223">
        <f t="shared" si="282"/>
        <v>0</v>
      </c>
      <c r="CZ223">
        <f t="shared" si="283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161</v>
      </c>
      <c r="DO223">
        <v>107</v>
      </c>
      <c r="DP223">
        <v>1.0469999999999999</v>
      </c>
      <c r="DQ223">
        <v>1.002</v>
      </c>
      <c r="DU223">
        <v>1007</v>
      </c>
      <c r="DV223" t="s">
        <v>169</v>
      </c>
      <c r="DW223" t="s">
        <v>169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40136332</v>
      </c>
      <c r="EF223">
        <v>30</v>
      </c>
      <c r="EG223" t="s">
        <v>57</v>
      </c>
      <c r="EH223">
        <v>0</v>
      </c>
      <c r="EI223" t="s">
        <v>3</v>
      </c>
      <c r="EJ223">
        <v>1</v>
      </c>
      <c r="EK223">
        <v>146</v>
      </c>
      <c r="EL223" t="s">
        <v>186</v>
      </c>
      <c r="EM223" t="s">
        <v>187</v>
      </c>
      <c r="EO223" t="s">
        <v>3</v>
      </c>
      <c r="EQ223">
        <v>1024</v>
      </c>
      <c r="ER223">
        <v>104.99</v>
      </c>
      <c r="ES223">
        <v>104.99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161</v>
      </c>
      <c r="FY223">
        <v>107</v>
      </c>
      <c r="GA223" t="s">
        <v>3</v>
      </c>
      <c r="GD223">
        <v>0</v>
      </c>
      <c r="GF223">
        <v>-322534814</v>
      </c>
      <c r="GG223">
        <v>2</v>
      </c>
      <c r="GH223">
        <v>1</v>
      </c>
      <c r="GI223">
        <v>2</v>
      </c>
      <c r="GJ223">
        <v>0</v>
      </c>
      <c r="GK223">
        <f>ROUND(R223*(R12)/100,2)</f>
        <v>0</v>
      </c>
      <c r="GL223">
        <f t="shared" si="284"/>
        <v>0</v>
      </c>
      <c r="GM223">
        <f t="shared" si="285"/>
        <v>0</v>
      </c>
      <c r="GN223">
        <f t="shared" si="286"/>
        <v>0</v>
      </c>
      <c r="GO223">
        <f t="shared" si="287"/>
        <v>0</v>
      </c>
      <c r="GP223">
        <f t="shared" si="288"/>
        <v>0</v>
      </c>
      <c r="GR223">
        <v>0</v>
      </c>
      <c r="GS223">
        <v>3</v>
      </c>
      <c r="GT223">
        <v>0</v>
      </c>
      <c r="GU223" t="s">
        <v>3</v>
      </c>
      <c r="GV223">
        <f t="shared" si="289"/>
        <v>0</v>
      </c>
      <c r="GW223">
        <v>1</v>
      </c>
      <c r="GX223">
        <f t="shared" si="290"/>
        <v>0</v>
      </c>
      <c r="HA223">
        <v>0</v>
      </c>
      <c r="HB223">
        <v>0</v>
      </c>
      <c r="HC223">
        <f t="shared" si="291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5">
      <c r="A224">
        <v>17</v>
      </c>
      <c r="B224">
        <v>1</v>
      </c>
      <c r="C224">
        <f>ROW(SmtRes!A61)</f>
        <v>61</v>
      </c>
      <c r="D224">
        <f>ROW(EtalonRes!A340)</f>
        <v>340</v>
      </c>
      <c r="E224" t="s">
        <v>3</v>
      </c>
      <c r="F224" t="s">
        <v>236</v>
      </c>
      <c r="G224" t="s">
        <v>237</v>
      </c>
      <c r="H224" t="s">
        <v>238</v>
      </c>
      <c r="J224">
        <v>0</v>
      </c>
      <c r="K224">
        <f>ROUND(ROUND(0/100,4),9)</f>
        <v>0</v>
      </c>
      <c r="O224">
        <f t="shared" si="259"/>
        <v>0</v>
      </c>
      <c r="P224">
        <f t="shared" si="260"/>
        <v>0</v>
      </c>
      <c r="Q224">
        <f t="shared" si="261"/>
        <v>0</v>
      </c>
      <c r="R224">
        <f t="shared" si="262"/>
        <v>0</v>
      </c>
      <c r="S224">
        <f t="shared" si="263"/>
        <v>0</v>
      </c>
      <c r="T224">
        <f t="shared" si="264"/>
        <v>0</v>
      </c>
      <c r="U224">
        <f t="shared" si="265"/>
        <v>0</v>
      </c>
      <c r="V224">
        <f t="shared" si="266"/>
        <v>0</v>
      </c>
      <c r="W224">
        <f t="shared" si="267"/>
        <v>0</v>
      </c>
      <c r="X224">
        <f t="shared" si="268"/>
        <v>0</v>
      </c>
      <c r="Y224">
        <f t="shared" si="269"/>
        <v>0</v>
      </c>
      <c r="AA224">
        <v>-1</v>
      </c>
      <c r="AB224">
        <f t="shared" si="270"/>
        <v>622.02</v>
      </c>
      <c r="AC224">
        <f t="shared" si="292"/>
        <v>14.14</v>
      </c>
      <c r="AD224">
        <f t="shared" si="293"/>
        <v>336.21</v>
      </c>
      <c r="AE224">
        <f t="shared" si="294"/>
        <v>25.82</v>
      </c>
      <c r="AF224">
        <f t="shared" si="295"/>
        <v>271.67</v>
      </c>
      <c r="AG224">
        <f t="shared" si="271"/>
        <v>0</v>
      </c>
      <c r="AH224">
        <f t="shared" si="296"/>
        <v>24.3</v>
      </c>
      <c r="AI224">
        <f t="shared" si="297"/>
        <v>0</v>
      </c>
      <c r="AJ224">
        <f t="shared" si="272"/>
        <v>0</v>
      </c>
      <c r="AK224">
        <v>622.02</v>
      </c>
      <c r="AL224">
        <v>14.14</v>
      </c>
      <c r="AM224">
        <v>336.21</v>
      </c>
      <c r="AN224">
        <v>25.82</v>
      </c>
      <c r="AO224">
        <v>271.67</v>
      </c>
      <c r="AP224">
        <v>0</v>
      </c>
      <c r="AQ224">
        <v>24.3</v>
      </c>
      <c r="AR224">
        <v>0</v>
      </c>
      <c r="AS224">
        <v>0</v>
      </c>
      <c r="AT224">
        <v>109</v>
      </c>
      <c r="AU224">
        <v>41</v>
      </c>
      <c r="AV224">
        <v>1.0469999999999999</v>
      </c>
      <c r="AW224">
        <v>1.002</v>
      </c>
      <c r="AZ224">
        <v>1</v>
      </c>
      <c r="BA224">
        <v>26.39</v>
      </c>
      <c r="BB224">
        <v>9.16</v>
      </c>
      <c r="BC224">
        <v>5.14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239</v>
      </c>
      <c r="BM224">
        <v>160</v>
      </c>
      <c r="BN224">
        <v>0</v>
      </c>
      <c r="BO224" t="s">
        <v>236</v>
      </c>
      <c r="BP224">
        <v>1</v>
      </c>
      <c r="BQ224">
        <v>30</v>
      </c>
      <c r="BR224">
        <v>0</v>
      </c>
      <c r="BS224">
        <v>26.39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109</v>
      </c>
      <c r="CA224">
        <v>41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73"/>
        <v>0</v>
      </c>
      <c r="CQ224">
        <f t="shared" si="274"/>
        <v>72.824959199999995</v>
      </c>
      <c r="CR224">
        <f t="shared" si="275"/>
        <v>3224.4287291999995</v>
      </c>
      <c r="CS224">
        <f t="shared" si="276"/>
        <v>713.41512060000002</v>
      </c>
      <c r="CT224">
        <f t="shared" si="277"/>
        <v>7506.3317511000005</v>
      </c>
      <c r="CU224">
        <f t="shared" si="278"/>
        <v>0</v>
      </c>
      <c r="CV224">
        <f t="shared" si="279"/>
        <v>25.4421</v>
      </c>
      <c r="CW224">
        <f t="shared" si="280"/>
        <v>0</v>
      </c>
      <c r="CX224">
        <f t="shared" si="281"/>
        <v>0</v>
      </c>
      <c r="CY224">
        <f t="shared" si="282"/>
        <v>0</v>
      </c>
      <c r="CZ224">
        <f t="shared" si="283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134</v>
      </c>
      <c r="DO224">
        <v>83</v>
      </c>
      <c r="DP224">
        <v>1.0469999999999999</v>
      </c>
      <c r="DQ224">
        <v>1.002</v>
      </c>
      <c r="DU224">
        <v>1013</v>
      </c>
      <c r="DV224" t="s">
        <v>238</v>
      </c>
      <c r="DW224" t="s">
        <v>238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40136346</v>
      </c>
      <c r="EF224">
        <v>30</v>
      </c>
      <c r="EG224" t="s">
        <v>57</v>
      </c>
      <c r="EH224">
        <v>0</v>
      </c>
      <c r="EI224" t="s">
        <v>3</v>
      </c>
      <c r="EJ224">
        <v>1</v>
      </c>
      <c r="EK224">
        <v>160</v>
      </c>
      <c r="EL224" t="s">
        <v>240</v>
      </c>
      <c r="EM224" t="s">
        <v>241</v>
      </c>
      <c r="EO224" t="s">
        <v>3</v>
      </c>
      <c r="EQ224">
        <v>1024</v>
      </c>
      <c r="ER224">
        <v>622.02</v>
      </c>
      <c r="ES224">
        <v>14.14</v>
      </c>
      <c r="ET224">
        <v>336.21</v>
      </c>
      <c r="EU224">
        <v>25.82</v>
      </c>
      <c r="EV224">
        <v>271.67</v>
      </c>
      <c r="EW224">
        <v>24.3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134</v>
      </c>
      <c r="FY224">
        <v>83</v>
      </c>
      <c r="GA224" t="s">
        <v>3</v>
      </c>
      <c r="GD224">
        <v>0</v>
      </c>
      <c r="GF224">
        <v>-2011481238</v>
      </c>
      <c r="GG224">
        <v>2</v>
      </c>
      <c r="GH224">
        <v>1</v>
      </c>
      <c r="GI224">
        <v>2</v>
      </c>
      <c r="GJ224">
        <v>0</v>
      </c>
      <c r="GK224">
        <f>ROUND(R224*(R12)/100,2)</f>
        <v>0</v>
      </c>
      <c r="GL224">
        <f t="shared" si="284"/>
        <v>0</v>
      </c>
      <c r="GM224">
        <f t="shared" si="285"/>
        <v>0</v>
      </c>
      <c r="GN224">
        <f t="shared" si="286"/>
        <v>0</v>
      </c>
      <c r="GO224">
        <f t="shared" si="287"/>
        <v>0</v>
      </c>
      <c r="GP224">
        <f t="shared" si="288"/>
        <v>0</v>
      </c>
      <c r="GR224">
        <v>0</v>
      </c>
      <c r="GS224">
        <v>3</v>
      </c>
      <c r="GT224">
        <v>0</v>
      </c>
      <c r="GU224" t="s">
        <v>3</v>
      </c>
      <c r="GV224">
        <f t="shared" si="289"/>
        <v>0</v>
      </c>
      <c r="GW224">
        <v>1</v>
      </c>
      <c r="GX224">
        <f t="shared" si="290"/>
        <v>0</v>
      </c>
      <c r="HA224">
        <v>0</v>
      </c>
      <c r="HB224">
        <v>0</v>
      </c>
      <c r="HC224">
        <f t="shared" si="291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5">
      <c r="A225">
        <v>18</v>
      </c>
      <c r="B225">
        <v>1</v>
      </c>
      <c r="C225">
        <v>61</v>
      </c>
      <c r="E225" t="s">
        <v>3</v>
      </c>
      <c r="F225" t="s">
        <v>242</v>
      </c>
      <c r="G225" t="s">
        <v>243</v>
      </c>
      <c r="H225" t="s">
        <v>169</v>
      </c>
      <c r="J225">
        <v>17.399999999999999</v>
      </c>
      <c r="K225">
        <v>17.399999999999999</v>
      </c>
      <c r="O225">
        <f t="shared" si="259"/>
        <v>0</v>
      </c>
      <c r="P225">
        <f t="shared" si="260"/>
        <v>0</v>
      </c>
      <c r="Q225">
        <f t="shared" si="261"/>
        <v>0</v>
      </c>
      <c r="R225">
        <f t="shared" si="262"/>
        <v>0</v>
      </c>
      <c r="S225">
        <f t="shared" si="263"/>
        <v>0</v>
      </c>
      <c r="T225">
        <f t="shared" si="264"/>
        <v>0</v>
      </c>
      <c r="U225">
        <f t="shared" si="265"/>
        <v>0</v>
      </c>
      <c r="V225">
        <f t="shared" si="266"/>
        <v>0</v>
      </c>
      <c r="W225">
        <f t="shared" si="267"/>
        <v>0</v>
      </c>
      <c r="X225">
        <f t="shared" si="268"/>
        <v>0</v>
      </c>
      <c r="Y225">
        <f t="shared" si="269"/>
        <v>0</v>
      </c>
      <c r="AA225">
        <v>-1</v>
      </c>
      <c r="AB225">
        <f t="shared" si="270"/>
        <v>160.62</v>
      </c>
      <c r="AC225">
        <f t="shared" si="292"/>
        <v>160.62</v>
      </c>
      <c r="AD225">
        <f t="shared" si="293"/>
        <v>0</v>
      </c>
      <c r="AE225">
        <f t="shared" si="294"/>
        <v>0</v>
      </c>
      <c r="AF225">
        <f t="shared" si="295"/>
        <v>0</v>
      </c>
      <c r="AG225">
        <f t="shared" si="271"/>
        <v>0</v>
      </c>
      <c r="AH225">
        <f t="shared" si="296"/>
        <v>0</v>
      </c>
      <c r="AI225">
        <f t="shared" si="297"/>
        <v>0</v>
      </c>
      <c r="AJ225">
        <f t="shared" si="272"/>
        <v>0</v>
      </c>
      <c r="AK225">
        <v>160.62</v>
      </c>
      <c r="AL225">
        <v>160.62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1.002</v>
      </c>
      <c r="AZ225">
        <v>1</v>
      </c>
      <c r="BA225">
        <v>1</v>
      </c>
      <c r="BB225">
        <v>1</v>
      </c>
      <c r="BC225">
        <v>20.99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244</v>
      </c>
      <c r="BM225">
        <v>160</v>
      </c>
      <c r="BN225">
        <v>0</v>
      </c>
      <c r="BO225" t="s">
        <v>242</v>
      </c>
      <c r="BP225">
        <v>1</v>
      </c>
      <c r="BQ225">
        <v>30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73"/>
        <v>0</v>
      </c>
      <c r="CQ225">
        <f t="shared" si="274"/>
        <v>3378.1566275999999</v>
      </c>
      <c r="CR225">
        <f t="shared" si="275"/>
        <v>0</v>
      </c>
      <c r="CS225">
        <f t="shared" si="276"/>
        <v>0</v>
      </c>
      <c r="CT225">
        <f t="shared" si="277"/>
        <v>0</v>
      </c>
      <c r="CU225">
        <f t="shared" si="278"/>
        <v>0</v>
      </c>
      <c r="CV225">
        <f t="shared" si="279"/>
        <v>0</v>
      </c>
      <c r="CW225">
        <f t="shared" si="280"/>
        <v>0</v>
      </c>
      <c r="CX225">
        <f t="shared" si="281"/>
        <v>0</v>
      </c>
      <c r="CY225">
        <f t="shared" si="282"/>
        <v>0</v>
      </c>
      <c r="CZ225">
        <f t="shared" si="283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134</v>
      </c>
      <c r="DO225">
        <v>83</v>
      </c>
      <c r="DP225">
        <v>1.0469999999999999</v>
      </c>
      <c r="DQ225">
        <v>1.002</v>
      </c>
      <c r="DU225">
        <v>1007</v>
      </c>
      <c r="DV225" t="s">
        <v>169</v>
      </c>
      <c r="DW225" t="s">
        <v>169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40136346</v>
      </c>
      <c r="EF225">
        <v>30</v>
      </c>
      <c r="EG225" t="s">
        <v>57</v>
      </c>
      <c r="EH225">
        <v>0</v>
      </c>
      <c r="EI225" t="s">
        <v>3</v>
      </c>
      <c r="EJ225">
        <v>1</v>
      </c>
      <c r="EK225">
        <v>160</v>
      </c>
      <c r="EL225" t="s">
        <v>240</v>
      </c>
      <c r="EM225" t="s">
        <v>241</v>
      </c>
      <c r="EO225" t="s">
        <v>3</v>
      </c>
      <c r="EQ225">
        <v>1024</v>
      </c>
      <c r="ER225">
        <v>160.62</v>
      </c>
      <c r="ES225">
        <v>160.62</v>
      </c>
      <c r="ET225">
        <v>0</v>
      </c>
      <c r="EU225">
        <v>0</v>
      </c>
      <c r="EV225">
        <v>0</v>
      </c>
      <c r="EW225">
        <v>0</v>
      </c>
      <c r="EX225">
        <v>0</v>
      </c>
      <c r="FQ225">
        <v>0</v>
      </c>
      <c r="FR225">
        <v>0</v>
      </c>
      <c r="FS225">
        <v>0</v>
      </c>
      <c r="FX225">
        <v>134</v>
      </c>
      <c r="FY225">
        <v>83</v>
      </c>
      <c r="GA225" t="s">
        <v>3</v>
      </c>
      <c r="GD225">
        <v>0</v>
      </c>
      <c r="GF225">
        <v>-554127842</v>
      </c>
      <c r="GG225">
        <v>2</v>
      </c>
      <c r="GH225">
        <v>1</v>
      </c>
      <c r="GI225">
        <v>2</v>
      </c>
      <c r="GJ225">
        <v>0</v>
      </c>
      <c r="GK225">
        <f>ROUND(R225*(R12)/100,2)</f>
        <v>0</v>
      </c>
      <c r="GL225">
        <f t="shared" si="284"/>
        <v>0</v>
      </c>
      <c r="GM225">
        <f t="shared" si="285"/>
        <v>0</v>
      </c>
      <c r="GN225">
        <f t="shared" si="286"/>
        <v>0</v>
      </c>
      <c r="GO225">
        <f t="shared" si="287"/>
        <v>0</v>
      </c>
      <c r="GP225">
        <f t="shared" si="288"/>
        <v>0</v>
      </c>
      <c r="GR225">
        <v>0</v>
      </c>
      <c r="GS225">
        <v>3</v>
      </c>
      <c r="GT225">
        <v>0</v>
      </c>
      <c r="GU225" t="s">
        <v>3</v>
      </c>
      <c r="GV225">
        <f t="shared" si="289"/>
        <v>0</v>
      </c>
      <c r="GW225">
        <v>1</v>
      </c>
      <c r="GX225">
        <f t="shared" si="290"/>
        <v>0</v>
      </c>
      <c r="HA225">
        <v>0</v>
      </c>
      <c r="HB225">
        <v>0</v>
      </c>
      <c r="HC225">
        <f t="shared" si="291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5">
      <c r="A226">
        <v>17</v>
      </c>
      <c r="B226">
        <v>1</v>
      </c>
      <c r="C226">
        <f>ROW(SmtRes!A62)</f>
        <v>62</v>
      </c>
      <c r="D226">
        <f>ROW(EtalonRes!A344)</f>
        <v>344</v>
      </c>
      <c r="E226" t="s">
        <v>3</v>
      </c>
      <c r="F226" t="s">
        <v>245</v>
      </c>
      <c r="G226" t="s">
        <v>246</v>
      </c>
      <c r="H226" t="s">
        <v>208</v>
      </c>
      <c r="J226">
        <v>0</v>
      </c>
      <c r="K226">
        <v>0</v>
      </c>
      <c r="O226">
        <f t="shared" ref="O226:O246" si="298">ROUND(CP226,2)</f>
        <v>0</v>
      </c>
      <c r="P226">
        <f t="shared" ref="P226:P246" si="299">ROUND(CQ226*I226,2)</f>
        <v>0</v>
      </c>
      <c r="Q226">
        <f t="shared" ref="Q226:Q246" si="300">ROUND(CR226*I226,2)</f>
        <v>0</v>
      </c>
      <c r="R226">
        <f t="shared" ref="R226:R246" si="301">ROUND(CS226*I226,2)</f>
        <v>0</v>
      </c>
      <c r="S226">
        <f t="shared" ref="S226:S246" si="302">ROUND(CT226*I226,2)</f>
        <v>0</v>
      </c>
      <c r="T226">
        <f t="shared" ref="T226:T246" si="303">ROUND(CU226*I226,2)</f>
        <v>0</v>
      </c>
      <c r="U226">
        <f t="shared" ref="U226:U246" si="304">CV226*I226</f>
        <v>0</v>
      </c>
      <c r="V226">
        <f t="shared" ref="V226:V246" si="305">CW226*I226</f>
        <v>0</v>
      </c>
      <c r="W226">
        <f t="shared" ref="W226:W246" si="306">ROUND(CX226*I226,2)</f>
        <v>0</v>
      </c>
      <c r="X226">
        <f t="shared" ref="X226:X246" si="307">ROUND(CY226,2)</f>
        <v>0</v>
      </c>
      <c r="Y226">
        <f t="shared" ref="Y226:Y246" si="308">ROUND(CZ226,2)</f>
        <v>0</v>
      </c>
      <c r="AA226">
        <v>-1</v>
      </c>
      <c r="AB226">
        <f t="shared" ref="AB226:AB246" si="309">ROUND((AC226+AD226+AF226),6)</f>
        <v>438.2</v>
      </c>
      <c r="AC226">
        <f t="shared" si="292"/>
        <v>210.11</v>
      </c>
      <c r="AD226">
        <f t="shared" si="293"/>
        <v>120.3</v>
      </c>
      <c r="AE226">
        <f t="shared" si="294"/>
        <v>10.66</v>
      </c>
      <c r="AF226">
        <f t="shared" si="295"/>
        <v>107.79</v>
      </c>
      <c r="AG226">
        <f t="shared" ref="AG226:AG246" si="310">ROUND((AP226),6)</f>
        <v>0</v>
      </c>
      <c r="AH226">
        <f t="shared" si="296"/>
        <v>8.9600000000000009</v>
      </c>
      <c r="AI226">
        <f t="shared" si="297"/>
        <v>0</v>
      </c>
      <c r="AJ226">
        <f t="shared" ref="AJ226:AJ246" si="311">(AS226)</f>
        <v>0</v>
      </c>
      <c r="AK226">
        <v>438.2</v>
      </c>
      <c r="AL226">
        <v>210.11</v>
      </c>
      <c r="AM226">
        <v>120.3</v>
      </c>
      <c r="AN226">
        <v>10.66</v>
      </c>
      <c r="AO226">
        <v>107.79</v>
      </c>
      <c r="AP226">
        <v>0</v>
      </c>
      <c r="AQ226">
        <v>8.9600000000000009</v>
      </c>
      <c r="AR226">
        <v>0</v>
      </c>
      <c r="AS226">
        <v>0</v>
      </c>
      <c r="AT226">
        <v>109</v>
      </c>
      <c r="AU226">
        <v>41</v>
      </c>
      <c r="AV226">
        <v>1.0469999999999999</v>
      </c>
      <c r="AW226">
        <v>1</v>
      </c>
      <c r="AZ226">
        <v>1</v>
      </c>
      <c r="BA226">
        <v>26.39</v>
      </c>
      <c r="BB226">
        <v>9.2200000000000006</v>
      </c>
      <c r="BC226">
        <v>8.69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247</v>
      </c>
      <c r="BM226">
        <v>159</v>
      </c>
      <c r="BN226">
        <v>0</v>
      </c>
      <c r="BO226" t="s">
        <v>245</v>
      </c>
      <c r="BP226">
        <v>1</v>
      </c>
      <c r="BQ226">
        <v>30</v>
      </c>
      <c r="BR226">
        <v>0</v>
      </c>
      <c r="BS226">
        <v>26.39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109</v>
      </c>
      <c r="CA226">
        <v>41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ref="CP226:CP246" si="312">(P226+Q226+S226)</f>
        <v>0</v>
      </c>
      <c r="CQ226">
        <f t="shared" ref="CQ226:CQ246" si="313">(AC226*BC226*AW226)</f>
        <v>1825.8559</v>
      </c>
      <c r="CR226">
        <f t="shared" ref="CR226:CR246" si="314">(AD226*BB226*AV226)</f>
        <v>1161.2968019999998</v>
      </c>
      <c r="CS226">
        <f t="shared" ref="CS226:CS246" si="315">(AE226*BS226*AV226)</f>
        <v>294.53931779999999</v>
      </c>
      <c r="CT226">
        <f t="shared" ref="CT226:CT246" si="316">(AF226*BA226*AV226)</f>
        <v>2978.2732707</v>
      </c>
      <c r="CU226">
        <f t="shared" ref="CU226:CU246" si="317">AG226</f>
        <v>0</v>
      </c>
      <c r="CV226">
        <f t="shared" ref="CV226:CV246" si="318">(AH226*AV226)</f>
        <v>9.381120000000001</v>
      </c>
      <c r="CW226">
        <f t="shared" ref="CW226:CW246" si="319">AI226</f>
        <v>0</v>
      </c>
      <c r="CX226">
        <f t="shared" ref="CX226:CX246" si="320">AJ226</f>
        <v>0</v>
      </c>
      <c r="CY226">
        <f t="shared" ref="CY226:CY246" si="321">S226*(BZ226/100)</f>
        <v>0</v>
      </c>
      <c r="CZ226">
        <f t="shared" ref="CZ226:CZ246" si="322"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134</v>
      </c>
      <c r="DO226">
        <v>83</v>
      </c>
      <c r="DP226">
        <v>1.0469999999999999</v>
      </c>
      <c r="DQ226">
        <v>1</v>
      </c>
      <c r="DU226">
        <v>1013</v>
      </c>
      <c r="DV226" t="s">
        <v>208</v>
      </c>
      <c r="DW226" t="s">
        <v>208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40136345</v>
      </c>
      <c r="EF226">
        <v>30</v>
      </c>
      <c r="EG226" t="s">
        <v>57</v>
      </c>
      <c r="EH226">
        <v>0</v>
      </c>
      <c r="EI226" t="s">
        <v>3</v>
      </c>
      <c r="EJ226">
        <v>1</v>
      </c>
      <c r="EK226">
        <v>159</v>
      </c>
      <c r="EL226" t="s">
        <v>248</v>
      </c>
      <c r="EM226" t="s">
        <v>249</v>
      </c>
      <c r="EO226" t="s">
        <v>3</v>
      </c>
      <c r="EQ226">
        <v>1024</v>
      </c>
      <c r="ER226">
        <v>438.2</v>
      </c>
      <c r="ES226">
        <v>210.11</v>
      </c>
      <c r="ET226">
        <v>120.3</v>
      </c>
      <c r="EU226">
        <v>10.66</v>
      </c>
      <c r="EV226">
        <v>107.79</v>
      </c>
      <c r="EW226">
        <v>8.9600000000000009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134</v>
      </c>
      <c r="FY226">
        <v>83</v>
      </c>
      <c r="GA226" t="s">
        <v>3</v>
      </c>
      <c r="GD226">
        <v>0</v>
      </c>
      <c r="GF226">
        <v>-1643757229</v>
      </c>
      <c r="GG226">
        <v>2</v>
      </c>
      <c r="GH226">
        <v>1</v>
      </c>
      <c r="GI226">
        <v>2</v>
      </c>
      <c r="GJ226">
        <v>0</v>
      </c>
      <c r="GK226">
        <f>ROUND(R226*(R12)/100,2)</f>
        <v>0</v>
      </c>
      <c r="GL226">
        <f t="shared" ref="GL226:GL246" si="323">ROUND(IF(AND(BH226=3,BI226=3,FS226&lt;&gt;0),P226,0),2)</f>
        <v>0</v>
      </c>
      <c r="GM226">
        <f t="shared" ref="GM226:GM246" si="324">ROUND(O226+X226+Y226+GK226,2)+GX226</f>
        <v>0</v>
      </c>
      <c r="GN226">
        <f t="shared" ref="GN226:GN246" si="325">IF(OR(BI226=0,BI226=1),GM226-GX226,0)</f>
        <v>0</v>
      </c>
      <c r="GO226">
        <f t="shared" ref="GO226:GO246" si="326">IF(BI226=2,GM226-GX226,0)</f>
        <v>0</v>
      </c>
      <c r="GP226">
        <f t="shared" ref="GP226:GP246" si="327">IF(BI226=4,GM226-GX226,0)</f>
        <v>0</v>
      </c>
      <c r="GR226">
        <v>0</v>
      </c>
      <c r="GS226">
        <v>3</v>
      </c>
      <c r="GT226">
        <v>0</v>
      </c>
      <c r="GU226" t="s">
        <v>3</v>
      </c>
      <c r="GV226">
        <f t="shared" ref="GV226:GV246" si="328">ROUND((GT226),6)</f>
        <v>0</v>
      </c>
      <c r="GW226">
        <v>1</v>
      </c>
      <c r="GX226">
        <f t="shared" ref="GX226:GX246" si="329">ROUND(HC226*I226,2)</f>
        <v>0</v>
      </c>
      <c r="HA226">
        <v>0</v>
      </c>
      <c r="HB226">
        <v>0</v>
      </c>
      <c r="HC226">
        <f t="shared" ref="HC226:HC246" si="330"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5">
      <c r="A227">
        <v>18</v>
      </c>
      <c r="B227">
        <v>1</v>
      </c>
      <c r="C227">
        <v>62</v>
      </c>
      <c r="E227" t="s">
        <v>3</v>
      </c>
      <c r="F227" t="s">
        <v>213</v>
      </c>
      <c r="G227" t="s">
        <v>214</v>
      </c>
      <c r="H227" t="s">
        <v>215</v>
      </c>
      <c r="J227">
        <v>14.263099999999998</v>
      </c>
      <c r="K227">
        <v>10.7</v>
      </c>
      <c r="O227">
        <f t="shared" si="298"/>
        <v>0</v>
      </c>
      <c r="P227">
        <f t="shared" si="299"/>
        <v>0</v>
      </c>
      <c r="Q227">
        <f t="shared" si="300"/>
        <v>0</v>
      </c>
      <c r="R227">
        <f t="shared" si="301"/>
        <v>0</v>
      </c>
      <c r="S227">
        <f t="shared" si="302"/>
        <v>0</v>
      </c>
      <c r="T227">
        <f t="shared" si="303"/>
        <v>0</v>
      </c>
      <c r="U227">
        <f t="shared" si="304"/>
        <v>0</v>
      </c>
      <c r="V227">
        <f t="shared" si="305"/>
        <v>0</v>
      </c>
      <c r="W227">
        <f t="shared" si="306"/>
        <v>0</v>
      </c>
      <c r="X227">
        <f t="shared" si="307"/>
        <v>0</v>
      </c>
      <c r="Y227">
        <f t="shared" si="308"/>
        <v>0</v>
      </c>
      <c r="AA227">
        <v>-1</v>
      </c>
      <c r="AB227">
        <f t="shared" si="309"/>
        <v>296.7</v>
      </c>
      <c r="AC227">
        <f t="shared" si="292"/>
        <v>296.7</v>
      </c>
      <c r="AD227">
        <f t="shared" si="293"/>
        <v>0</v>
      </c>
      <c r="AE227">
        <f t="shared" si="294"/>
        <v>0</v>
      </c>
      <c r="AF227">
        <f t="shared" si="295"/>
        <v>0</v>
      </c>
      <c r="AG227">
        <f t="shared" si="310"/>
        <v>0</v>
      </c>
      <c r="AH227">
        <f t="shared" si="296"/>
        <v>0</v>
      </c>
      <c r="AI227">
        <f t="shared" si="297"/>
        <v>0</v>
      </c>
      <c r="AJ227">
        <f t="shared" si="311"/>
        <v>0</v>
      </c>
      <c r="AK227">
        <v>296.7</v>
      </c>
      <c r="AL227">
        <v>296.7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12.62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216</v>
      </c>
      <c r="BM227">
        <v>159</v>
      </c>
      <c r="BN227">
        <v>0</v>
      </c>
      <c r="BO227" t="s">
        <v>213</v>
      </c>
      <c r="BP227">
        <v>1</v>
      </c>
      <c r="BQ227">
        <v>30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312"/>
        <v>0</v>
      </c>
      <c r="CQ227">
        <f t="shared" si="313"/>
        <v>3744.3539999999998</v>
      </c>
      <c r="CR227">
        <f t="shared" si="314"/>
        <v>0</v>
      </c>
      <c r="CS227">
        <f t="shared" si="315"/>
        <v>0</v>
      </c>
      <c r="CT227">
        <f t="shared" si="316"/>
        <v>0</v>
      </c>
      <c r="CU227">
        <f t="shared" si="317"/>
        <v>0</v>
      </c>
      <c r="CV227">
        <f t="shared" si="318"/>
        <v>0</v>
      </c>
      <c r="CW227">
        <f t="shared" si="319"/>
        <v>0</v>
      </c>
      <c r="CX227">
        <f t="shared" si="320"/>
        <v>0</v>
      </c>
      <c r="CY227">
        <f t="shared" si="321"/>
        <v>0</v>
      </c>
      <c r="CZ227">
        <f t="shared" si="322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134</v>
      </c>
      <c r="DO227">
        <v>83</v>
      </c>
      <c r="DP227">
        <v>1.0469999999999999</v>
      </c>
      <c r="DQ227">
        <v>1</v>
      </c>
      <c r="DU227">
        <v>1009</v>
      </c>
      <c r="DV227" t="s">
        <v>215</v>
      </c>
      <c r="DW227" t="s">
        <v>215</v>
      </c>
      <c r="DX227">
        <v>1000</v>
      </c>
      <c r="DZ227" t="s">
        <v>3</v>
      </c>
      <c r="EA227" t="s">
        <v>3</v>
      </c>
      <c r="EB227" t="s">
        <v>3</v>
      </c>
      <c r="EC227" t="s">
        <v>3</v>
      </c>
      <c r="EE227">
        <v>40136345</v>
      </c>
      <c r="EF227">
        <v>30</v>
      </c>
      <c r="EG227" t="s">
        <v>57</v>
      </c>
      <c r="EH227">
        <v>0</v>
      </c>
      <c r="EI227" t="s">
        <v>3</v>
      </c>
      <c r="EJ227">
        <v>1</v>
      </c>
      <c r="EK227">
        <v>159</v>
      </c>
      <c r="EL227" t="s">
        <v>248</v>
      </c>
      <c r="EM227" t="s">
        <v>249</v>
      </c>
      <c r="EO227" t="s">
        <v>3</v>
      </c>
      <c r="EQ227">
        <v>1024</v>
      </c>
      <c r="ER227">
        <v>296.7</v>
      </c>
      <c r="ES227">
        <v>296.7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134</v>
      </c>
      <c r="FY227">
        <v>83</v>
      </c>
      <c r="GA227" t="s">
        <v>3</v>
      </c>
      <c r="GD227">
        <v>0</v>
      </c>
      <c r="GF227">
        <v>-2000042957</v>
      </c>
      <c r="GG227">
        <v>2</v>
      </c>
      <c r="GH227">
        <v>1</v>
      </c>
      <c r="GI227">
        <v>2</v>
      </c>
      <c r="GJ227">
        <v>0</v>
      </c>
      <c r="GK227">
        <f>ROUND(R227*(R12)/100,2)</f>
        <v>0</v>
      </c>
      <c r="GL227">
        <f t="shared" si="323"/>
        <v>0</v>
      </c>
      <c r="GM227">
        <f t="shared" si="324"/>
        <v>0</v>
      </c>
      <c r="GN227">
        <f t="shared" si="325"/>
        <v>0</v>
      </c>
      <c r="GO227">
        <f t="shared" si="326"/>
        <v>0</v>
      </c>
      <c r="GP227">
        <f t="shared" si="327"/>
        <v>0</v>
      </c>
      <c r="GR227">
        <v>0</v>
      </c>
      <c r="GS227">
        <v>3</v>
      </c>
      <c r="GT227">
        <v>0</v>
      </c>
      <c r="GU227" t="s">
        <v>3</v>
      </c>
      <c r="GV227">
        <f t="shared" si="328"/>
        <v>0</v>
      </c>
      <c r="GW227">
        <v>1</v>
      </c>
      <c r="GX227">
        <f t="shared" si="329"/>
        <v>0</v>
      </c>
      <c r="HA227">
        <v>0</v>
      </c>
      <c r="HB227">
        <v>0</v>
      </c>
      <c r="HC227">
        <f t="shared" si="330"/>
        <v>0</v>
      </c>
      <c r="HE227" t="s">
        <v>3</v>
      </c>
      <c r="HF227" t="s">
        <v>3</v>
      </c>
      <c r="HM227" t="s">
        <v>250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5">
      <c r="A228">
        <v>17</v>
      </c>
      <c r="B228">
        <v>1</v>
      </c>
      <c r="C228">
        <f>ROW(SmtRes!A63)</f>
        <v>63</v>
      </c>
      <c r="D228">
        <f>ROW(EtalonRes!A348)</f>
        <v>348</v>
      </c>
      <c r="E228" t="s">
        <v>3</v>
      </c>
      <c r="F228" t="s">
        <v>251</v>
      </c>
      <c r="G228" t="s">
        <v>252</v>
      </c>
      <c r="H228" t="s">
        <v>208</v>
      </c>
      <c r="J228">
        <v>0</v>
      </c>
      <c r="K228">
        <v>0</v>
      </c>
      <c r="O228">
        <f t="shared" si="298"/>
        <v>0</v>
      </c>
      <c r="P228">
        <f t="shared" si="299"/>
        <v>0</v>
      </c>
      <c r="Q228">
        <f t="shared" si="300"/>
        <v>0</v>
      </c>
      <c r="R228">
        <f t="shared" si="301"/>
        <v>0</v>
      </c>
      <c r="S228">
        <f t="shared" si="302"/>
        <v>0</v>
      </c>
      <c r="T228">
        <f t="shared" si="303"/>
        <v>0</v>
      </c>
      <c r="U228">
        <f t="shared" si="304"/>
        <v>0</v>
      </c>
      <c r="V228">
        <f t="shared" si="305"/>
        <v>0</v>
      </c>
      <c r="W228">
        <f t="shared" si="306"/>
        <v>0</v>
      </c>
      <c r="X228">
        <f t="shared" si="307"/>
        <v>0</v>
      </c>
      <c r="Y228">
        <f t="shared" si="308"/>
        <v>0</v>
      </c>
      <c r="AA228">
        <v>-1</v>
      </c>
      <c r="AB228">
        <f t="shared" si="309"/>
        <v>438.2</v>
      </c>
      <c r="AC228">
        <f t="shared" si="292"/>
        <v>210.11</v>
      </c>
      <c r="AD228">
        <f t="shared" si="293"/>
        <v>120.3</v>
      </c>
      <c r="AE228">
        <f t="shared" si="294"/>
        <v>10.66</v>
      </c>
      <c r="AF228">
        <f t="shared" si="295"/>
        <v>107.79</v>
      </c>
      <c r="AG228">
        <f t="shared" si="310"/>
        <v>0</v>
      </c>
      <c r="AH228">
        <f t="shared" si="296"/>
        <v>8.9600000000000009</v>
      </c>
      <c r="AI228">
        <f t="shared" si="297"/>
        <v>0</v>
      </c>
      <c r="AJ228">
        <f t="shared" si="311"/>
        <v>0</v>
      </c>
      <c r="AK228">
        <v>438.2</v>
      </c>
      <c r="AL228">
        <v>210.11</v>
      </c>
      <c r="AM228">
        <v>120.3</v>
      </c>
      <c r="AN228">
        <v>10.66</v>
      </c>
      <c r="AO228">
        <v>107.79</v>
      </c>
      <c r="AP228">
        <v>0</v>
      </c>
      <c r="AQ228">
        <v>8.9600000000000009</v>
      </c>
      <c r="AR228">
        <v>0</v>
      </c>
      <c r="AS228">
        <v>0</v>
      </c>
      <c r="AT228">
        <v>109</v>
      </c>
      <c r="AU228">
        <v>41</v>
      </c>
      <c r="AV228">
        <v>1.0469999999999999</v>
      </c>
      <c r="AW228">
        <v>1</v>
      </c>
      <c r="AZ228">
        <v>1</v>
      </c>
      <c r="BA228">
        <v>26.39</v>
      </c>
      <c r="BB228">
        <v>9.2200000000000006</v>
      </c>
      <c r="BC228">
        <v>8.69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253</v>
      </c>
      <c r="BM228">
        <v>159</v>
      </c>
      <c r="BN228">
        <v>0</v>
      </c>
      <c r="BO228" t="s">
        <v>251</v>
      </c>
      <c r="BP228">
        <v>1</v>
      </c>
      <c r="BQ228">
        <v>30</v>
      </c>
      <c r="BR228">
        <v>0</v>
      </c>
      <c r="BS228">
        <v>26.39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109</v>
      </c>
      <c r="CA228">
        <v>41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312"/>
        <v>0</v>
      </c>
      <c r="CQ228">
        <f t="shared" si="313"/>
        <v>1825.8559</v>
      </c>
      <c r="CR228">
        <f t="shared" si="314"/>
        <v>1161.2968019999998</v>
      </c>
      <c r="CS228">
        <f t="shared" si="315"/>
        <v>294.53931779999999</v>
      </c>
      <c r="CT228">
        <f t="shared" si="316"/>
        <v>2978.2732707</v>
      </c>
      <c r="CU228">
        <f t="shared" si="317"/>
        <v>0</v>
      </c>
      <c r="CV228">
        <f t="shared" si="318"/>
        <v>9.381120000000001</v>
      </c>
      <c r="CW228">
        <f t="shared" si="319"/>
        <v>0</v>
      </c>
      <c r="CX228">
        <f t="shared" si="320"/>
        <v>0</v>
      </c>
      <c r="CY228">
        <f t="shared" si="321"/>
        <v>0</v>
      </c>
      <c r="CZ228">
        <f t="shared" si="322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134</v>
      </c>
      <c r="DO228">
        <v>83</v>
      </c>
      <c r="DP228">
        <v>1.0469999999999999</v>
      </c>
      <c r="DQ228">
        <v>1</v>
      </c>
      <c r="DU228">
        <v>1013</v>
      </c>
      <c r="DV228" t="s">
        <v>208</v>
      </c>
      <c r="DW228" t="s">
        <v>208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40136345</v>
      </c>
      <c r="EF228">
        <v>30</v>
      </c>
      <c r="EG228" t="s">
        <v>57</v>
      </c>
      <c r="EH228">
        <v>0</v>
      </c>
      <c r="EI228" t="s">
        <v>3</v>
      </c>
      <c r="EJ228">
        <v>1</v>
      </c>
      <c r="EK228">
        <v>159</v>
      </c>
      <c r="EL228" t="s">
        <v>248</v>
      </c>
      <c r="EM228" t="s">
        <v>249</v>
      </c>
      <c r="EO228" t="s">
        <v>3</v>
      </c>
      <c r="EQ228">
        <v>1024</v>
      </c>
      <c r="ER228">
        <v>438.2</v>
      </c>
      <c r="ES228">
        <v>210.11</v>
      </c>
      <c r="ET228">
        <v>120.3</v>
      </c>
      <c r="EU228">
        <v>10.66</v>
      </c>
      <c r="EV228">
        <v>107.79</v>
      </c>
      <c r="EW228">
        <v>8.9600000000000009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134</v>
      </c>
      <c r="FY228">
        <v>83</v>
      </c>
      <c r="GA228" t="s">
        <v>3</v>
      </c>
      <c r="GD228">
        <v>0</v>
      </c>
      <c r="GF228">
        <v>1636302620</v>
      </c>
      <c r="GG228">
        <v>2</v>
      </c>
      <c r="GH228">
        <v>1</v>
      </c>
      <c r="GI228">
        <v>2</v>
      </c>
      <c r="GJ228">
        <v>0</v>
      </c>
      <c r="GK228">
        <f>ROUND(R228*(R12)/100,2)</f>
        <v>0</v>
      </c>
      <c r="GL228">
        <f t="shared" si="323"/>
        <v>0</v>
      </c>
      <c r="GM228">
        <f t="shared" si="324"/>
        <v>0</v>
      </c>
      <c r="GN228">
        <f t="shared" si="325"/>
        <v>0</v>
      </c>
      <c r="GO228">
        <f t="shared" si="326"/>
        <v>0</v>
      </c>
      <c r="GP228">
        <f t="shared" si="327"/>
        <v>0</v>
      </c>
      <c r="GR228">
        <v>0</v>
      </c>
      <c r="GS228">
        <v>3</v>
      </c>
      <c r="GT228">
        <v>0</v>
      </c>
      <c r="GU228" t="s">
        <v>3</v>
      </c>
      <c r="GV228">
        <f t="shared" si="328"/>
        <v>0</v>
      </c>
      <c r="GW228">
        <v>1</v>
      </c>
      <c r="GX228">
        <f t="shared" si="329"/>
        <v>0</v>
      </c>
      <c r="HA228">
        <v>0</v>
      </c>
      <c r="HB228">
        <v>0</v>
      </c>
      <c r="HC228">
        <f t="shared" si="330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5">
      <c r="A229">
        <v>18</v>
      </c>
      <c r="B229">
        <v>1</v>
      </c>
      <c r="C229">
        <v>63</v>
      </c>
      <c r="E229" t="s">
        <v>3</v>
      </c>
      <c r="F229" t="s">
        <v>213</v>
      </c>
      <c r="G229" t="s">
        <v>214</v>
      </c>
      <c r="H229" t="s">
        <v>215</v>
      </c>
      <c r="J229">
        <v>9.5176199999999991</v>
      </c>
      <c r="K229">
        <v>7.14</v>
      </c>
      <c r="O229">
        <f t="shared" si="298"/>
        <v>0</v>
      </c>
      <c r="P229">
        <f t="shared" si="299"/>
        <v>0</v>
      </c>
      <c r="Q229">
        <f t="shared" si="300"/>
        <v>0</v>
      </c>
      <c r="R229">
        <f t="shared" si="301"/>
        <v>0</v>
      </c>
      <c r="S229">
        <f t="shared" si="302"/>
        <v>0</v>
      </c>
      <c r="T229">
        <f t="shared" si="303"/>
        <v>0</v>
      </c>
      <c r="U229">
        <f t="shared" si="304"/>
        <v>0</v>
      </c>
      <c r="V229">
        <f t="shared" si="305"/>
        <v>0</v>
      </c>
      <c r="W229">
        <f t="shared" si="306"/>
        <v>0</v>
      </c>
      <c r="X229">
        <f t="shared" si="307"/>
        <v>0</v>
      </c>
      <c r="Y229">
        <f t="shared" si="308"/>
        <v>0</v>
      </c>
      <c r="AA229">
        <v>-1</v>
      </c>
      <c r="AB229">
        <f t="shared" si="309"/>
        <v>296.7</v>
      </c>
      <c r="AC229">
        <f t="shared" si="292"/>
        <v>296.7</v>
      </c>
      <c r="AD229">
        <f t="shared" si="293"/>
        <v>0</v>
      </c>
      <c r="AE229">
        <f t="shared" si="294"/>
        <v>0</v>
      </c>
      <c r="AF229">
        <f t="shared" si="295"/>
        <v>0</v>
      </c>
      <c r="AG229">
        <f t="shared" si="310"/>
        <v>0</v>
      </c>
      <c r="AH229">
        <f t="shared" si="296"/>
        <v>0</v>
      </c>
      <c r="AI229">
        <f t="shared" si="297"/>
        <v>0</v>
      </c>
      <c r="AJ229">
        <f t="shared" si="311"/>
        <v>0</v>
      </c>
      <c r="AK229">
        <v>296.7</v>
      </c>
      <c r="AL229">
        <v>296.7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12.62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216</v>
      </c>
      <c r="BM229">
        <v>159</v>
      </c>
      <c r="BN229">
        <v>0</v>
      </c>
      <c r="BO229" t="s">
        <v>213</v>
      </c>
      <c r="BP229">
        <v>1</v>
      </c>
      <c r="BQ229">
        <v>30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312"/>
        <v>0</v>
      </c>
      <c r="CQ229">
        <f t="shared" si="313"/>
        <v>3744.3539999999998</v>
      </c>
      <c r="CR229">
        <f t="shared" si="314"/>
        <v>0</v>
      </c>
      <c r="CS229">
        <f t="shared" si="315"/>
        <v>0</v>
      </c>
      <c r="CT229">
        <f t="shared" si="316"/>
        <v>0</v>
      </c>
      <c r="CU229">
        <f t="shared" si="317"/>
        <v>0</v>
      </c>
      <c r="CV229">
        <f t="shared" si="318"/>
        <v>0</v>
      </c>
      <c r="CW229">
        <f t="shared" si="319"/>
        <v>0</v>
      </c>
      <c r="CX229">
        <f t="shared" si="320"/>
        <v>0</v>
      </c>
      <c r="CY229">
        <f t="shared" si="321"/>
        <v>0</v>
      </c>
      <c r="CZ229">
        <f t="shared" si="322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134</v>
      </c>
      <c r="DO229">
        <v>83</v>
      </c>
      <c r="DP229">
        <v>1.0469999999999999</v>
      </c>
      <c r="DQ229">
        <v>1</v>
      </c>
      <c r="DU229">
        <v>1009</v>
      </c>
      <c r="DV229" t="s">
        <v>215</v>
      </c>
      <c r="DW229" t="s">
        <v>215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40136345</v>
      </c>
      <c r="EF229">
        <v>30</v>
      </c>
      <c r="EG229" t="s">
        <v>57</v>
      </c>
      <c r="EH229">
        <v>0</v>
      </c>
      <c r="EI229" t="s">
        <v>3</v>
      </c>
      <c r="EJ229">
        <v>1</v>
      </c>
      <c r="EK229">
        <v>159</v>
      </c>
      <c r="EL229" t="s">
        <v>248</v>
      </c>
      <c r="EM229" t="s">
        <v>249</v>
      </c>
      <c r="EO229" t="s">
        <v>3</v>
      </c>
      <c r="EQ229">
        <v>1024</v>
      </c>
      <c r="ER229">
        <v>296.7</v>
      </c>
      <c r="ES229">
        <v>296.7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134</v>
      </c>
      <c r="FY229">
        <v>83</v>
      </c>
      <c r="GA229" t="s">
        <v>3</v>
      </c>
      <c r="GD229">
        <v>0</v>
      </c>
      <c r="GF229">
        <v>-2000042957</v>
      </c>
      <c r="GG229">
        <v>2</v>
      </c>
      <c r="GH229">
        <v>1</v>
      </c>
      <c r="GI229">
        <v>2</v>
      </c>
      <c r="GJ229">
        <v>0</v>
      </c>
      <c r="GK229">
        <f>ROUND(R229*(R12)/100,2)</f>
        <v>0</v>
      </c>
      <c r="GL229">
        <f t="shared" si="323"/>
        <v>0</v>
      </c>
      <c r="GM229">
        <f t="shared" si="324"/>
        <v>0</v>
      </c>
      <c r="GN229">
        <f t="shared" si="325"/>
        <v>0</v>
      </c>
      <c r="GO229">
        <f t="shared" si="326"/>
        <v>0</v>
      </c>
      <c r="GP229">
        <f t="shared" si="327"/>
        <v>0</v>
      </c>
      <c r="GR229">
        <v>0</v>
      </c>
      <c r="GS229">
        <v>3</v>
      </c>
      <c r="GT229">
        <v>0</v>
      </c>
      <c r="GU229" t="s">
        <v>3</v>
      </c>
      <c r="GV229">
        <f t="shared" si="328"/>
        <v>0</v>
      </c>
      <c r="GW229">
        <v>1</v>
      </c>
      <c r="GX229">
        <f t="shared" si="329"/>
        <v>0</v>
      </c>
      <c r="HA229">
        <v>0</v>
      </c>
      <c r="HB229">
        <v>0</v>
      </c>
      <c r="HC229">
        <f t="shared" si="330"/>
        <v>0</v>
      </c>
      <c r="HE229" t="s">
        <v>3</v>
      </c>
      <c r="HF229" t="s">
        <v>3</v>
      </c>
      <c r="HM229" t="s">
        <v>250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5">
      <c r="A230">
        <v>17</v>
      </c>
      <c r="B230">
        <v>1</v>
      </c>
      <c r="C230">
        <f>ROW(SmtRes!A64)</f>
        <v>64</v>
      </c>
      <c r="D230">
        <f>ROW(EtalonRes!A356)</f>
        <v>356</v>
      </c>
      <c r="E230" t="s">
        <v>3</v>
      </c>
      <c r="F230" t="s">
        <v>182</v>
      </c>
      <c r="G230" t="s">
        <v>183</v>
      </c>
      <c r="H230" t="s">
        <v>184</v>
      </c>
      <c r="J230">
        <v>0</v>
      </c>
      <c r="K230">
        <f>ROUND(ROUND((1.9*0.33)/100,4),9)</f>
        <v>6.3E-3</v>
      </c>
      <c r="O230">
        <f t="shared" si="298"/>
        <v>0</v>
      </c>
      <c r="P230">
        <f t="shared" si="299"/>
        <v>0</v>
      </c>
      <c r="Q230">
        <f t="shared" si="300"/>
        <v>0</v>
      </c>
      <c r="R230">
        <f t="shared" si="301"/>
        <v>0</v>
      </c>
      <c r="S230">
        <f t="shared" si="302"/>
        <v>0</v>
      </c>
      <c r="T230">
        <f t="shared" si="303"/>
        <v>0</v>
      </c>
      <c r="U230">
        <f t="shared" si="304"/>
        <v>0</v>
      </c>
      <c r="V230">
        <f t="shared" si="305"/>
        <v>0</v>
      </c>
      <c r="W230">
        <f t="shared" si="306"/>
        <v>0</v>
      </c>
      <c r="X230">
        <f t="shared" si="307"/>
        <v>0</v>
      </c>
      <c r="Y230">
        <f t="shared" si="308"/>
        <v>0</v>
      </c>
      <c r="AA230">
        <v>-1</v>
      </c>
      <c r="AB230">
        <f t="shared" si="309"/>
        <v>1101.316</v>
      </c>
      <c r="AC230">
        <f t="shared" si="292"/>
        <v>35.35</v>
      </c>
      <c r="AD230">
        <f>ROUND(((ET230*1.1)),6)</f>
        <v>899.327</v>
      </c>
      <c r="AE230">
        <f>ROUND(((EU230*1.1)),6)</f>
        <v>107.393</v>
      </c>
      <c r="AF230">
        <f>ROUND(((EV230*1.1)),6)</f>
        <v>166.63900000000001</v>
      </c>
      <c r="AG230">
        <f t="shared" si="310"/>
        <v>0</v>
      </c>
      <c r="AH230">
        <f>((EW230*1.1))</f>
        <v>15.840000000000002</v>
      </c>
      <c r="AI230">
        <f>((EX230*1.1))</f>
        <v>0</v>
      </c>
      <c r="AJ230">
        <f t="shared" si="311"/>
        <v>0</v>
      </c>
      <c r="AK230">
        <v>1004.41</v>
      </c>
      <c r="AL230">
        <v>35.35</v>
      </c>
      <c r="AM230">
        <v>817.57</v>
      </c>
      <c r="AN230">
        <v>97.63</v>
      </c>
      <c r="AO230">
        <v>151.49</v>
      </c>
      <c r="AP230">
        <v>0</v>
      </c>
      <c r="AQ230">
        <v>14.4</v>
      </c>
      <c r="AR230">
        <v>0</v>
      </c>
      <c r="AS230">
        <v>0</v>
      </c>
      <c r="AT230">
        <v>134</v>
      </c>
      <c r="AU230">
        <v>55</v>
      </c>
      <c r="AV230">
        <v>1.0469999999999999</v>
      </c>
      <c r="AW230">
        <v>1.002</v>
      </c>
      <c r="AZ230">
        <v>1</v>
      </c>
      <c r="BA230">
        <v>26.39</v>
      </c>
      <c r="BB230">
        <v>9.6300000000000008</v>
      </c>
      <c r="BC230">
        <v>5.14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185</v>
      </c>
      <c r="BM230">
        <v>146</v>
      </c>
      <c r="BN230">
        <v>0</v>
      </c>
      <c r="BO230" t="s">
        <v>182</v>
      </c>
      <c r="BP230">
        <v>1</v>
      </c>
      <c r="BQ230">
        <v>30</v>
      </c>
      <c r="BR230">
        <v>0</v>
      </c>
      <c r="BS230">
        <v>26.39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134</v>
      </c>
      <c r="CA230">
        <v>55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732</v>
      </c>
      <c r="CO230">
        <v>0</v>
      </c>
      <c r="CP230">
        <f t="shared" si="312"/>
        <v>0</v>
      </c>
      <c r="CQ230">
        <f t="shared" si="313"/>
        <v>182.06239799999997</v>
      </c>
      <c r="CR230">
        <f t="shared" si="314"/>
        <v>9067.5634034699997</v>
      </c>
      <c r="CS230">
        <f t="shared" si="315"/>
        <v>2967.3040296899999</v>
      </c>
      <c r="CT230">
        <f t="shared" si="316"/>
        <v>4604.2905608700003</v>
      </c>
      <c r="CU230">
        <f t="shared" si="317"/>
        <v>0</v>
      </c>
      <c r="CV230">
        <f t="shared" si="318"/>
        <v>16.584479999999999</v>
      </c>
      <c r="CW230">
        <f t="shared" si="319"/>
        <v>0</v>
      </c>
      <c r="CX230">
        <f t="shared" si="320"/>
        <v>0</v>
      </c>
      <c r="CY230">
        <f t="shared" si="321"/>
        <v>0</v>
      </c>
      <c r="CZ230">
        <f t="shared" si="322"/>
        <v>0</v>
      </c>
      <c r="DC230" t="s">
        <v>3</v>
      </c>
      <c r="DD230" t="s">
        <v>3</v>
      </c>
      <c r="DE230" t="s">
        <v>32</v>
      </c>
      <c r="DF230" t="s">
        <v>32</v>
      </c>
      <c r="DG230" t="s">
        <v>32</v>
      </c>
      <c r="DH230" t="s">
        <v>3</v>
      </c>
      <c r="DI230" t="s">
        <v>32</v>
      </c>
      <c r="DJ230" t="s">
        <v>32</v>
      </c>
      <c r="DK230" t="s">
        <v>3</v>
      </c>
      <c r="DL230" t="s">
        <v>3</v>
      </c>
      <c r="DM230" t="s">
        <v>3</v>
      </c>
      <c r="DN230">
        <v>161</v>
      </c>
      <c r="DO230">
        <v>107</v>
      </c>
      <c r="DP230">
        <v>1.0469999999999999</v>
      </c>
      <c r="DQ230">
        <v>1.002</v>
      </c>
      <c r="DU230">
        <v>1013</v>
      </c>
      <c r="DV230" t="s">
        <v>184</v>
      </c>
      <c r="DW230" t="s">
        <v>184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40136332</v>
      </c>
      <c r="EF230">
        <v>30</v>
      </c>
      <c r="EG230" t="s">
        <v>57</v>
      </c>
      <c r="EH230">
        <v>0</v>
      </c>
      <c r="EI230" t="s">
        <v>3</v>
      </c>
      <c r="EJ230">
        <v>1</v>
      </c>
      <c r="EK230">
        <v>146</v>
      </c>
      <c r="EL230" t="s">
        <v>186</v>
      </c>
      <c r="EM230" t="s">
        <v>187</v>
      </c>
      <c r="EO230" t="s">
        <v>36</v>
      </c>
      <c r="EQ230">
        <v>1024</v>
      </c>
      <c r="ER230">
        <v>1004.41</v>
      </c>
      <c r="ES230">
        <v>35.35</v>
      </c>
      <c r="ET230">
        <v>817.57</v>
      </c>
      <c r="EU230">
        <v>97.63</v>
      </c>
      <c r="EV230">
        <v>151.49</v>
      </c>
      <c r="EW230">
        <v>14.4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161</v>
      </c>
      <c r="FY230">
        <v>107</v>
      </c>
      <c r="GA230" t="s">
        <v>3</v>
      </c>
      <c r="GD230">
        <v>0</v>
      </c>
      <c r="GF230">
        <v>-42843562</v>
      </c>
      <c r="GG230">
        <v>2</v>
      </c>
      <c r="GH230">
        <v>1</v>
      </c>
      <c r="GI230">
        <v>2</v>
      </c>
      <c r="GJ230">
        <v>0</v>
      </c>
      <c r="GK230">
        <f>ROUND(R230*(R12)/100,2)</f>
        <v>0</v>
      </c>
      <c r="GL230">
        <f t="shared" si="323"/>
        <v>0</v>
      </c>
      <c r="GM230">
        <f t="shared" si="324"/>
        <v>0</v>
      </c>
      <c r="GN230">
        <f t="shared" si="325"/>
        <v>0</v>
      </c>
      <c r="GO230">
        <f t="shared" si="326"/>
        <v>0</v>
      </c>
      <c r="GP230">
        <f t="shared" si="327"/>
        <v>0</v>
      </c>
      <c r="GR230">
        <v>0</v>
      </c>
      <c r="GS230">
        <v>3</v>
      </c>
      <c r="GT230">
        <v>0</v>
      </c>
      <c r="GU230" t="s">
        <v>3</v>
      </c>
      <c r="GV230">
        <f t="shared" si="328"/>
        <v>0</v>
      </c>
      <c r="GW230">
        <v>1</v>
      </c>
      <c r="GX230">
        <f t="shared" si="329"/>
        <v>0</v>
      </c>
      <c r="HA230">
        <v>0</v>
      </c>
      <c r="HB230">
        <v>0</v>
      </c>
      <c r="HC230">
        <f t="shared" si="330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5">
      <c r="A231">
        <v>18</v>
      </c>
      <c r="B231">
        <v>1</v>
      </c>
      <c r="C231">
        <v>64</v>
      </c>
      <c r="E231" t="s">
        <v>3</v>
      </c>
      <c r="F231" t="s">
        <v>167</v>
      </c>
      <c r="G231" t="s">
        <v>168</v>
      </c>
      <c r="H231" t="s">
        <v>169</v>
      </c>
      <c r="J231">
        <v>109.99999999999999</v>
      </c>
      <c r="K231">
        <v>110</v>
      </c>
      <c r="O231">
        <f t="shared" si="298"/>
        <v>0</v>
      </c>
      <c r="P231">
        <f t="shared" si="299"/>
        <v>0</v>
      </c>
      <c r="Q231">
        <f t="shared" si="300"/>
        <v>0</v>
      </c>
      <c r="R231">
        <f t="shared" si="301"/>
        <v>0</v>
      </c>
      <c r="S231">
        <f t="shared" si="302"/>
        <v>0</v>
      </c>
      <c r="T231">
        <f t="shared" si="303"/>
        <v>0</v>
      </c>
      <c r="U231">
        <f t="shared" si="304"/>
        <v>0</v>
      </c>
      <c r="V231">
        <f t="shared" si="305"/>
        <v>0</v>
      </c>
      <c r="W231">
        <f t="shared" si="306"/>
        <v>0</v>
      </c>
      <c r="X231">
        <f t="shared" si="307"/>
        <v>0</v>
      </c>
      <c r="Y231">
        <f t="shared" si="308"/>
        <v>0</v>
      </c>
      <c r="AA231">
        <v>-1</v>
      </c>
      <c r="AB231">
        <f t="shared" si="309"/>
        <v>104.99</v>
      </c>
      <c r="AC231">
        <f t="shared" si="292"/>
        <v>104.99</v>
      </c>
      <c r="AD231">
        <f t="shared" ref="AD231:AF233" si="331">ROUND((ET231),6)</f>
        <v>0</v>
      </c>
      <c r="AE231">
        <f t="shared" si="331"/>
        <v>0</v>
      </c>
      <c r="AF231">
        <f t="shared" si="331"/>
        <v>0</v>
      </c>
      <c r="AG231">
        <f t="shared" si="310"/>
        <v>0</v>
      </c>
      <c r="AH231">
        <f t="shared" ref="AH231:AI233" si="332">(EW231)</f>
        <v>0</v>
      </c>
      <c r="AI231">
        <f t="shared" si="332"/>
        <v>0</v>
      </c>
      <c r="AJ231">
        <f t="shared" si="311"/>
        <v>0</v>
      </c>
      <c r="AK231">
        <v>104.99</v>
      </c>
      <c r="AL231">
        <v>104.99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1.002</v>
      </c>
      <c r="AZ231">
        <v>1</v>
      </c>
      <c r="BA231">
        <v>1</v>
      </c>
      <c r="BB231">
        <v>1</v>
      </c>
      <c r="BC231">
        <v>6.07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170</v>
      </c>
      <c r="BM231">
        <v>146</v>
      </c>
      <c r="BN231">
        <v>0</v>
      </c>
      <c r="BO231" t="s">
        <v>167</v>
      </c>
      <c r="BP231">
        <v>1</v>
      </c>
      <c r="BQ231">
        <v>30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312"/>
        <v>0</v>
      </c>
      <c r="CQ231">
        <f t="shared" si="313"/>
        <v>638.56387860000007</v>
      </c>
      <c r="CR231">
        <f t="shared" si="314"/>
        <v>0</v>
      </c>
      <c r="CS231">
        <f t="shared" si="315"/>
        <v>0</v>
      </c>
      <c r="CT231">
        <f t="shared" si="316"/>
        <v>0</v>
      </c>
      <c r="CU231">
        <f t="shared" si="317"/>
        <v>0</v>
      </c>
      <c r="CV231">
        <f t="shared" si="318"/>
        <v>0</v>
      </c>
      <c r="CW231">
        <f t="shared" si="319"/>
        <v>0</v>
      </c>
      <c r="CX231">
        <f t="shared" si="320"/>
        <v>0</v>
      </c>
      <c r="CY231">
        <f t="shared" si="321"/>
        <v>0</v>
      </c>
      <c r="CZ231">
        <f t="shared" si="322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161</v>
      </c>
      <c r="DO231">
        <v>107</v>
      </c>
      <c r="DP231">
        <v>1.0469999999999999</v>
      </c>
      <c r="DQ231">
        <v>1.002</v>
      </c>
      <c r="DU231">
        <v>1007</v>
      </c>
      <c r="DV231" t="s">
        <v>169</v>
      </c>
      <c r="DW231" t="s">
        <v>169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40136332</v>
      </c>
      <c r="EF231">
        <v>30</v>
      </c>
      <c r="EG231" t="s">
        <v>57</v>
      </c>
      <c r="EH231">
        <v>0</v>
      </c>
      <c r="EI231" t="s">
        <v>3</v>
      </c>
      <c r="EJ231">
        <v>1</v>
      </c>
      <c r="EK231">
        <v>146</v>
      </c>
      <c r="EL231" t="s">
        <v>186</v>
      </c>
      <c r="EM231" t="s">
        <v>187</v>
      </c>
      <c r="EO231" t="s">
        <v>3</v>
      </c>
      <c r="EQ231">
        <v>1024</v>
      </c>
      <c r="ER231">
        <v>104.99</v>
      </c>
      <c r="ES231">
        <v>104.99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161</v>
      </c>
      <c r="FY231">
        <v>107</v>
      </c>
      <c r="GA231" t="s">
        <v>3</v>
      </c>
      <c r="GD231">
        <v>0</v>
      </c>
      <c r="GF231">
        <v>-322534814</v>
      </c>
      <c r="GG231">
        <v>2</v>
      </c>
      <c r="GH231">
        <v>1</v>
      </c>
      <c r="GI231">
        <v>2</v>
      </c>
      <c r="GJ231">
        <v>0</v>
      </c>
      <c r="GK231">
        <f>ROUND(R231*(R12)/100,2)</f>
        <v>0</v>
      </c>
      <c r="GL231">
        <f t="shared" si="323"/>
        <v>0</v>
      </c>
      <c r="GM231">
        <f t="shared" si="324"/>
        <v>0</v>
      </c>
      <c r="GN231">
        <f t="shared" si="325"/>
        <v>0</v>
      </c>
      <c r="GO231">
        <f t="shared" si="326"/>
        <v>0</v>
      </c>
      <c r="GP231">
        <f t="shared" si="327"/>
        <v>0</v>
      </c>
      <c r="GR231">
        <v>0</v>
      </c>
      <c r="GS231">
        <v>3</v>
      </c>
      <c r="GT231">
        <v>0</v>
      </c>
      <c r="GU231" t="s">
        <v>3</v>
      </c>
      <c r="GV231">
        <f t="shared" si="328"/>
        <v>0</v>
      </c>
      <c r="GW231">
        <v>1</v>
      </c>
      <c r="GX231">
        <f t="shared" si="329"/>
        <v>0</v>
      </c>
      <c r="HA231">
        <v>0</v>
      </c>
      <c r="HB231">
        <v>0</v>
      </c>
      <c r="HC231">
        <f t="shared" si="330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5">
      <c r="A232">
        <v>17</v>
      </c>
      <c r="B232">
        <v>1</v>
      </c>
      <c r="C232">
        <f>ROW(SmtRes!A65)</f>
        <v>65</v>
      </c>
      <c r="D232">
        <f>ROW(EtalonRes!A361)</f>
        <v>361</v>
      </c>
      <c r="E232" t="s">
        <v>3</v>
      </c>
      <c r="F232" t="s">
        <v>236</v>
      </c>
      <c r="G232" t="s">
        <v>237</v>
      </c>
      <c r="H232" t="s">
        <v>238</v>
      </c>
      <c r="J232">
        <v>0</v>
      </c>
      <c r="K232">
        <v>2.52E-2</v>
      </c>
      <c r="O232">
        <f t="shared" si="298"/>
        <v>0</v>
      </c>
      <c r="P232">
        <f t="shared" si="299"/>
        <v>0</v>
      </c>
      <c r="Q232">
        <f t="shared" si="300"/>
        <v>0</v>
      </c>
      <c r="R232">
        <f t="shared" si="301"/>
        <v>0</v>
      </c>
      <c r="S232">
        <f t="shared" si="302"/>
        <v>0</v>
      </c>
      <c r="T232">
        <f t="shared" si="303"/>
        <v>0</v>
      </c>
      <c r="U232">
        <f t="shared" si="304"/>
        <v>0</v>
      </c>
      <c r="V232">
        <f t="shared" si="305"/>
        <v>0</v>
      </c>
      <c r="W232">
        <f t="shared" si="306"/>
        <v>0</v>
      </c>
      <c r="X232">
        <f t="shared" si="307"/>
        <v>0</v>
      </c>
      <c r="Y232">
        <f t="shared" si="308"/>
        <v>0</v>
      </c>
      <c r="AA232">
        <v>-1</v>
      </c>
      <c r="AB232">
        <f t="shared" si="309"/>
        <v>622.02</v>
      </c>
      <c r="AC232">
        <f t="shared" si="292"/>
        <v>14.14</v>
      </c>
      <c r="AD232">
        <f t="shared" si="331"/>
        <v>336.21</v>
      </c>
      <c r="AE232">
        <f t="shared" si="331"/>
        <v>25.82</v>
      </c>
      <c r="AF232">
        <f t="shared" si="331"/>
        <v>271.67</v>
      </c>
      <c r="AG232">
        <f t="shared" si="310"/>
        <v>0</v>
      </c>
      <c r="AH232">
        <f t="shared" si="332"/>
        <v>24.3</v>
      </c>
      <c r="AI232">
        <f t="shared" si="332"/>
        <v>0</v>
      </c>
      <c r="AJ232">
        <f t="shared" si="311"/>
        <v>0</v>
      </c>
      <c r="AK232">
        <v>622.02</v>
      </c>
      <c r="AL232">
        <v>14.14</v>
      </c>
      <c r="AM232">
        <v>336.21</v>
      </c>
      <c r="AN232">
        <v>25.82</v>
      </c>
      <c r="AO232">
        <v>271.67</v>
      </c>
      <c r="AP232">
        <v>0</v>
      </c>
      <c r="AQ232">
        <v>24.3</v>
      </c>
      <c r="AR232">
        <v>0</v>
      </c>
      <c r="AS232">
        <v>0</v>
      </c>
      <c r="AT232">
        <v>109</v>
      </c>
      <c r="AU232">
        <v>41</v>
      </c>
      <c r="AV232">
        <v>1.0469999999999999</v>
      </c>
      <c r="AW232">
        <v>1.002</v>
      </c>
      <c r="AZ232">
        <v>1</v>
      </c>
      <c r="BA232">
        <v>26.39</v>
      </c>
      <c r="BB232">
        <v>9.16</v>
      </c>
      <c r="BC232">
        <v>5.14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239</v>
      </c>
      <c r="BM232">
        <v>160</v>
      </c>
      <c r="BN232">
        <v>0</v>
      </c>
      <c r="BO232" t="s">
        <v>236</v>
      </c>
      <c r="BP232">
        <v>1</v>
      </c>
      <c r="BQ232">
        <v>30</v>
      </c>
      <c r="BR232">
        <v>0</v>
      </c>
      <c r="BS232">
        <v>26.39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109</v>
      </c>
      <c r="CA232">
        <v>41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312"/>
        <v>0</v>
      </c>
      <c r="CQ232">
        <f t="shared" si="313"/>
        <v>72.824959199999995</v>
      </c>
      <c r="CR232">
        <f t="shared" si="314"/>
        <v>3224.4287291999995</v>
      </c>
      <c r="CS232">
        <f t="shared" si="315"/>
        <v>713.41512060000002</v>
      </c>
      <c r="CT232">
        <f t="shared" si="316"/>
        <v>7506.3317511000005</v>
      </c>
      <c r="CU232">
        <f t="shared" si="317"/>
        <v>0</v>
      </c>
      <c r="CV232">
        <f t="shared" si="318"/>
        <v>25.4421</v>
      </c>
      <c r="CW232">
        <f t="shared" si="319"/>
        <v>0</v>
      </c>
      <c r="CX232">
        <f t="shared" si="320"/>
        <v>0</v>
      </c>
      <c r="CY232">
        <f t="shared" si="321"/>
        <v>0</v>
      </c>
      <c r="CZ232">
        <f t="shared" si="322"/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134</v>
      </c>
      <c r="DO232">
        <v>83</v>
      </c>
      <c r="DP232">
        <v>1.0469999999999999</v>
      </c>
      <c r="DQ232">
        <v>1.002</v>
      </c>
      <c r="DU232">
        <v>1013</v>
      </c>
      <c r="DV232" t="s">
        <v>238</v>
      </c>
      <c r="DW232" t="s">
        <v>238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40136346</v>
      </c>
      <c r="EF232">
        <v>30</v>
      </c>
      <c r="EG232" t="s">
        <v>57</v>
      </c>
      <c r="EH232">
        <v>0</v>
      </c>
      <c r="EI232" t="s">
        <v>3</v>
      </c>
      <c r="EJ232">
        <v>1</v>
      </c>
      <c r="EK232">
        <v>160</v>
      </c>
      <c r="EL232" t="s">
        <v>240</v>
      </c>
      <c r="EM232" t="s">
        <v>241</v>
      </c>
      <c r="EO232" t="s">
        <v>3</v>
      </c>
      <c r="EQ232">
        <v>1024</v>
      </c>
      <c r="ER232">
        <v>622.02</v>
      </c>
      <c r="ES232">
        <v>14.14</v>
      </c>
      <c r="ET232">
        <v>336.21</v>
      </c>
      <c r="EU232">
        <v>25.82</v>
      </c>
      <c r="EV232">
        <v>271.67</v>
      </c>
      <c r="EW232">
        <v>24.3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134</v>
      </c>
      <c r="FY232">
        <v>83</v>
      </c>
      <c r="GA232" t="s">
        <v>3</v>
      </c>
      <c r="GD232">
        <v>0</v>
      </c>
      <c r="GF232">
        <v>-2011481238</v>
      </c>
      <c r="GG232">
        <v>2</v>
      </c>
      <c r="GH232">
        <v>1</v>
      </c>
      <c r="GI232">
        <v>2</v>
      </c>
      <c r="GJ232">
        <v>0</v>
      </c>
      <c r="GK232">
        <f>ROUND(R232*(R12)/100,2)</f>
        <v>0</v>
      </c>
      <c r="GL232">
        <f t="shared" si="323"/>
        <v>0</v>
      </c>
      <c r="GM232">
        <f t="shared" si="324"/>
        <v>0</v>
      </c>
      <c r="GN232">
        <f t="shared" si="325"/>
        <v>0</v>
      </c>
      <c r="GO232">
        <f t="shared" si="326"/>
        <v>0</v>
      </c>
      <c r="GP232">
        <f t="shared" si="327"/>
        <v>0</v>
      </c>
      <c r="GR232">
        <v>0</v>
      </c>
      <c r="GS232">
        <v>3</v>
      </c>
      <c r="GT232">
        <v>0</v>
      </c>
      <c r="GU232" t="s">
        <v>3</v>
      </c>
      <c r="GV232">
        <f t="shared" si="328"/>
        <v>0</v>
      </c>
      <c r="GW232">
        <v>1</v>
      </c>
      <c r="GX232">
        <f t="shared" si="329"/>
        <v>0</v>
      </c>
      <c r="HA232">
        <v>0</v>
      </c>
      <c r="HB232">
        <v>0</v>
      </c>
      <c r="HC232">
        <f t="shared" si="330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5">
      <c r="A233">
        <v>18</v>
      </c>
      <c r="B233">
        <v>1</v>
      </c>
      <c r="C233">
        <v>65</v>
      </c>
      <c r="E233" t="s">
        <v>3</v>
      </c>
      <c r="F233" t="s">
        <v>242</v>
      </c>
      <c r="G233" t="s">
        <v>243</v>
      </c>
      <c r="H233" t="s">
        <v>169</v>
      </c>
      <c r="J233">
        <v>17.399999999999999</v>
      </c>
      <c r="K233">
        <v>17.399999999999999</v>
      </c>
      <c r="O233">
        <f t="shared" si="298"/>
        <v>0</v>
      </c>
      <c r="P233">
        <f t="shared" si="299"/>
        <v>0</v>
      </c>
      <c r="Q233">
        <f t="shared" si="300"/>
        <v>0</v>
      </c>
      <c r="R233">
        <f t="shared" si="301"/>
        <v>0</v>
      </c>
      <c r="S233">
        <f t="shared" si="302"/>
        <v>0</v>
      </c>
      <c r="T233">
        <f t="shared" si="303"/>
        <v>0</v>
      </c>
      <c r="U233">
        <f t="shared" si="304"/>
        <v>0</v>
      </c>
      <c r="V233">
        <f t="shared" si="305"/>
        <v>0</v>
      </c>
      <c r="W233">
        <f t="shared" si="306"/>
        <v>0</v>
      </c>
      <c r="X233">
        <f t="shared" si="307"/>
        <v>0</v>
      </c>
      <c r="Y233">
        <f t="shared" si="308"/>
        <v>0</v>
      </c>
      <c r="AA233">
        <v>-1</v>
      </c>
      <c r="AB233">
        <f t="shared" si="309"/>
        <v>160.62</v>
      </c>
      <c r="AC233">
        <f t="shared" si="292"/>
        <v>160.62</v>
      </c>
      <c r="AD233">
        <f t="shared" si="331"/>
        <v>0</v>
      </c>
      <c r="AE233">
        <f t="shared" si="331"/>
        <v>0</v>
      </c>
      <c r="AF233">
        <f t="shared" si="331"/>
        <v>0</v>
      </c>
      <c r="AG233">
        <f t="shared" si="310"/>
        <v>0</v>
      </c>
      <c r="AH233">
        <f t="shared" si="332"/>
        <v>0</v>
      </c>
      <c r="AI233">
        <f t="shared" si="332"/>
        <v>0</v>
      </c>
      <c r="AJ233">
        <f t="shared" si="311"/>
        <v>0</v>
      </c>
      <c r="AK233">
        <v>160.62</v>
      </c>
      <c r="AL233">
        <v>160.62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1.002</v>
      </c>
      <c r="AZ233">
        <v>1</v>
      </c>
      <c r="BA233">
        <v>1</v>
      </c>
      <c r="BB233">
        <v>1</v>
      </c>
      <c r="BC233">
        <v>20.99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244</v>
      </c>
      <c r="BM233">
        <v>160</v>
      </c>
      <c r="BN233">
        <v>0</v>
      </c>
      <c r="BO233" t="s">
        <v>242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312"/>
        <v>0</v>
      </c>
      <c r="CQ233">
        <f t="shared" si="313"/>
        <v>3378.1566275999999</v>
      </c>
      <c r="CR233">
        <f t="shared" si="314"/>
        <v>0</v>
      </c>
      <c r="CS233">
        <f t="shared" si="315"/>
        <v>0</v>
      </c>
      <c r="CT233">
        <f t="shared" si="316"/>
        <v>0</v>
      </c>
      <c r="CU233">
        <f t="shared" si="317"/>
        <v>0</v>
      </c>
      <c r="CV233">
        <f t="shared" si="318"/>
        <v>0</v>
      </c>
      <c r="CW233">
        <f t="shared" si="319"/>
        <v>0</v>
      </c>
      <c r="CX233">
        <f t="shared" si="320"/>
        <v>0</v>
      </c>
      <c r="CY233">
        <f t="shared" si="321"/>
        <v>0</v>
      </c>
      <c r="CZ233">
        <f t="shared" si="322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134</v>
      </c>
      <c r="DO233">
        <v>83</v>
      </c>
      <c r="DP233">
        <v>1.0469999999999999</v>
      </c>
      <c r="DQ233">
        <v>1.002</v>
      </c>
      <c r="DU233">
        <v>1007</v>
      </c>
      <c r="DV233" t="s">
        <v>169</v>
      </c>
      <c r="DW233" t="s">
        <v>169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40136346</v>
      </c>
      <c r="EF233">
        <v>30</v>
      </c>
      <c r="EG233" t="s">
        <v>57</v>
      </c>
      <c r="EH233">
        <v>0</v>
      </c>
      <c r="EI233" t="s">
        <v>3</v>
      </c>
      <c r="EJ233">
        <v>1</v>
      </c>
      <c r="EK233">
        <v>160</v>
      </c>
      <c r="EL233" t="s">
        <v>240</v>
      </c>
      <c r="EM233" t="s">
        <v>241</v>
      </c>
      <c r="EO233" t="s">
        <v>3</v>
      </c>
      <c r="EQ233">
        <v>1024</v>
      </c>
      <c r="ER233">
        <v>160.62</v>
      </c>
      <c r="ES233">
        <v>160.62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134</v>
      </c>
      <c r="FY233">
        <v>83</v>
      </c>
      <c r="GA233" t="s">
        <v>3</v>
      </c>
      <c r="GD233">
        <v>0</v>
      </c>
      <c r="GF233">
        <v>-554127842</v>
      </c>
      <c r="GG233">
        <v>2</v>
      </c>
      <c r="GH233">
        <v>1</v>
      </c>
      <c r="GI233">
        <v>2</v>
      </c>
      <c r="GJ233">
        <v>0</v>
      </c>
      <c r="GK233">
        <f>ROUND(R233*(R12)/100,2)</f>
        <v>0</v>
      </c>
      <c r="GL233">
        <f t="shared" si="323"/>
        <v>0</v>
      </c>
      <c r="GM233">
        <f t="shared" si="324"/>
        <v>0</v>
      </c>
      <c r="GN233">
        <f t="shared" si="325"/>
        <v>0</v>
      </c>
      <c r="GO233">
        <f t="shared" si="326"/>
        <v>0</v>
      </c>
      <c r="GP233">
        <f t="shared" si="327"/>
        <v>0</v>
      </c>
      <c r="GR233">
        <v>0</v>
      </c>
      <c r="GS233">
        <v>3</v>
      </c>
      <c r="GT233">
        <v>0</v>
      </c>
      <c r="GU233" t="s">
        <v>3</v>
      </c>
      <c r="GV233">
        <f t="shared" si="328"/>
        <v>0</v>
      </c>
      <c r="GW233">
        <v>1</v>
      </c>
      <c r="GX233">
        <f t="shared" si="329"/>
        <v>0</v>
      </c>
      <c r="HA233">
        <v>0</v>
      </c>
      <c r="HB233">
        <v>0</v>
      </c>
      <c r="HC233">
        <f t="shared" si="330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5">
      <c r="A234">
        <v>17</v>
      </c>
      <c r="B234">
        <v>1</v>
      </c>
      <c r="C234">
        <f>ROW(SmtRes!A66)</f>
        <v>66</v>
      </c>
      <c r="D234">
        <f>ROW(EtalonRes!A363)</f>
        <v>363</v>
      </c>
      <c r="E234" t="s">
        <v>3</v>
      </c>
      <c r="F234" t="s">
        <v>358</v>
      </c>
      <c r="G234" t="s">
        <v>359</v>
      </c>
      <c r="H234" t="s">
        <v>238</v>
      </c>
      <c r="J234">
        <v>0</v>
      </c>
      <c r="K234">
        <v>2.52E-2</v>
      </c>
      <c r="O234">
        <f t="shared" si="298"/>
        <v>0</v>
      </c>
      <c r="P234">
        <f t="shared" si="299"/>
        <v>0</v>
      </c>
      <c r="Q234">
        <f t="shared" si="300"/>
        <v>0</v>
      </c>
      <c r="R234">
        <f t="shared" si="301"/>
        <v>0</v>
      </c>
      <c r="S234">
        <f t="shared" si="302"/>
        <v>0</v>
      </c>
      <c r="T234">
        <f t="shared" si="303"/>
        <v>0</v>
      </c>
      <c r="U234">
        <f t="shared" si="304"/>
        <v>0</v>
      </c>
      <c r="V234">
        <f t="shared" si="305"/>
        <v>0</v>
      </c>
      <c r="W234">
        <f t="shared" si="306"/>
        <v>0</v>
      </c>
      <c r="X234">
        <f t="shared" si="307"/>
        <v>0</v>
      </c>
      <c r="Y234">
        <f t="shared" si="308"/>
        <v>0</v>
      </c>
      <c r="AA234">
        <v>-1</v>
      </c>
      <c r="AB234">
        <f t="shared" si="309"/>
        <v>17.79</v>
      </c>
      <c r="AC234">
        <f t="shared" si="292"/>
        <v>0</v>
      </c>
      <c r="AD234">
        <f>ROUND(((ET234*3)),6)</f>
        <v>0</v>
      </c>
      <c r="AE234">
        <f>ROUND(((EU234*3)),6)</f>
        <v>0</v>
      </c>
      <c r="AF234">
        <f>ROUND(((EV234*3)),6)</f>
        <v>17.79</v>
      </c>
      <c r="AG234">
        <f t="shared" si="310"/>
        <v>0</v>
      </c>
      <c r="AH234">
        <f>((EW234*3))</f>
        <v>1.62</v>
      </c>
      <c r="AI234">
        <f>((EX234*3))</f>
        <v>0</v>
      </c>
      <c r="AJ234">
        <f t="shared" si="311"/>
        <v>0</v>
      </c>
      <c r="AK234">
        <v>5.93</v>
      </c>
      <c r="AL234">
        <v>0</v>
      </c>
      <c r="AM234">
        <v>0</v>
      </c>
      <c r="AN234">
        <v>0</v>
      </c>
      <c r="AO234">
        <v>5.93</v>
      </c>
      <c r="AP234">
        <v>0</v>
      </c>
      <c r="AQ234">
        <v>0.54</v>
      </c>
      <c r="AR234">
        <v>0</v>
      </c>
      <c r="AS234">
        <v>0</v>
      </c>
      <c r="AT234">
        <v>109</v>
      </c>
      <c r="AU234">
        <v>41</v>
      </c>
      <c r="AV234">
        <v>1.0469999999999999</v>
      </c>
      <c r="AW234">
        <v>1.002</v>
      </c>
      <c r="AZ234">
        <v>1</v>
      </c>
      <c r="BA234">
        <v>26.39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360</v>
      </c>
      <c r="BM234">
        <v>160</v>
      </c>
      <c r="BN234">
        <v>0</v>
      </c>
      <c r="BO234" t="s">
        <v>358</v>
      </c>
      <c r="BP234">
        <v>1</v>
      </c>
      <c r="BQ234">
        <v>30</v>
      </c>
      <c r="BR234">
        <v>0</v>
      </c>
      <c r="BS234">
        <v>26.39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109</v>
      </c>
      <c r="CA234">
        <v>41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312"/>
        <v>0</v>
      </c>
      <c r="CQ234">
        <f t="shared" si="313"/>
        <v>0</v>
      </c>
      <c r="CR234">
        <f t="shared" si="314"/>
        <v>0</v>
      </c>
      <c r="CS234">
        <f t="shared" si="315"/>
        <v>0</v>
      </c>
      <c r="CT234">
        <f t="shared" si="316"/>
        <v>491.54357069999998</v>
      </c>
      <c r="CU234">
        <f t="shared" si="317"/>
        <v>0</v>
      </c>
      <c r="CV234">
        <f t="shared" si="318"/>
        <v>1.69614</v>
      </c>
      <c r="CW234">
        <f t="shared" si="319"/>
        <v>0</v>
      </c>
      <c r="CX234">
        <f t="shared" si="320"/>
        <v>0</v>
      </c>
      <c r="CY234">
        <f t="shared" si="321"/>
        <v>0</v>
      </c>
      <c r="CZ234">
        <f t="shared" si="322"/>
        <v>0</v>
      </c>
      <c r="DC234" t="s">
        <v>3</v>
      </c>
      <c r="DD234" t="s">
        <v>3</v>
      </c>
      <c r="DE234" t="s">
        <v>223</v>
      </c>
      <c r="DF234" t="s">
        <v>223</v>
      </c>
      <c r="DG234" t="s">
        <v>223</v>
      </c>
      <c r="DH234" t="s">
        <v>3</v>
      </c>
      <c r="DI234" t="s">
        <v>223</v>
      </c>
      <c r="DJ234" t="s">
        <v>223</v>
      </c>
      <c r="DK234" t="s">
        <v>3</v>
      </c>
      <c r="DL234" t="s">
        <v>3</v>
      </c>
      <c r="DM234" t="s">
        <v>3</v>
      </c>
      <c r="DN234">
        <v>134</v>
      </c>
      <c r="DO234">
        <v>83</v>
      </c>
      <c r="DP234">
        <v>1.0469999999999999</v>
      </c>
      <c r="DQ234">
        <v>1.002</v>
      </c>
      <c r="DU234">
        <v>1013</v>
      </c>
      <c r="DV234" t="s">
        <v>238</v>
      </c>
      <c r="DW234" t="s">
        <v>238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40136346</v>
      </c>
      <c r="EF234">
        <v>30</v>
      </c>
      <c r="EG234" t="s">
        <v>57</v>
      </c>
      <c r="EH234">
        <v>0</v>
      </c>
      <c r="EI234" t="s">
        <v>3</v>
      </c>
      <c r="EJ234">
        <v>1</v>
      </c>
      <c r="EK234">
        <v>160</v>
      </c>
      <c r="EL234" t="s">
        <v>240</v>
      </c>
      <c r="EM234" t="s">
        <v>241</v>
      </c>
      <c r="EO234" t="s">
        <v>3</v>
      </c>
      <c r="EQ234">
        <v>1024</v>
      </c>
      <c r="ER234">
        <v>5.93</v>
      </c>
      <c r="ES234">
        <v>0</v>
      </c>
      <c r="ET234">
        <v>0</v>
      </c>
      <c r="EU234">
        <v>0</v>
      </c>
      <c r="EV234">
        <v>5.93</v>
      </c>
      <c r="EW234">
        <v>0.54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134</v>
      </c>
      <c r="FY234">
        <v>83</v>
      </c>
      <c r="GA234" t="s">
        <v>3</v>
      </c>
      <c r="GD234">
        <v>0</v>
      </c>
      <c r="GF234">
        <v>-289870671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 t="shared" si="323"/>
        <v>0</v>
      </c>
      <c r="GM234">
        <f t="shared" si="324"/>
        <v>0</v>
      </c>
      <c r="GN234">
        <f t="shared" si="325"/>
        <v>0</v>
      </c>
      <c r="GO234">
        <f t="shared" si="326"/>
        <v>0</v>
      </c>
      <c r="GP234">
        <f t="shared" si="327"/>
        <v>0</v>
      </c>
      <c r="GR234">
        <v>0</v>
      </c>
      <c r="GS234">
        <v>3</v>
      </c>
      <c r="GT234">
        <v>0</v>
      </c>
      <c r="GU234" t="s">
        <v>3</v>
      </c>
      <c r="GV234">
        <f t="shared" si="328"/>
        <v>0</v>
      </c>
      <c r="GW234">
        <v>1</v>
      </c>
      <c r="GX234">
        <f t="shared" si="329"/>
        <v>0</v>
      </c>
      <c r="HA234">
        <v>0</v>
      </c>
      <c r="HB234">
        <v>0</v>
      </c>
      <c r="HC234">
        <f t="shared" si="330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5">
      <c r="A235">
        <v>18</v>
      </c>
      <c r="B235">
        <v>1</v>
      </c>
      <c r="C235">
        <v>66</v>
      </c>
      <c r="E235" t="s">
        <v>3</v>
      </c>
      <c r="F235" t="s">
        <v>242</v>
      </c>
      <c r="G235" t="s">
        <v>243</v>
      </c>
      <c r="H235" t="s">
        <v>169</v>
      </c>
      <c r="J235">
        <v>4.5</v>
      </c>
      <c r="K235">
        <v>1.5</v>
      </c>
      <c r="O235">
        <f t="shared" si="298"/>
        <v>0</v>
      </c>
      <c r="P235">
        <f t="shared" si="299"/>
        <v>0</v>
      </c>
      <c r="Q235">
        <f t="shared" si="300"/>
        <v>0</v>
      </c>
      <c r="R235">
        <f t="shared" si="301"/>
        <v>0</v>
      </c>
      <c r="S235">
        <f t="shared" si="302"/>
        <v>0</v>
      </c>
      <c r="T235">
        <f t="shared" si="303"/>
        <v>0</v>
      </c>
      <c r="U235">
        <f t="shared" si="304"/>
        <v>0</v>
      </c>
      <c r="V235">
        <f t="shared" si="305"/>
        <v>0</v>
      </c>
      <c r="W235">
        <f t="shared" si="306"/>
        <v>0</v>
      </c>
      <c r="X235">
        <f t="shared" si="307"/>
        <v>0</v>
      </c>
      <c r="Y235">
        <f t="shared" si="308"/>
        <v>0</v>
      </c>
      <c r="AA235">
        <v>-1</v>
      </c>
      <c r="AB235">
        <f t="shared" si="309"/>
        <v>160.62</v>
      </c>
      <c r="AC235">
        <f t="shared" si="292"/>
        <v>160.62</v>
      </c>
      <c r="AD235">
        <f>ROUND((ET235),6)</f>
        <v>0</v>
      </c>
      <c r="AE235">
        <f>ROUND((EU235),6)</f>
        <v>0</v>
      </c>
      <c r="AF235">
        <f>ROUND((EV235),6)</f>
        <v>0</v>
      </c>
      <c r="AG235">
        <f t="shared" si="310"/>
        <v>0</v>
      </c>
      <c r="AH235">
        <f>(EW235)</f>
        <v>0</v>
      </c>
      <c r="AI235">
        <f>(EX235)</f>
        <v>0</v>
      </c>
      <c r="AJ235">
        <f t="shared" si="311"/>
        <v>0</v>
      </c>
      <c r="AK235">
        <v>160.62</v>
      </c>
      <c r="AL235">
        <v>160.62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1.002</v>
      </c>
      <c r="AZ235">
        <v>1</v>
      </c>
      <c r="BA235">
        <v>1</v>
      </c>
      <c r="BB235">
        <v>1</v>
      </c>
      <c r="BC235">
        <v>20.99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244</v>
      </c>
      <c r="BM235">
        <v>160</v>
      </c>
      <c r="BN235">
        <v>0</v>
      </c>
      <c r="BO235" t="s">
        <v>242</v>
      </c>
      <c r="BP235">
        <v>1</v>
      </c>
      <c r="BQ235">
        <v>30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12"/>
        <v>0</v>
      </c>
      <c r="CQ235">
        <f t="shared" si="313"/>
        <v>3378.1566275999999</v>
      </c>
      <c r="CR235">
        <f t="shared" si="314"/>
        <v>0</v>
      </c>
      <c r="CS235">
        <f t="shared" si="315"/>
        <v>0</v>
      </c>
      <c r="CT235">
        <f t="shared" si="316"/>
        <v>0</v>
      </c>
      <c r="CU235">
        <f t="shared" si="317"/>
        <v>0</v>
      </c>
      <c r="CV235">
        <f t="shared" si="318"/>
        <v>0</v>
      </c>
      <c r="CW235">
        <f t="shared" si="319"/>
        <v>0</v>
      </c>
      <c r="CX235">
        <f t="shared" si="320"/>
        <v>0</v>
      </c>
      <c r="CY235">
        <f t="shared" si="321"/>
        <v>0</v>
      </c>
      <c r="CZ235">
        <f t="shared" si="322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134</v>
      </c>
      <c r="DO235">
        <v>83</v>
      </c>
      <c r="DP235">
        <v>1.0469999999999999</v>
      </c>
      <c r="DQ235">
        <v>1.002</v>
      </c>
      <c r="DU235">
        <v>1007</v>
      </c>
      <c r="DV235" t="s">
        <v>169</v>
      </c>
      <c r="DW235" t="s">
        <v>169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40136346</v>
      </c>
      <c r="EF235">
        <v>30</v>
      </c>
      <c r="EG235" t="s">
        <v>57</v>
      </c>
      <c r="EH235">
        <v>0</v>
      </c>
      <c r="EI235" t="s">
        <v>3</v>
      </c>
      <c r="EJ235">
        <v>1</v>
      </c>
      <c r="EK235">
        <v>160</v>
      </c>
      <c r="EL235" t="s">
        <v>240</v>
      </c>
      <c r="EM235" t="s">
        <v>241</v>
      </c>
      <c r="EO235" t="s">
        <v>3</v>
      </c>
      <c r="EQ235">
        <v>1024</v>
      </c>
      <c r="ER235">
        <v>160.62</v>
      </c>
      <c r="ES235">
        <v>160.62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134</v>
      </c>
      <c r="FY235">
        <v>83</v>
      </c>
      <c r="GA235" t="s">
        <v>3</v>
      </c>
      <c r="GD235">
        <v>0</v>
      </c>
      <c r="GF235">
        <v>-554127842</v>
      </c>
      <c r="GG235">
        <v>2</v>
      </c>
      <c r="GH235">
        <v>1</v>
      </c>
      <c r="GI235">
        <v>2</v>
      </c>
      <c r="GJ235">
        <v>0</v>
      </c>
      <c r="GK235">
        <f>ROUND(R235*(R12)/100,2)</f>
        <v>0</v>
      </c>
      <c r="GL235">
        <f t="shared" si="323"/>
        <v>0</v>
      </c>
      <c r="GM235">
        <f t="shared" si="324"/>
        <v>0</v>
      </c>
      <c r="GN235">
        <f t="shared" si="325"/>
        <v>0</v>
      </c>
      <c r="GO235">
        <f t="shared" si="326"/>
        <v>0</v>
      </c>
      <c r="GP235">
        <f t="shared" si="327"/>
        <v>0</v>
      </c>
      <c r="GR235">
        <v>0</v>
      </c>
      <c r="GS235">
        <v>3</v>
      </c>
      <c r="GT235">
        <v>0</v>
      </c>
      <c r="GU235" t="s">
        <v>3</v>
      </c>
      <c r="GV235">
        <f t="shared" si="328"/>
        <v>0</v>
      </c>
      <c r="GW235">
        <v>1</v>
      </c>
      <c r="GX235">
        <f t="shared" si="329"/>
        <v>0</v>
      </c>
      <c r="HA235">
        <v>0</v>
      </c>
      <c r="HB235">
        <v>0</v>
      </c>
      <c r="HC235">
        <f t="shared" si="330"/>
        <v>0</v>
      </c>
      <c r="HE235" t="s">
        <v>3</v>
      </c>
      <c r="HF235" t="s">
        <v>3</v>
      </c>
      <c r="HM235" t="s">
        <v>223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5">
      <c r="A236">
        <v>17</v>
      </c>
      <c r="B236">
        <v>1</v>
      </c>
      <c r="C236">
        <f>ROW(SmtRes!A67)</f>
        <v>67</v>
      </c>
      <c r="D236">
        <f>ROW(EtalonRes!A373)</f>
        <v>373</v>
      </c>
      <c r="E236" t="s">
        <v>3</v>
      </c>
      <c r="F236" t="s">
        <v>190</v>
      </c>
      <c r="G236" t="s">
        <v>191</v>
      </c>
      <c r="H236" t="s">
        <v>192</v>
      </c>
      <c r="J236">
        <v>0</v>
      </c>
      <c r="K236">
        <f>ROUND(ROUND(1.9/1000,4),9)</f>
        <v>1.9E-3</v>
      </c>
      <c r="O236">
        <f t="shared" si="298"/>
        <v>0</v>
      </c>
      <c r="P236">
        <f t="shared" si="299"/>
        <v>0</v>
      </c>
      <c r="Q236">
        <f t="shared" si="300"/>
        <v>0</v>
      </c>
      <c r="R236">
        <f t="shared" si="301"/>
        <v>0</v>
      </c>
      <c r="S236">
        <f t="shared" si="302"/>
        <v>0</v>
      </c>
      <c r="T236">
        <f t="shared" si="303"/>
        <v>0</v>
      </c>
      <c r="U236">
        <f t="shared" si="304"/>
        <v>0</v>
      </c>
      <c r="V236">
        <f t="shared" si="305"/>
        <v>0</v>
      </c>
      <c r="W236">
        <f t="shared" si="306"/>
        <v>0</v>
      </c>
      <c r="X236">
        <f t="shared" si="307"/>
        <v>0</v>
      </c>
      <c r="Y236">
        <f t="shared" si="308"/>
        <v>0</v>
      </c>
      <c r="AA236">
        <v>-1</v>
      </c>
      <c r="AB236">
        <f t="shared" si="309"/>
        <v>13556.482</v>
      </c>
      <c r="AC236">
        <f t="shared" ref="AC236:AC246" si="333">ROUND((ES236),6)</f>
        <v>6731.62</v>
      </c>
      <c r="AD236">
        <f>ROUND(((ET236*1.1)),6)</f>
        <v>3456.123</v>
      </c>
      <c r="AE236">
        <f>ROUND(((EU236*1.1)),6)</f>
        <v>174.58099999999999</v>
      </c>
      <c r="AF236">
        <f>ROUND(((EV236*1.1)),6)</f>
        <v>3368.739</v>
      </c>
      <c r="AG236">
        <f t="shared" si="310"/>
        <v>0</v>
      </c>
      <c r="AH236">
        <f>((EW236*1.1))</f>
        <v>293.70000000000005</v>
      </c>
      <c r="AI236">
        <f>((EX236*1.1))</f>
        <v>0</v>
      </c>
      <c r="AJ236">
        <f t="shared" si="311"/>
        <v>0</v>
      </c>
      <c r="AK236">
        <v>12936.04</v>
      </c>
      <c r="AL236">
        <v>6731.62</v>
      </c>
      <c r="AM236">
        <v>3141.93</v>
      </c>
      <c r="AN236">
        <v>158.71</v>
      </c>
      <c r="AO236">
        <v>3062.49</v>
      </c>
      <c r="AP236">
        <v>0</v>
      </c>
      <c r="AQ236">
        <v>267</v>
      </c>
      <c r="AR236">
        <v>0</v>
      </c>
      <c r="AS236">
        <v>0</v>
      </c>
      <c r="AT236">
        <v>134</v>
      </c>
      <c r="AU236">
        <v>55</v>
      </c>
      <c r="AV236">
        <v>1.0469999999999999</v>
      </c>
      <c r="AW236">
        <v>1.002</v>
      </c>
      <c r="AZ236">
        <v>1</v>
      </c>
      <c r="BA236">
        <v>26.39</v>
      </c>
      <c r="BB236">
        <v>9.1</v>
      </c>
      <c r="BC236">
        <v>5.68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193</v>
      </c>
      <c r="BM236">
        <v>152</v>
      </c>
      <c r="BN236">
        <v>0</v>
      </c>
      <c r="BO236" t="s">
        <v>190</v>
      </c>
      <c r="BP236">
        <v>1</v>
      </c>
      <c r="BQ236">
        <v>30</v>
      </c>
      <c r="BR236">
        <v>0</v>
      </c>
      <c r="BS236">
        <v>26.39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134</v>
      </c>
      <c r="CA236">
        <v>55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732</v>
      </c>
      <c r="CO236">
        <v>0</v>
      </c>
      <c r="CP236">
        <f t="shared" si="312"/>
        <v>0</v>
      </c>
      <c r="CQ236">
        <f t="shared" si="313"/>
        <v>38312.072803199997</v>
      </c>
      <c r="CR236">
        <f t="shared" si="314"/>
        <v>32928.903107099999</v>
      </c>
      <c r="CS236">
        <f t="shared" si="315"/>
        <v>4823.7306417299997</v>
      </c>
      <c r="CT236">
        <f t="shared" si="316"/>
        <v>93079.370253869987</v>
      </c>
      <c r="CU236">
        <f t="shared" si="317"/>
        <v>0</v>
      </c>
      <c r="CV236">
        <f t="shared" si="318"/>
        <v>307.50390000000004</v>
      </c>
      <c r="CW236">
        <f t="shared" si="319"/>
        <v>0</v>
      </c>
      <c r="CX236">
        <f t="shared" si="320"/>
        <v>0</v>
      </c>
      <c r="CY236">
        <f t="shared" si="321"/>
        <v>0</v>
      </c>
      <c r="CZ236">
        <f t="shared" si="322"/>
        <v>0</v>
      </c>
      <c r="DC236" t="s">
        <v>3</v>
      </c>
      <c r="DD236" t="s">
        <v>3</v>
      </c>
      <c r="DE236" t="s">
        <v>32</v>
      </c>
      <c r="DF236" t="s">
        <v>32</v>
      </c>
      <c r="DG236" t="s">
        <v>32</v>
      </c>
      <c r="DH236" t="s">
        <v>3</v>
      </c>
      <c r="DI236" t="s">
        <v>32</v>
      </c>
      <c r="DJ236" t="s">
        <v>32</v>
      </c>
      <c r="DK236" t="s">
        <v>3</v>
      </c>
      <c r="DL236" t="s">
        <v>3</v>
      </c>
      <c r="DM236" t="s">
        <v>3</v>
      </c>
      <c r="DN236">
        <v>161</v>
      </c>
      <c r="DO236">
        <v>107</v>
      </c>
      <c r="DP236">
        <v>1.0469999999999999</v>
      </c>
      <c r="DQ236">
        <v>1.002</v>
      </c>
      <c r="DU236">
        <v>1013</v>
      </c>
      <c r="DV236" t="s">
        <v>192</v>
      </c>
      <c r="DW236" t="s">
        <v>192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40136338</v>
      </c>
      <c r="EF236">
        <v>30</v>
      </c>
      <c r="EG236" t="s">
        <v>57</v>
      </c>
      <c r="EH236">
        <v>0</v>
      </c>
      <c r="EI236" t="s">
        <v>3</v>
      </c>
      <c r="EJ236">
        <v>1</v>
      </c>
      <c r="EK236">
        <v>152</v>
      </c>
      <c r="EL236" t="s">
        <v>194</v>
      </c>
      <c r="EM236" t="s">
        <v>195</v>
      </c>
      <c r="EO236" t="s">
        <v>36</v>
      </c>
      <c r="EQ236">
        <v>1024</v>
      </c>
      <c r="ER236">
        <v>12936.04</v>
      </c>
      <c r="ES236">
        <v>6731.62</v>
      </c>
      <c r="ET236">
        <v>3141.93</v>
      </c>
      <c r="EU236">
        <v>158.71</v>
      </c>
      <c r="EV236">
        <v>3062.49</v>
      </c>
      <c r="EW236">
        <v>267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161</v>
      </c>
      <c r="FY236">
        <v>107</v>
      </c>
      <c r="GA236" t="s">
        <v>3</v>
      </c>
      <c r="GD236">
        <v>0</v>
      </c>
      <c r="GF236">
        <v>1119357157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323"/>
        <v>0</v>
      </c>
      <c r="GM236">
        <f t="shared" si="324"/>
        <v>0</v>
      </c>
      <c r="GN236">
        <f t="shared" si="325"/>
        <v>0</v>
      </c>
      <c r="GO236">
        <f t="shared" si="326"/>
        <v>0</v>
      </c>
      <c r="GP236">
        <f t="shared" si="327"/>
        <v>0</v>
      </c>
      <c r="GR236">
        <v>0</v>
      </c>
      <c r="GS236">
        <v>3</v>
      </c>
      <c r="GT236">
        <v>0</v>
      </c>
      <c r="GU236" t="s">
        <v>3</v>
      </c>
      <c r="GV236">
        <f t="shared" si="328"/>
        <v>0</v>
      </c>
      <c r="GW236">
        <v>1</v>
      </c>
      <c r="GX236">
        <f t="shared" si="329"/>
        <v>0</v>
      </c>
      <c r="HA236">
        <v>0</v>
      </c>
      <c r="HB236">
        <v>0</v>
      </c>
      <c r="HC236">
        <f t="shared" si="330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5">
      <c r="A237">
        <v>18</v>
      </c>
      <c r="B237">
        <v>1</v>
      </c>
      <c r="C237">
        <v>67</v>
      </c>
      <c r="E237" t="s">
        <v>3</v>
      </c>
      <c r="F237" t="s">
        <v>197</v>
      </c>
      <c r="G237" t="s">
        <v>198</v>
      </c>
      <c r="H237" t="s">
        <v>169</v>
      </c>
      <c r="J237">
        <v>162</v>
      </c>
      <c r="K237">
        <v>162</v>
      </c>
      <c r="O237">
        <f t="shared" si="298"/>
        <v>0</v>
      </c>
      <c r="P237">
        <f t="shared" si="299"/>
        <v>0</v>
      </c>
      <c r="Q237">
        <f t="shared" si="300"/>
        <v>0</v>
      </c>
      <c r="R237">
        <f t="shared" si="301"/>
        <v>0</v>
      </c>
      <c r="S237">
        <f t="shared" si="302"/>
        <v>0</v>
      </c>
      <c r="T237">
        <f t="shared" si="303"/>
        <v>0</v>
      </c>
      <c r="U237">
        <f t="shared" si="304"/>
        <v>0</v>
      </c>
      <c r="V237">
        <f t="shared" si="305"/>
        <v>0</v>
      </c>
      <c r="W237">
        <f t="shared" si="306"/>
        <v>0</v>
      </c>
      <c r="X237">
        <f t="shared" si="307"/>
        <v>0</v>
      </c>
      <c r="Y237">
        <f t="shared" si="308"/>
        <v>0</v>
      </c>
      <c r="AA237">
        <v>-1</v>
      </c>
      <c r="AB237">
        <f t="shared" si="309"/>
        <v>517.14</v>
      </c>
      <c r="AC237">
        <f t="shared" si="333"/>
        <v>517.14</v>
      </c>
      <c r="AD237">
        <f>ROUND((ET237),6)</f>
        <v>0</v>
      </c>
      <c r="AE237">
        <f>ROUND((EU237),6)</f>
        <v>0</v>
      </c>
      <c r="AF237">
        <f>ROUND((EV237),6)</f>
        <v>0</v>
      </c>
      <c r="AG237">
        <f t="shared" si="310"/>
        <v>0</v>
      </c>
      <c r="AH237">
        <f>(EW237)</f>
        <v>0</v>
      </c>
      <c r="AI237">
        <f>(EX237)</f>
        <v>0</v>
      </c>
      <c r="AJ237">
        <f t="shared" si="311"/>
        <v>0</v>
      </c>
      <c r="AK237">
        <v>517.14</v>
      </c>
      <c r="AL237">
        <v>517.14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1.002</v>
      </c>
      <c r="AZ237">
        <v>1</v>
      </c>
      <c r="BA237">
        <v>1</v>
      </c>
      <c r="BB237">
        <v>1</v>
      </c>
      <c r="BC237">
        <v>9.51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199</v>
      </c>
      <c r="BM237">
        <v>152</v>
      </c>
      <c r="BN237">
        <v>0</v>
      </c>
      <c r="BO237" t="s">
        <v>197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312"/>
        <v>0</v>
      </c>
      <c r="CQ237">
        <f t="shared" si="313"/>
        <v>4927.8374027999998</v>
      </c>
      <c r="CR237">
        <f t="shared" si="314"/>
        <v>0</v>
      </c>
      <c r="CS237">
        <f t="shared" si="315"/>
        <v>0</v>
      </c>
      <c r="CT237">
        <f t="shared" si="316"/>
        <v>0</v>
      </c>
      <c r="CU237">
        <f t="shared" si="317"/>
        <v>0</v>
      </c>
      <c r="CV237">
        <f t="shared" si="318"/>
        <v>0</v>
      </c>
      <c r="CW237">
        <f t="shared" si="319"/>
        <v>0</v>
      </c>
      <c r="CX237">
        <f t="shared" si="320"/>
        <v>0</v>
      </c>
      <c r="CY237">
        <f t="shared" si="321"/>
        <v>0</v>
      </c>
      <c r="CZ237">
        <f t="shared" si="322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161</v>
      </c>
      <c r="DO237">
        <v>107</v>
      </c>
      <c r="DP237">
        <v>1.0469999999999999</v>
      </c>
      <c r="DQ237">
        <v>1.002</v>
      </c>
      <c r="DU237">
        <v>1007</v>
      </c>
      <c r="DV237" t="s">
        <v>169</v>
      </c>
      <c r="DW237" t="s">
        <v>169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40136338</v>
      </c>
      <c r="EF237">
        <v>30</v>
      </c>
      <c r="EG237" t="s">
        <v>57</v>
      </c>
      <c r="EH237">
        <v>0</v>
      </c>
      <c r="EI237" t="s">
        <v>3</v>
      </c>
      <c r="EJ237">
        <v>1</v>
      </c>
      <c r="EK237">
        <v>152</v>
      </c>
      <c r="EL237" t="s">
        <v>194</v>
      </c>
      <c r="EM237" t="s">
        <v>195</v>
      </c>
      <c r="EO237" t="s">
        <v>3</v>
      </c>
      <c r="EQ237">
        <v>1024</v>
      </c>
      <c r="ER237">
        <v>517.14</v>
      </c>
      <c r="ES237">
        <v>517.14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161</v>
      </c>
      <c r="FY237">
        <v>107</v>
      </c>
      <c r="GA237" t="s">
        <v>3</v>
      </c>
      <c r="GD237">
        <v>0</v>
      </c>
      <c r="GF237">
        <v>-666107812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323"/>
        <v>0</v>
      </c>
      <c r="GM237">
        <f t="shared" si="324"/>
        <v>0</v>
      </c>
      <c r="GN237">
        <f t="shared" si="325"/>
        <v>0</v>
      </c>
      <c r="GO237">
        <f t="shared" si="326"/>
        <v>0</v>
      </c>
      <c r="GP237">
        <f t="shared" si="327"/>
        <v>0</v>
      </c>
      <c r="GR237">
        <v>0</v>
      </c>
      <c r="GS237">
        <v>3</v>
      </c>
      <c r="GT237">
        <v>0</v>
      </c>
      <c r="GU237" t="s">
        <v>3</v>
      </c>
      <c r="GV237">
        <f t="shared" si="328"/>
        <v>0</v>
      </c>
      <c r="GW237">
        <v>1</v>
      </c>
      <c r="GX237">
        <f t="shared" si="329"/>
        <v>0</v>
      </c>
      <c r="HA237">
        <v>0</v>
      </c>
      <c r="HB237">
        <v>0</v>
      </c>
      <c r="HC237">
        <f t="shared" si="330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5">
      <c r="A238">
        <v>17</v>
      </c>
      <c r="B238">
        <v>1</v>
      </c>
      <c r="C238">
        <f>ROW(SmtRes!A68)</f>
        <v>68</v>
      </c>
      <c r="D238">
        <f>ROW(EtalonRes!A376)</f>
        <v>376</v>
      </c>
      <c r="E238" t="s">
        <v>3</v>
      </c>
      <c r="F238" t="s">
        <v>201</v>
      </c>
      <c r="G238" t="s">
        <v>202</v>
      </c>
      <c r="H238" t="s">
        <v>192</v>
      </c>
      <c r="J238">
        <v>0</v>
      </c>
      <c r="K238">
        <v>-1.9E-3</v>
      </c>
      <c r="O238">
        <f t="shared" si="298"/>
        <v>0</v>
      </c>
      <c r="P238">
        <f t="shared" si="299"/>
        <v>0</v>
      </c>
      <c r="Q238">
        <f t="shared" si="300"/>
        <v>0</v>
      </c>
      <c r="R238">
        <f t="shared" si="301"/>
        <v>0</v>
      </c>
      <c r="S238">
        <f t="shared" si="302"/>
        <v>0</v>
      </c>
      <c r="T238">
        <f t="shared" si="303"/>
        <v>0</v>
      </c>
      <c r="U238">
        <f t="shared" si="304"/>
        <v>0</v>
      </c>
      <c r="V238">
        <f t="shared" si="305"/>
        <v>0</v>
      </c>
      <c r="W238">
        <f t="shared" si="306"/>
        <v>0</v>
      </c>
      <c r="X238">
        <f t="shared" si="307"/>
        <v>0</v>
      </c>
      <c r="Y238">
        <f t="shared" si="308"/>
        <v>0</v>
      </c>
      <c r="AA238">
        <v>-1</v>
      </c>
      <c r="AB238">
        <f t="shared" si="309"/>
        <v>319.52</v>
      </c>
      <c r="AC238">
        <f t="shared" si="333"/>
        <v>58.6</v>
      </c>
      <c r="AD238">
        <f>ROUND((((ET238*4)*1.1)),6)</f>
        <v>0</v>
      </c>
      <c r="AE238">
        <f>ROUND((((EU238*4)*1.1)),6)</f>
        <v>0</v>
      </c>
      <c r="AF238">
        <f>ROUND((((EV238*4)*1.1)),6)</f>
        <v>260.92</v>
      </c>
      <c r="AG238">
        <f t="shared" si="310"/>
        <v>0</v>
      </c>
      <c r="AH238">
        <f>(((EW238*4)*1.1))</f>
        <v>22.748000000000001</v>
      </c>
      <c r="AI238">
        <f>(((EX238*4)*1.1))</f>
        <v>0</v>
      </c>
      <c r="AJ238">
        <f t="shared" si="311"/>
        <v>0</v>
      </c>
      <c r="AK238">
        <v>117.9</v>
      </c>
      <c r="AL238">
        <v>58.6</v>
      </c>
      <c r="AM238">
        <v>0</v>
      </c>
      <c r="AN238">
        <v>0</v>
      </c>
      <c r="AO238">
        <v>59.3</v>
      </c>
      <c r="AP238">
        <v>0</v>
      </c>
      <c r="AQ238">
        <v>5.17</v>
      </c>
      <c r="AR238">
        <v>0</v>
      </c>
      <c r="AS238">
        <v>0</v>
      </c>
      <c r="AT238">
        <v>134</v>
      </c>
      <c r="AU238">
        <v>55</v>
      </c>
      <c r="AV238">
        <v>1.0469999999999999</v>
      </c>
      <c r="AW238">
        <v>1.002</v>
      </c>
      <c r="AZ238">
        <v>1</v>
      </c>
      <c r="BA238">
        <v>26.39</v>
      </c>
      <c r="BB238">
        <v>1</v>
      </c>
      <c r="BC238">
        <v>4.0199999999999996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203</v>
      </c>
      <c r="BM238">
        <v>152</v>
      </c>
      <c r="BN238">
        <v>0</v>
      </c>
      <c r="BO238" t="s">
        <v>201</v>
      </c>
      <c r="BP238">
        <v>1</v>
      </c>
      <c r="BQ238">
        <v>30</v>
      </c>
      <c r="BR238">
        <v>0</v>
      </c>
      <c r="BS238">
        <v>26.39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134</v>
      </c>
      <c r="CA238">
        <v>55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732</v>
      </c>
      <c r="CO238">
        <v>0</v>
      </c>
      <c r="CP238">
        <f t="shared" si="312"/>
        <v>0</v>
      </c>
      <c r="CQ238">
        <f t="shared" si="313"/>
        <v>236.04314399999998</v>
      </c>
      <c r="CR238">
        <f t="shared" si="314"/>
        <v>0</v>
      </c>
      <c r="CS238">
        <f t="shared" si="315"/>
        <v>0</v>
      </c>
      <c r="CT238">
        <f t="shared" si="316"/>
        <v>7209.3057036</v>
      </c>
      <c r="CU238">
        <f t="shared" si="317"/>
        <v>0</v>
      </c>
      <c r="CV238">
        <f t="shared" si="318"/>
        <v>23.817156000000001</v>
      </c>
      <c r="CW238">
        <f t="shared" si="319"/>
        <v>0</v>
      </c>
      <c r="CX238">
        <f t="shared" si="320"/>
        <v>0</v>
      </c>
      <c r="CY238">
        <f t="shared" si="321"/>
        <v>0</v>
      </c>
      <c r="CZ238">
        <f t="shared" si="322"/>
        <v>0</v>
      </c>
      <c r="DC238" t="s">
        <v>3</v>
      </c>
      <c r="DD238" t="s">
        <v>3</v>
      </c>
      <c r="DE238" t="s">
        <v>361</v>
      </c>
      <c r="DF238" t="s">
        <v>361</v>
      </c>
      <c r="DG238" t="s">
        <v>361</v>
      </c>
      <c r="DH238" t="s">
        <v>3</v>
      </c>
      <c r="DI238" t="s">
        <v>361</v>
      </c>
      <c r="DJ238" t="s">
        <v>361</v>
      </c>
      <c r="DK238" t="s">
        <v>3</v>
      </c>
      <c r="DL238" t="s">
        <v>3</v>
      </c>
      <c r="DM238" t="s">
        <v>3</v>
      </c>
      <c r="DN238">
        <v>161</v>
      </c>
      <c r="DO238">
        <v>107</v>
      </c>
      <c r="DP238">
        <v>1.0469999999999999</v>
      </c>
      <c r="DQ238">
        <v>1.002</v>
      </c>
      <c r="DU238">
        <v>1013</v>
      </c>
      <c r="DV238" t="s">
        <v>192</v>
      </c>
      <c r="DW238" t="s">
        <v>192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40136338</v>
      </c>
      <c r="EF238">
        <v>30</v>
      </c>
      <c r="EG238" t="s">
        <v>57</v>
      </c>
      <c r="EH238">
        <v>0</v>
      </c>
      <c r="EI238" t="s">
        <v>3</v>
      </c>
      <c r="EJ238">
        <v>1</v>
      </c>
      <c r="EK238">
        <v>152</v>
      </c>
      <c r="EL238" t="s">
        <v>194</v>
      </c>
      <c r="EM238" t="s">
        <v>195</v>
      </c>
      <c r="EO238" t="s">
        <v>36</v>
      </c>
      <c r="EQ238">
        <v>1024</v>
      </c>
      <c r="ER238">
        <v>117.9</v>
      </c>
      <c r="ES238">
        <v>58.6</v>
      </c>
      <c r="ET238">
        <v>0</v>
      </c>
      <c r="EU238">
        <v>0</v>
      </c>
      <c r="EV238">
        <v>59.3</v>
      </c>
      <c r="EW238">
        <v>5.17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161</v>
      </c>
      <c r="FY238">
        <v>107</v>
      </c>
      <c r="GA238" t="s">
        <v>3</v>
      </c>
      <c r="GD238">
        <v>0</v>
      </c>
      <c r="GF238">
        <v>36365599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323"/>
        <v>0</v>
      </c>
      <c r="GM238">
        <f t="shared" si="324"/>
        <v>0</v>
      </c>
      <c r="GN238">
        <f t="shared" si="325"/>
        <v>0</v>
      </c>
      <c r="GO238">
        <f t="shared" si="326"/>
        <v>0</v>
      </c>
      <c r="GP238">
        <f t="shared" si="327"/>
        <v>0</v>
      </c>
      <c r="GR238">
        <v>0</v>
      </c>
      <c r="GS238">
        <v>3</v>
      </c>
      <c r="GT238">
        <v>0</v>
      </c>
      <c r="GU238" t="s">
        <v>3</v>
      </c>
      <c r="GV238">
        <f t="shared" si="328"/>
        <v>0</v>
      </c>
      <c r="GW238">
        <v>1</v>
      </c>
      <c r="GX238">
        <f t="shared" si="329"/>
        <v>0</v>
      </c>
      <c r="HA238">
        <v>0</v>
      </c>
      <c r="HB238">
        <v>0</v>
      </c>
      <c r="HC238">
        <f t="shared" si="330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5">
      <c r="A239">
        <v>18</v>
      </c>
      <c r="B239">
        <v>1</v>
      </c>
      <c r="C239">
        <v>68</v>
      </c>
      <c r="E239" t="s">
        <v>3</v>
      </c>
      <c r="F239" t="s">
        <v>197</v>
      </c>
      <c r="G239" t="s">
        <v>198</v>
      </c>
      <c r="H239" t="s">
        <v>169</v>
      </c>
      <c r="J239">
        <v>40.800000000000004</v>
      </c>
      <c r="K239">
        <v>10.199999999999999</v>
      </c>
      <c r="O239">
        <f t="shared" si="298"/>
        <v>0</v>
      </c>
      <c r="P239">
        <f t="shared" si="299"/>
        <v>0</v>
      </c>
      <c r="Q239">
        <f t="shared" si="300"/>
        <v>0</v>
      </c>
      <c r="R239">
        <f t="shared" si="301"/>
        <v>0</v>
      </c>
      <c r="S239">
        <f t="shared" si="302"/>
        <v>0</v>
      </c>
      <c r="T239">
        <f t="shared" si="303"/>
        <v>0</v>
      </c>
      <c r="U239">
        <f t="shared" si="304"/>
        <v>0</v>
      </c>
      <c r="V239">
        <f t="shared" si="305"/>
        <v>0</v>
      </c>
      <c r="W239">
        <f t="shared" si="306"/>
        <v>0</v>
      </c>
      <c r="X239">
        <f t="shared" si="307"/>
        <v>0</v>
      </c>
      <c r="Y239">
        <f t="shared" si="308"/>
        <v>0</v>
      </c>
      <c r="AA239">
        <v>-1</v>
      </c>
      <c r="AB239">
        <f t="shared" si="309"/>
        <v>517.14</v>
      </c>
      <c r="AC239">
        <f t="shared" si="333"/>
        <v>517.14</v>
      </c>
      <c r="AD239">
        <f>ROUND((ET239),6)</f>
        <v>0</v>
      </c>
      <c r="AE239">
        <f>ROUND((EU239),6)</f>
        <v>0</v>
      </c>
      <c r="AF239">
        <f>ROUND((EV239),6)</f>
        <v>0</v>
      </c>
      <c r="AG239">
        <f t="shared" si="310"/>
        <v>0</v>
      </c>
      <c r="AH239">
        <f>(EW239)</f>
        <v>0</v>
      </c>
      <c r="AI239">
        <f>(EX239)</f>
        <v>0</v>
      </c>
      <c r="AJ239">
        <f t="shared" si="311"/>
        <v>0</v>
      </c>
      <c r="AK239">
        <v>517.14</v>
      </c>
      <c r="AL239">
        <v>517.14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1.002</v>
      </c>
      <c r="AZ239">
        <v>1</v>
      </c>
      <c r="BA239">
        <v>1</v>
      </c>
      <c r="BB239">
        <v>1</v>
      </c>
      <c r="BC239">
        <v>9.51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199</v>
      </c>
      <c r="BM239">
        <v>152</v>
      </c>
      <c r="BN239">
        <v>0</v>
      </c>
      <c r="BO239" t="s">
        <v>197</v>
      </c>
      <c r="BP239">
        <v>1</v>
      </c>
      <c r="BQ239">
        <v>30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12"/>
        <v>0</v>
      </c>
      <c r="CQ239">
        <f t="shared" si="313"/>
        <v>4927.8374027999998</v>
      </c>
      <c r="CR239">
        <f t="shared" si="314"/>
        <v>0</v>
      </c>
      <c r="CS239">
        <f t="shared" si="315"/>
        <v>0</v>
      </c>
      <c r="CT239">
        <f t="shared" si="316"/>
        <v>0</v>
      </c>
      <c r="CU239">
        <f t="shared" si="317"/>
        <v>0</v>
      </c>
      <c r="CV239">
        <f t="shared" si="318"/>
        <v>0</v>
      </c>
      <c r="CW239">
        <f t="shared" si="319"/>
        <v>0</v>
      </c>
      <c r="CX239">
        <f t="shared" si="320"/>
        <v>0</v>
      </c>
      <c r="CY239">
        <f t="shared" si="321"/>
        <v>0</v>
      </c>
      <c r="CZ239">
        <f t="shared" si="322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161</v>
      </c>
      <c r="DO239">
        <v>107</v>
      </c>
      <c r="DP239">
        <v>1.0469999999999999</v>
      </c>
      <c r="DQ239">
        <v>1.002</v>
      </c>
      <c r="DU239">
        <v>1007</v>
      </c>
      <c r="DV239" t="s">
        <v>169</v>
      </c>
      <c r="DW239" t="s">
        <v>169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40136338</v>
      </c>
      <c r="EF239">
        <v>30</v>
      </c>
      <c r="EG239" t="s">
        <v>57</v>
      </c>
      <c r="EH239">
        <v>0</v>
      </c>
      <c r="EI239" t="s">
        <v>3</v>
      </c>
      <c r="EJ239">
        <v>1</v>
      </c>
      <c r="EK239">
        <v>152</v>
      </c>
      <c r="EL239" t="s">
        <v>194</v>
      </c>
      <c r="EM239" t="s">
        <v>195</v>
      </c>
      <c r="EO239" t="s">
        <v>3</v>
      </c>
      <c r="EQ239">
        <v>1024</v>
      </c>
      <c r="ER239">
        <v>517.14</v>
      </c>
      <c r="ES239">
        <v>517.14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161</v>
      </c>
      <c r="FY239">
        <v>107</v>
      </c>
      <c r="GA239" t="s">
        <v>3</v>
      </c>
      <c r="GD239">
        <v>0</v>
      </c>
      <c r="GF239">
        <v>-666107812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323"/>
        <v>0</v>
      </c>
      <c r="GM239">
        <f t="shared" si="324"/>
        <v>0</v>
      </c>
      <c r="GN239">
        <f t="shared" si="325"/>
        <v>0</v>
      </c>
      <c r="GO239">
        <f t="shared" si="326"/>
        <v>0</v>
      </c>
      <c r="GP239">
        <f t="shared" si="327"/>
        <v>0</v>
      </c>
      <c r="GR239">
        <v>0</v>
      </c>
      <c r="GS239">
        <v>3</v>
      </c>
      <c r="GT239">
        <v>0</v>
      </c>
      <c r="GU239" t="s">
        <v>3</v>
      </c>
      <c r="GV239">
        <f t="shared" si="328"/>
        <v>0</v>
      </c>
      <c r="GW239">
        <v>1</v>
      </c>
      <c r="GX239">
        <f t="shared" si="329"/>
        <v>0</v>
      </c>
      <c r="HA239">
        <v>0</v>
      </c>
      <c r="HB239">
        <v>0</v>
      </c>
      <c r="HC239">
        <f t="shared" si="330"/>
        <v>0</v>
      </c>
      <c r="HE239" t="s">
        <v>3</v>
      </c>
      <c r="HF239" t="s">
        <v>3</v>
      </c>
      <c r="HM239" t="s">
        <v>321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ROW(SmtRes!A69)</f>
        <v>69</v>
      </c>
      <c r="D240">
        <f>ROW(EtalonRes!A386)</f>
        <v>386</v>
      </c>
      <c r="E240" t="s">
        <v>3</v>
      </c>
      <c r="F240" t="s">
        <v>190</v>
      </c>
      <c r="G240" t="s">
        <v>191</v>
      </c>
      <c r="H240" t="s">
        <v>192</v>
      </c>
      <c r="J240">
        <v>0</v>
      </c>
      <c r="K240">
        <f>ROUND(ROUND(13.3/1000,4),9)</f>
        <v>1.3299999999999999E-2</v>
      </c>
      <c r="O240">
        <f t="shared" si="298"/>
        <v>0</v>
      </c>
      <c r="P240">
        <f t="shared" si="299"/>
        <v>0</v>
      </c>
      <c r="Q240">
        <f t="shared" si="300"/>
        <v>0</v>
      </c>
      <c r="R240">
        <f t="shared" si="301"/>
        <v>0</v>
      </c>
      <c r="S240">
        <f t="shared" si="302"/>
        <v>0</v>
      </c>
      <c r="T240">
        <f t="shared" si="303"/>
        <v>0</v>
      </c>
      <c r="U240">
        <f t="shared" si="304"/>
        <v>0</v>
      </c>
      <c r="V240">
        <f t="shared" si="305"/>
        <v>0</v>
      </c>
      <c r="W240">
        <f t="shared" si="306"/>
        <v>0</v>
      </c>
      <c r="X240">
        <f t="shared" si="307"/>
        <v>0</v>
      </c>
      <c r="Y240">
        <f t="shared" si="308"/>
        <v>0</v>
      </c>
      <c r="AA240">
        <v>-1</v>
      </c>
      <c r="AB240">
        <f t="shared" si="309"/>
        <v>13556.482</v>
      </c>
      <c r="AC240">
        <f t="shared" si="333"/>
        <v>6731.62</v>
      </c>
      <c r="AD240">
        <f>ROUND(((ET240*1.1)),6)</f>
        <v>3456.123</v>
      </c>
      <c r="AE240">
        <f>ROUND(((EU240*1.1)),6)</f>
        <v>174.58099999999999</v>
      </c>
      <c r="AF240">
        <f>ROUND(((EV240*1.1)),6)</f>
        <v>3368.739</v>
      </c>
      <c r="AG240">
        <f t="shared" si="310"/>
        <v>0</v>
      </c>
      <c r="AH240">
        <f>((EW240*1.1))</f>
        <v>293.70000000000005</v>
      </c>
      <c r="AI240">
        <f>((EX240*1.1))</f>
        <v>0</v>
      </c>
      <c r="AJ240">
        <f t="shared" si="311"/>
        <v>0</v>
      </c>
      <c r="AK240">
        <v>12936.04</v>
      </c>
      <c r="AL240">
        <v>6731.62</v>
      </c>
      <c r="AM240">
        <v>3141.93</v>
      </c>
      <c r="AN240">
        <v>158.71</v>
      </c>
      <c r="AO240">
        <v>3062.49</v>
      </c>
      <c r="AP240">
        <v>0</v>
      </c>
      <c r="AQ240">
        <v>267</v>
      </c>
      <c r="AR240">
        <v>0</v>
      </c>
      <c r="AS240">
        <v>0</v>
      </c>
      <c r="AT240">
        <v>134</v>
      </c>
      <c r="AU240">
        <v>55</v>
      </c>
      <c r="AV240">
        <v>1.0469999999999999</v>
      </c>
      <c r="AW240">
        <v>1.002</v>
      </c>
      <c r="AZ240">
        <v>1</v>
      </c>
      <c r="BA240">
        <v>26.39</v>
      </c>
      <c r="BB240">
        <v>9.1</v>
      </c>
      <c r="BC240">
        <v>5.68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193</v>
      </c>
      <c r="BM240">
        <v>152</v>
      </c>
      <c r="BN240">
        <v>0</v>
      </c>
      <c r="BO240" t="s">
        <v>190</v>
      </c>
      <c r="BP240">
        <v>1</v>
      </c>
      <c r="BQ240">
        <v>30</v>
      </c>
      <c r="BR240">
        <v>0</v>
      </c>
      <c r="BS240">
        <v>26.39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134</v>
      </c>
      <c r="CA240">
        <v>55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732</v>
      </c>
      <c r="CO240">
        <v>0</v>
      </c>
      <c r="CP240">
        <f t="shared" si="312"/>
        <v>0</v>
      </c>
      <c r="CQ240">
        <f t="shared" si="313"/>
        <v>38312.072803199997</v>
      </c>
      <c r="CR240">
        <f t="shared" si="314"/>
        <v>32928.903107099999</v>
      </c>
      <c r="CS240">
        <f t="shared" si="315"/>
        <v>4823.7306417299997</v>
      </c>
      <c r="CT240">
        <f t="shared" si="316"/>
        <v>93079.370253869987</v>
      </c>
      <c r="CU240">
        <f t="shared" si="317"/>
        <v>0</v>
      </c>
      <c r="CV240">
        <f t="shared" si="318"/>
        <v>307.50390000000004</v>
      </c>
      <c r="CW240">
        <f t="shared" si="319"/>
        <v>0</v>
      </c>
      <c r="CX240">
        <f t="shared" si="320"/>
        <v>0</v>
      </c>
      <c r="CY240">
        <f t="shared" si="321"/>
        <v>0</v>
      </c>
      <c r="CZ240">
        <f t="shared" si="322"/>
        <v>0</v>
      </c>
      <c r="DC240" t="s">
        <v>3</v>
      </c>
      <c r="DD240" t="s">
        <v>3</v>
      </c>
      <c r="DE240" t="s">
        <v>32</v>
      </c>
      <c r="DF240" t="s">
        <v>32</v>
      </c>
      <c r="DG240" t="s">
        <v>32</v>
      </c>
      <c r="DH240" t="s">
        <v>3</v>
      </c>
      <c r="DI240" t="s">
        <v>32</v>
      </c>
      <c r="DJ240" t="s">
        <v>32</v>
      </c>
      <c r="DK240" t="s">
        <v>3</v>
      </c>
      <c r="DL240" t="s">
        <v>3</v>
      </c>
      <c r="DM240" t="s">
        <v>3</v>
      </c>
      <c r="DN240">
        <v>161</v>
      </c>
      <c r="DO240">
        <v>107</v>
      </c>
      <c r="DP240">
        <v>1.0469999999999999</v>
      </c>
      <c r="DQ240">
        <v>1.002</v>
      </c>
      <c r="DU240">
        <v>1013</v>
      </c>
      <c r="DV240" t="s">
        <v>192</v>
      </c>
      <c r="DW240" t="s">
        <v>192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40136338</v>
      </c>
      <c r="EF240">
        <v>30</v>
      </c>
      <c r="EG240" t="s">
        <v>57</v>
      </c>
      <c r="EH240">
        <v>0</v>
      </c>
      <c r="EI240" t="s">
        <v>3</v>
      </c>
      <c r="EJ240">
        <v>1</v>
      </c>
      <c r="EK240">
        <v>152</v>
      </c>
      <c r="EL240" t="s">
        <v>194</v>
      </c>
      <c r="EM240" t="s">
        <v>195</v>
      </c>
      <c r="EO240" t="s">
        <v>36</v>
      </c>
      <c r="EQ240">
        <v>1024</v>
      </c>
      <c r="ER240">
        <v>12936.04</v>
      </c>
      <c r="ES240">
        <v>6731.62</v>
      </c>
      <c r="ET240">
        <v>3141.93</v>
      </c>
      <c r="EU240">
        <v>158.71</v>
      </c>
      <c r="EV240">
        <v>3062.49</v>
      </c>
      <c r="EW240">
        <v>267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161</v>
      </c>
      <c r="FY240">
        <v>107</v>
      </c>
      <c r="GA240" t="s">
        <v>3</v>
      </c>
      <c r="GD240">
        <v>0</v>
      </c>
      <c r="GF240">
        <v>1119357157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323"/>
        <v>0</v>
      </c>
      <c r="GM240">
        <f t="shared" si="324"/>
        <v>0</v>
      </c>
      <c r="GN240">
        <f t="shared" si="325"/>
        <v>0</v>
      </c>
      <c r="GO240">
        <f t="shared" si="326"/>
        <v>0</v>
      </c>
      <c r="GP240">
        <f t="shared" si="327"/>
        <v>0</v>
      </c>
      <c r="GR240">
        <v>0</v>
      </c>
      <c r="GS240">
        <v>3</v>
      </c>
      <c r="GT240">
        <v>0</v>
      </c>
      <c r="GU240" t="s">
        <v>3</v>
      </c>
      <c r="GV240">
        <f t="shared" si="328"/>
        <v>0</v>
      </c>
      <c r="GW240">
        <v>1</v>
      </c>
      <c r="GX240">
        <f t="shared" si="329"/>
        <v>0</v>
      </c>
      <c r="HA240">
        <v>0</v>
      </c>
      <c r="HB240">
        <v>0</v>
      </c>
      <c r="HC240">
        <f t="shared" si="330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5">
      <c r="A241">
        <v>18</v>
      </c>
      <c r="B241">
        <v>1</v>
      </c>
      <c r="C241">
        <v>69</v>
      </c>
      <c r="E241" t="s">
        <v>3</v>
      </c>
      <c r="F241" t="s">
        <v>303</v>
      </c>
      <c r="G241" t="s">
        <v>304</v>
      </c>
      <c r="H241" t="s">
        <v>215</v>
      </c>
      <c r="J241">
        <v>95.000000000000014</v>
      </c>
      <c r="K241">
        <v>95</v>
      </c>
      <c r="O241">
        <f t="shared" si="298"/>
        <v>0</v>
      </c>
      <c r="P241">
        <f t="shared" si="299"/>
        <v>0</v>
      </c>
      <c r="Q241">
        <f t="shared" si="300"/>
        <v>0</v>
      </c>
      <c r="R241">
        <f t="shared" si="301"/>
        <v>0</v>
      </c>
      <c r="S241">
        <f t="shared" si="302"/>
        <v>0</v>
      </c>
      <c r="T241">
        <f t="shared" si="303"/>
        <v>0</v>
      </c>
      <c r="U241">
        <f t="shared" si="304"/>
        <v>0</v>
      </c>
      <c r="V241">
        <f t="shared" si="305"/>
        <v>0</v>
      </c>
      <c r="W241">
        <f t="shared" si="306"/>
        <v>0</v>
      </c>
      <c r="X241">
        <f t="shared" si="307"/>
        <v>0</v>
      </c>
      <c r="Y241">
        <f t="shared" si="308"/>
        <v>0</v>
      </c>
      <c r="AA241">
        <v>-1</v>
      </c>
      <c r="AB241">
        <f t="shared" si="309"/>
        <v>540.16</v>
      </c>
      <c r="AC241">
        <f t="shared" si="333"/>
        <v>540.16</v>
      </c>
      <c r="AD241">
        <f>ROUND((ET241),6)</f>
        <v>0</v>
      </c>
      <c r="AE241">
        <f>ROUND((EU241),6)</f>
        <v>0</v>
      </c>
      <c r="AF241">
        <f>ROUND((EV241),6)</f>
        <v>0</v>
      </c>
      <c r="AG241">
        <f t="shared" si="310"/>
        <v>0</v>
      </c>
      <c r="AH241">
        <f>(EW241)</f>
        <v>0</v>
      </c>
      <c r="AI241">
        <f>(EX241)</f>
        <v>0</v>
      </c>
      <c r="AJ241">
        <f t="shared" si="311"/>
        <v>0</v>
      </c>
      <c r="AK241">
        <v>540.16</v>
      </c>
      <c r="AL241">
        <v>540.16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1.002</v>
      </c>
      <c r="AZ241">
        <v>1</v>
      </c>
      <c r="BA241">
        <v>1</v>
      </c>
      <c r="BB241">
        <v>1</v>
      </c>
      <c r="BC241">
        <v>9.42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1</v>
      </c>
      <c r="BJ241" t="s">
        <v>305</v>
      </c>
      <c r="BM241">
        <v>152</v>
      </c>
      <c r="BN241">
        <v>0</v>
      </c>
      <c r="BO241" t="s">
        <v>303</v>
      </c>
      <c r="BP241">
        <v>1</v>
      </c>
      <c r="BQ241">
        <v>30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312"/>
        <v>0</v>
      </c>
      <c r="CQ241">
        <f t="shared" si="313"/>
        <v>5098.4838143999996</v>
      </c>
      <c r="CR241">
        <f t="shared" si="314"/>
        <v>0</v>
      </c>
      <c r="CS241">
        <f t="shared" si="315"/>
        <v>0</v>
      </c>
      <c r="CT241">
        <f t="shared" si="316"/>
        <v>0</v>
      </c>
      <c r="CU241">
        <f t="shared" si="317"/>
        <v>0</v>
      </c>
      <c r="CV241">
        <f t="shared" si="318"/>
        <v>0</v>
      </c>
      <c r="CW241">
        <f t="shared" si="319"/>
        <v>0</v>
      </c>
      <c r="CX241">
        <f t="shared" si="320"/>
        <v>0</v>
      </c>
      <c r="CY241">
        <f t="shared" si="321"/>
        <v>0</v>
      </c>
      <c r="CZ241">
        <f t="shared" si="322"/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161</v>
      </c>
      <c r="DO241">
        <v>107</v>
      </c>
      <c r="DP241">
        <v>1.0469999999999999</v>
      </c>
      <c r="DQ241">
        <v>1.002</v>
      </c>
      <c r="DU241">
        <v>1009</v>
      </c>
      <c r="DV241" t="s">
        <v>215</v>
      </c>
      <c r="DW241" t="s">
        <v>215</v>
      </c>
      <c r="DX241">
        <v>1000</v>
      </c>
      <c r="DZ241" t="s">
        <v>3</v>
      </c>
      <c r="EA241" t="s">
        <v>3</v>
      </c>
      <c r="EB241" t="s">
        <v>3</v>
      </c>
      <c r="EC241" t="s">
        <v>3</v>
      </c>
      <c r="EE241">
        <v>40136338</v>
      </c>
      <c r="EF241">
        <v>30</v>
      </c>
      <c r="EG241" t="s">
        <v>57</v>
      </c>
      <c r="EH241">
        <v>0</v>
      </c>
      <c r="EI241" t="s">
        <v>3</v>
      </c>
      <c r="EJ241">
        <v>1</v>
      </c>
      <c r="EK241">
        <v>152</v>
      </c>
      <c r="EL241" t="s">
        <v>194</v>
      </c>
      <c r="EM241" t="s">
        <v>195</v>
      </c>
      <c r="EO241" t="s">
        <v>3</v>
      </c>
      <c r="EQ241">
        <v>1024</v>
      </c>
      <c r="ER241">
        <v>540.16</v>
      </c>
      <c r="ES241">
        <v>540.16</v>
      </c>
      <c r="ET241">
        <v>0</v>
      </c>
      <c r="EU241">
        <v>0</v>
      </c>
      <c r="EV241">
        <v>0</v>
      </c>
      <c r="EW241">
        <v>0</v>
      </c>
      <c r="EX241">
        <v>0</v>
      </c>
      <c r="FQ241">
        <v>0</v>
      </c>
      <c r="FR241">
        <v>0</v>
      </c>
      <c r="FS241">
        <v>0</v>
      </c>
      <c r="FX241">
        <v>161</v>
      </c>
      <c r="FY241">
        <v>107</v>
      </c>
      <c r="GA241" t="s">
        <v>3</v>
      </c>
      <c r="GD241">
        <v>0</v>
      </c>
      <c r="GF241">
        <v>-1655356609</v>
      </c>
      <c r="GG241">
        <v>2</v>
      </c>
      <c r="GH241">
        <v>1</v>
      </c>
      <c r="GI241">
        <v>2</v>
      </c>
      <c r="GJ241">
        <v>0</v>
      </c>
      <c r="GK241">
        <f>ROUND(R241*(R12)/100,2)</f>
        <v>0</v>
      </c>
      <c r="GL241">
        <f t="shared" si="323"/>
        <v>0</v>
      </c>
      <c r="GM241">
        <f t="shared" si="324"/>
        <v>0</v>
      </c>
      <c r="GN241">
        <f t="shared" si="325"/>
        <v>0</v>
      </c>
      <c r="GO241">
        <f t="shared" si="326"/>
        <v>0</v>
      </c>
      <c r="GP241">
        <f t="shared" si="327"/>
        <v>0</v>
      </c>
      <c r="GR241">
        <v>0</v>
      </c>
      <c r="GS241">
        <v>3</v>
      </c>
      <c r="GT241">
        <v>0</v>
      </c>
      <c r="GU241" t="s">
        <v>3</v>
      </c>
      <c r="GV241">
        <f t="shared" si="328"/>
        <v>0</v>
      </c>
      <c r="GW241">
        <v>1</v>
      </c>
      <c r="GX241">
        <f t="shared" si="329"/>
        <v>0</v>
      </c>
      <c r="HA241">
        <v>0</v>
      </c>
      <c r="HB241">
        <v>0</v>
      </c>
      <c r="HC241">
        <f t="shared" si="330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D242">
        <f>ROW(EtalonRes!A389)</f>
        <v>389</v>
      </c>
      <c r="E242" t="s">
        <v>3</v>
      </c>
      <c r="F242" t="s">
        <v>201</v>
      </c>
      <c r="G242" t="s">
        <v>202</v>
      </c>
      <c r="H242" t="s">
        <v>192</v>
      </c>
      <c r="J242">
        <v>0</v>
      </c>
      <c r="K242">
        <v>-1.3299999999999999E-2</v>
      </c>
      <c r="O242">
        <f t="shared" si="298"/>
        <v>0</v>
      </c>
      <c r="P242">
        <f t="shared" si="299"/>
        <v>0</v>
      </c>
      <c r="Q242">
        <f t="shared" si="300"/>
        <v>0</v>
      </c>
      <c r="R242">
        <f t="shared" si="301"/>
        <v>0</v>
      </c>
      <c r="S242">
        <f t="shared" si="302"/>
        <v>0</v>
      </c>
      <c r="T242">
        <f t="shared" si="303"/>
        <v>0</v>
      </c>
      <c r="U242">
        <f t="shared" si="304"/>
        <v>0</v>
      </c>
      <c r="V242">
        <f t="shared" si="305"/>
        <v>0</v>
      </c>
      <c r="W242">
        <f t="shared" si="306"/>
        <v>0</v>
      </c>
      <c r="X242">
        <f t="shared" si="307"/>
        <v>0</v>
      </c>
      <c r="Y242">
        <f t="shared" si="308"/>
        <v>0</v>
      </c>
      <c r="AA242">
        <v>-1</v>
      </c>
      <c r="AB242">
        <f t="shared" si="309"/>
        <v>776.13</v>
      </c>
      <c r="AC242">
        <f t="shared" si="333"/>
        <v>58.6</v>
      </c>
      <c r="AD242">
        <f>ROUND((((ET242*11)*1.1)),6)</f>
        <v>0</v>
      </c>
      <c r="AE242">
        <f>ROUND((((EU242*11)*1.1)),6)</f>
        <v>0</v>
      </c>
      <c r="AF242">
        <f>ROUND((((EV242*11)*1.1)),6)</f>
        <v>717.53</v>
      </c>
      <c r="AG242">
        <f t="shared" si="310"/>
        <v>0</v>
      </c>
      <c r="AH242">
        <f>(((EW242*11)*1.1))</f>
        <v>62.557000000000002</v>
      </c>
      <c r="AI242">
        <f>(((EX242*11)*1.1))</f>
        <v>0</v>
      </c>
      <c r="AJ242">
        <f t="shared" si="311"/>
        <v>0</v>
      </c>
      <c r="AK242">
        <v>117.9</v>
      </c>
      <c r="AL242">
        <v>58.6</v>
      </c>
      <c r="AM242">
        <v>0</v>
      </c>
      <c r="AN242">
        <v>0</v>
      </c>
      <c r="AO242">
        <v>59.3</v>
      </c>
      <c r="AP242">
        <v>0</v>
      </c>
      <c r="AQ242">
        <v>5.17</v>
      </c>
      <c r="AR242">
        <v>0</v>
      </c>
      <c r="AS242">
        <v>0</v>
      </c>
      <c r="AT242">
        <v>134</v>
      </c>
      <c r="AU242">
        <v>55</v>
      </c>
      <c r="AV242">
        <v>1.0469999999999999</v>
      </c>
      <c r="AW242">
        <v>1.002</v>
      </c>
      <c r="AZ242">
        <v>1</v>
      </c>
      <c r="BA242">
        <v>26.39</v>
      </c>
      <c r="BB242">
        <v>1</v>
      </c>
      <c r="BC242">
        <v>4.0199999999999996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203</v>
      </c>
      <c r="BM242">
        <v>152</v>
      </c>
      <c r="BN242">
        <v>0</v>
      </c>
      <c r="BO242" t="s">
        <v>201</v>
      </c>
      <c r="BP242">
        <v>1</v>
      </c>
      <c r="BQ242">
        <v>30</v>
      </c>
      <c r="BR242">
        <v>0</v>
      </c>
      <c r="BS242">
        <v>26.39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134</v>
      </c>
      <c r="CA242">
        <v>55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732</v>
      </c>
      <c r="CO242">
        <v>0</v>
      </c>
      <c r="CP242">
        <f t="shared" si="312"/>
        <v>0</v>
      </c>
      <c r="CQ242">
        <f t="shared" si="313"/>
        <v>236.04314399999998</v>
      </c>
      <c r="CR242">
        <f t="shared" si="314"/>
        <v>0</v>
      </c>
      <c r="CS242">
        <f t="shared" si="315"/>
        <v>0</v>
      </c>
      <c r="CT242">
        <f t="shared" si="316"/>
        <v>19825.590684899998</v>
      </c>
      <c r="CU242">
        <f t="shared" si="317"/>
        <v>0</v>
      </c>
      <c r="CV242">
        <f t="shared" si="318"/>
        <v>65.497179000000003</v>
      </c>
      <c r="CW242">
        <f t="shared" si="319"/>
        <v>0</v>
      </c>
      <c r="CX242">
        <f t="shared" si="320"/>
        <v>0</v>
      </c>
      <c r="CY242">
        <f t="shared" si="321"/>
        <v>0</v>
      </c>
      <c r="CZ242">
        <f t="shared" si="322"/>
        <v>0</v>
      </c>
      <c r="DC242" t="s">
        <v>3</v>
      </c>
      <c r="DD242" t="s">
        <v>3</v>
      </c>
      <c r="DE242" t="s">
        <v>362</v>
      </c>
      <c r="DF242" t="s">
        <v>362</v>
      </c>
      <c r="DG242" t="s">
        <v>362</v>
      </c>
      <c r="DH242" t="s">
        <v>3</v>
      </c>
      <c r="DI242" t="s">
        <v>362</v>
      </c>
      <c r="DJ242" t="s">
        <v>362</v>
      </c>
      <c r="DK242" t="s">
        <v>3</v>
      </c>
      <c r="DL242" t="s">
        <v>3</v>
      </c>
      <c r="DM242" t="s">
        <v>3</v>
      </c>
      <c r="DN242">
        <v>161</v>
      </c>
      <c r="DO242">
        <v>107</v>
      </c>
      <c r="DP242">
        <v>1.0469999999999999</v>
      </c>
      <c r="DQ242">
        <v>1.002</v>
      </c>
      <c r="DU242">
        <v>1013</v>
      </c>
      <c r="DV242" t="s">
        <v>192</v>
      </c>
      <c r="DW242" t="s">
        <v>192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40136338</v>
      </c>
      <c r="EF242">
        <v>30</v>
      </c>
      <c r="EG242" t="s">
        <v>57</v>
      </c>
      <c r="EH242">
        <v>0</v>
      </c>
      <c r="EI242" t="s">
        <v>3</v>
      </c>
      <c r="EJ242">
        <v>1</v>
      </c>
      <c r="EK242">
        <v>152</v>
      </c>
      <c r="EL242" t="s">
        <v>194</v>
      </c>
      <c r="EM242" t="s">
        <v>195</v>
      </c>
      <c r="EO242" t="s">
        <v>36</v>
      </c>
      <c r="EQ242">
        <v>1024</v>
      </c>
      <c r="ER242">
        <v>117.9</v>
      </c>
      <c r="ES242">
        <v>58.6</v>
      </c>
      <c r="ET242">
        <v>0</v>
      </c>
      <c r="EU242">
        <v>0</v>
      </c>
      <c r="EV242">
        <v>59.3</v>
      </c>
      <c r="EW242">
        <v>5.17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161</v>
      </c>
      <c r="FY242">
        <v>107</v>
      </c>
      <c r="GA242" t="s">
        <v>3</v>
      </c>
      <c r="GD242">
        <v>0</v>
      </c>
      <c r="GF242">
        <v>36365599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323"/>
        <v>0</v>
      </c>
      <c r="GM242">
        <f t="shared" si="324"/>
        <v>0</v>
      </c>
      <c r="GN242">
        <f t="shared" si="325"/>
        <v>0</v>
      </c>
      <c r="GO242">
        <f t="shared" si="326"/>
        <v>0</v>
      </c>
      <c r="GP242">
        <f t="shared" si="327"/>
        <v>0</v>
      </c>
      <c r="GR242">
        <v>0</v>
      </c>
      <c r="GS242">
        <v>3</v>
      </c>
      <c r="GT242">
        <v>0</v>
      </c>
      <c r="GU242" t="s">
        <v>3</v>
      </c>
      <c r="GV242">
        <f t="shared" si="328"/>
        <v>0</v>
      </c>
      <c r="GW242">
        <v>1</v>
      </c>
      <c r="GX242">
        <f t="shared" si="329"/>
        <v>0</v>
      </c>
      <c r="HA242">
        <v>0</v>
      </c>
      <c r="HB242">
        <v>0</v>
      </c>
      <c r="HC242">
        <f t="shared" si="330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ROW(SmtRes!A77)</f>
        <v>77</v>
      </c>
      <c r="D243">
        <f>ROW(EtalonRes!A397)</f>
        <v>397</v>
      </c>
      <c r="E243" t="s">
        <v>3</v>
      </c>
      <c r="F243" t="s">
        <v>182</v>
      </c>
      <c r="G243" t="s">
        <v>183</v>
      </c>
      <c r="H243" t="s">
        <v>184</v>
      </c>
      <c r="J243">
        <v>0</v>
      </c>
      <c r="K243">
        <f>ROUND(ROUND((13.3*0.05)/100,4),9)</f>
        <v>6.7000000000000002E-3</v>
      </c>
      <c r="O243">
        <f t="shared" si="298"/>
        <v>0</v>
      </c>
      <c r="P243">
        <f t="shared" si="299"/>
        <v>0</v>
      </c>
      <c r="Q243">
        <f t="shared" si="300"/>
        <v>0</v>
      </c>
      <c r="R243">
        <f t="shared" si="301"/>
        <v>0</v>
      </c>
      <c r="S243">
        <f t="shared" si="302"/>
        <v>0</v>
      </c>
      <c r="T243">
        <f t="shared" si="303"/>
        <v>0</v>
      </c>
      <c r="U243">
        <f t="shared" si="304"/>
        <v>0</v>
      </c>
      <c r="V243">
        <f t="shared" si="305"/>
        <v>0</v>
      </c>
      <c r="W243">
        <f t="shared" si="306"/>
        <v>0</v>
      </c>
      <c r="X243">
        <f t="shared" si="307"/>
        <v>0</v>
      </c>
      <c r="Y243">
        <f t="shared" si="308"/>
        <v>0</v>
      </c>
      <c r="AA243">
        <v>-1</v>
      </c>
      <c r="AB243">
        <f t="shared" si="309"/>
        <v>1101.316</v>
      </c>
      <c r="AC243">
        <f t="shared" si="333"/>
        <v>35.35</v>
      </c>
      <c r="AD243">
        <f>ROUND(((ET243*1.1)),6)</f>
        <v>899.327</v>
      </c>
      <c r="AE243">
        <f>ROUND(((EU243*1.1)),6)</f>
        <v>107.393</v>
      </c>
      <c r="AF243">
        <f>ROUND(((EV243*1.1)),6)</f>
        <v>166.63900000000001</v>
      </c>
      <c r="AG243">
        <f t="shared" si="310"/>
        <v>0</v>
      </c>
      <c r="AH243">
        <f>((EW243*1.1))</f>
        <v>15.840000000000002</v>
      </c>
      <c r="AI243">
        <f>((EX243*1.1))</f>
        <v>0</v>
      </c>
      <c r="AJ243">
        <f t="shared" si="311"/>
        <v>0</v>
      </c>
      <c r="AK243">
        <v>1004.41</v>
      </c>
      <c r="AL243">
        <v>35.35</v>
      </c>
      <c r="AM243">
        <v>817.57</v>
      </c>
      <c r="AN243">
        <v>97.63</v>
      </c>
      <c r="AO243">
        <v>151.49</v>
      </c>
      <c r="AP243">
        <v>0</v>
      </c>
      <c r="AQ243">
        <v>14.4</v>
      </c>
      <c r="AR243">
        <v>0</v>
      </c>
      <c r="AS243">
        <v>0</v>
      </c>
      <c r="AT243">
        <v>134</v>
      </c>
      <c r="AU243">
        <v>55</v>
      </c>
      <c r="AV243">
        <v>1.0469999999999999</v>
      </c>
      <c r="AW243">
        <v>1.002</v>
      </c>
      <c r="AZ243">
        <v>1</v>
      </c>
      <c r="BA243">
        <v>26.39</v>
      </c>
      <c r="BB243">
        <v>9.6300000000000008</v>
      </c>
      <c r="BC243">
        <v>5.14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185</v>
      </c>
      <c r="BM243">
        <v>146</v>
      </c>
      <c r="BN243">
        <v>0</v>
      </c>
      <c r="BO243" t="s">
        <v>182</v>
      </c>
      <c r="BP243">
        <v>1</v>
      </c>
      <c r="BQ243">
        <v>30</v>
      </c>
      <c r="BR243">
        <v>0</v>
      </c>
      <c r="BS243">
        <v>26.39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134</v>
      </c>
      <c r="CA243">
        <v>55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732</v>
      </c>
      <c r="CO243">
        <v>0</v>
      </c>
      <c r="CP243">
        <f t="shared" si="312"/>
        <v>0</v>
      </c>
      <c r="CQ243">
        <f t="shared" si="313"/>
        <v>182.06239799999997</v>
      </c>
      <c r="CR243">
        <f t="shared" si="314"/>
        <v>9067.5634034699997</v>
      </c>
      <c r="CS243">
        <f t="shared" si="315"/>
        <v>2967.3040296899999</v>
      </c>
      <c r="CT243">
        <f t="shared" si="316"/>
        <v>4604.2905608700003</v>
      </c>
      <c r="CU243">
        <f t="shared" si="317"/>
        <v>0</v>
      </c>
      <c r="CV243">
        <f t="shared" si="318"/>
        <v>16.584479999999999</v>
      </c>
      <c r="CW243">
        <f t="shared" si="319"/>
        <v>0</v>
      </c>
      <c r="CX243">
        <f t="shared" si="320"/>
        <v>0</v>
      </c>
      <c r="CY243">
        <f t="shared" si="321"/>
        <v>0</v>
      </c>
      <c r="CZ243">
        <f t="shared" si="322"/>
        <v>0</v>
      </c>
      <c r="DC243" t="s">
        <v>3</v>
      </c>
      <c r="DD243" t="s">
        <v>3</v>
      </c>
      <c r="DE243" t="s">
        <v>32</v>
      </c>
      <c r="DF243" t="s">
        <v>32</v>
      </c>
      <c r="DG243" t="s">
        <v>32</v>
      </c>
      <c r="DH243" t="s">
        <v>3</v>
      </c>
      <c r="DI243" t="s">
        <v>32</v>
      </c>
      <c r="DJ243" t="s">
        <v>32</v>
      </c>
      <c r="DK243" t="s">
        <v>3</v>
      </c>
      <c r="DL243" t="s">
        <v>3</v>
      </c>
      <c r="DM243" t="s">
        <v>3</v>
      </c>
      <c r="DN243">
        <v>161</v>
      </c>
      <c r="DO243">
        <v>107</v>
      </c>
      <c r="DP243">
        <v>1.0469999999999999</v>
      </c>
      <c r="DQ243">
        <v>1.002</v>
      </c>
      <c r="DU243">
        <v>1013</v>
      </c>
      <c r="DV243" t="s">
        <v>184</v>
      </c>
      <c r="DW243" t="s">
        <v>184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40136332</v>
      </c>
      <c r="EF243">
        <v>30</v>
      </c>
      <c r="EG243" t="s">
        <v>57</v>
      </c>
      <c r="EH243">
        <v>0</v>
      </c>
      <c r="EI243" t="s">
        <v>3</v>
      </c>
      <c r="EJ243">
        <v>1</v>
      </c>
      <c r="EK243">
        <v>146</v>
      </c>
      <c r="EL243" t="s">
        <v>186</v>
      </c>
      <c r="EM243" t="s">
        <v>187</v>
      </c>
      <c r="EO243" t="s">
        <v>36</v>
      </c>
      <c r="EQ243">
        <v>1024</v>
      </c>
      <c r="ER243">
        <v>1004.41</v>
      </c>
      <c r="ES243">
        <v>35.35</v>
      </c>
      <c r="ET243">
        <v>817.57</v>
      </c>
      <c r="EU243">
        <v>97.63</v>
      </c>
      <c r="EV243">
        <v>151.49</v>
      </c>
      <c r="EW243">
        <v>14.4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161</v>
      </c>
      <c r="FY243">
        <v>107</v>
      </c>
      <c r="GA243" t="s">
        <v>3</v>
      </c>
      <c r="GD243">
        <v>0</v>
      </c>
      <c r="GF243">
        <v>-42843562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323"/>
        <v>0</v>
      </c>
      <c r="GM243">
        <f t="shared" si="324"/>
        <v>0</v>
      </c>
      <c r="GN243">
        <f t="shared" si="325"/>
        <v>0</v>
      </c>
      <c r="GO243">
        <f t="shared" si="326"/>
        <v>0</v>
      </c>
      <c r="GP243">
        <f t="shared" si="327"/>
        <v>0</v>
      </c>
      <c r="GR243">
        <v>0</v>
      </c>
      <c r="GS243">
        <v>3</v>
      </c>
      <c r="GT243">
        <v>0</v>
      </c>
      <c r="GU243" t="s">
        <v>3</v>
      </c>
      <c r="GV243">
        <f t="shared" si="328"/>
        <v>0</v>
      </c>
      <c r="GW243">
        <v>1</v>
      </c>
      <c r="GX243">
        <f t="shared" si="329"/>
        <v>0</v>
      </c>
      <c r="HA243">
        <v>0</v>
      </c>
      <c r="HB243">
        <v>0</v>
      </c>
      <c r="HC243">
        <f t="shared" si="330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45" x14ac:dyDescent="0.25">
      <c r="A244">
        <v>18</v>
      </c>
      <c r="B244">
        <v>1</v>
      </c>
      <c r="C244">
        <v>77</v>
      </c>
      <c r="E244" t="s">
        <v>3</v>
      </c>
      <c r="F244" t="s">
        <v>303</v>
      </c>
      <c r="G244" t="s">
        <v>304</v>
      </c>
      <c r="H244" t="s">
        <v>215</v>
      </c>
      <c r="J244">
        <v>188.58208955223881</v>
      </c>
      <c r="K244">
        <v>188.58208999999999</v>
      </c>
      <c r="O244">
        <f t="shared" si="298"/>
        <v>0</v>
      </c>
      <c r="P244">
        <f t="shared" si="299"/>
        <v>0</v>
      </c>
      <c r="Q244">
        <f t="shared" si="300"/>
        <v>0</v>
      </c>
      <c r="R244">
        <f t="shared" si="301"/>
        <v>0</v>
      </c>
      <c r="S244">
        <f t="shared" si="302"/>
        <v>0</v>
      </c>
      <c r="T244">
        <f t="shared" si="303"/>
        <v>0</v>
      </c>
      <c r="U244">
        <f t="shared" si="304"/>
        <v>0</v>
      </c>
      <c r="V244">
        <f t="shared" si="305"/>
        <v>0</v>
      </c>
      <c r="W244">
        <f t="shared" si="306"/>
        <v>0</v>
      </c>
      <c r="X244">
        <f t="shared" si="307"/>
        <v>0</v>
      </c>
      <c r="Y244">
        <f t="shared" si="308"/>
        <v>0</v>
      </c>
      <c r="AA244">
        <v>-1</v>
      </c>
      <c r="AB244">
        <f t="shared" si="309"/>
        <v>540.16</v>
      </c>
      <c r="AC244">
        <f t="shared" si="333"/>
        <v>540.16</v>
      </c>
      <c r="AD244">
        <f t="shared" ref="AD244:AF246" si="334">ROUND((ET244),6)</f>
        <v>0</v>
      </c>
      <c r="AE244">
        <f t="shared" si="334"/>
        <v>0</v>
      </c>
      <c r="AF244">
        <f t="shared" si="334"/>
        <v>0</v>
      </c>
      <c r="AG244">
        <f t="shared" si="310"/>
        <v>0</v>
      </c>
      <c r="AH244">
        <f t="shared" ref="AH244:AI246" si="335">(EW244)</f>
        <v>0</v>
      </c>
      <c r="AI244">
        <f t="shared" si="335"/>
        <v>0</v>
      </c>
      <c r="AJ244">
        <f t="shared" si="311"/>
        <v>0</v>
      </c>
      <c r="AK244">
        <v>540.16</v>
      </c>
      <c r="AL244">
        <v>540.16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1.002</v>
      </c>
      <c r="AZ244">
        <v>1</v>
      </c>
      <c r="BA244">
        <v>1</v>
      </c>
      <c r="BB244">
        <v>1</v>
      </c>
      <c r="BC244">
        <v>9.42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305</v>
      </c>
      <c r="BM244">
        <v>146</v>
      </c>
      <c r="BN244">
        <v>0</v>
      </c>
      <c r="BO244" t="s">
        <v>303</v>
      </c>
      <c r="BP244">
        <v>1</v>
      </c>
      <c r="BQ244">
        <v>30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312"/>
        <v>0</v>
      </c>
      <c r="CQ244">
        <f t="shared" si="313"/>
        <v>5098.4838143999996</v>
      </c>
      <c r="CR244">
        <f t="shared" si="314"/>
        <v>0</v>
      </c>
      <c r="CS244">
        <f t="shared" si="315"/>
        <v>0</v>
      </c>
      <c r="CT244">
        <f t="shared" si="316"/>
        <v>0</v>
      </c>
      <c r="CU244">
        <f t="shared" si="317"/>
        <v>0</v>
      </c>
      <c r="CV244">
        <f t="shared" si="318"/>
        <v>0</v>
      </c>
      <c r="CW244">
        <f t="shared" si="319"/>
        <v>0</v>
      </c>
      <c r="CX244">
        <f t="shared" si="320"/>
        <v>0</v>
      </c>
      <c r="CY244">
        <f t="shared" si="321"/>
        <v>0</v>
      </c>
      <c r="CZ244">
        <f t="shared" si="322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161</v>
      </c>
      <c r="DO244">
        <v>107</v>
      </c>
      <c r="DP244">
        <v>1.0469999999999999</v>
      </c>
      <c r="DQ244">
        <v>1.002</v>
      </c>
      <c r="DU244">
        <v>1009</v>
      </c>
      <c r="DV244" t="s">
        <v>215</v>
      </c>
      <c r="DW244" t="s">
        <v>215</v>
      </c>
      <c r="DX244">
        <v>1000</v>
      </c>
      <c r="DZ244" t="s">
        <v>3</v>
      </c>
      <c r="EA244" t="s">
        <v>3</v>
      </c>
      <c r="EB244" t="s">
        <v>3</v>
      </c>
      <c r="EC244" t="s">
        <v>3</v>
      </c>
      <c r="EE244">
        <v>40136332</v>
      </c>
      <c r="EF244">
        <v>30</v>
      </c>
      <c r="EG244" t="s">
        <v>57</v>
      </c>
      <c r="EH244">
        <v>0</v>
      </c>
      <c r="EI244" t="s">
        <v>3</v>
      </c>
      <c r="EJ244">
        <v>1</v>
      </c>
      <c r="EK244">
        <v>146</v>
      </c>
      <c r="EL244" t="s">
        <v>186</v>
      </c>
      <c r="EM244" t="s">
        <v>187</v>
      </c>
      <c r="EO244" t="s">
        <v>3</v>
      </c>
      <c r="EQ244">
        <v>1024</v>
      </c>
      <c r="ER244">
        <v>540.16</v>
      </c>
      <c r="ES244">
        <v>540.16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161</v>
      </c>
      <c r="FY244">
        <v>107</v>
      </c>
      <c r="GA244" t="s">
        <v>3</v>
      </c>
      <c r="GD244">
        <v>0</v>
      </c>
      <c r="GF244">
        <v>-1655356609</v>
      </c>
      <c r="GG244">
        <v>2</v>
      </c>
      <c r="GH244">
        <v>1</v>
      </c>
      <c r="GI244">
        <v>2</v>
      </c>
      <c r="GJ244">
        <v>0</v>
      </c>
      <c r="GK244">
        <f>ROUND(R244*(R12)/100,2)</f>
        <v>0</v>
      </c>
      <c r="GL244">
        <f t="shared" si="323"/>
        <v>0</v>
      </c>
      <c r="GM244">
        <f t="shared" si="324"/>
        <v>0</v>
      </c>
      <c r="GN244">
        <f t="shared" si="325"/>
        <v>0</v>
      </c>
      <c r="GO244">
        <f t="shared" si="326"/>
        <v>0</v>
      </c>
      <c r="GP244">
        <f t="shared" si="327"/>
        <v>0</v>
      </c>
      <c r="GR244">
        <v>0</v>
      </c>
      <c r="GS244">
        <v>3</v>
      </c>
      <c r="GT244">
        <v>0</v>
      </c>
      <c r="GU244" t="s">
        <v>3</v>
      </c>
      <c r="GV244">
        <f t="shared" si="328"/>
        <v>0</v>
      </c>
      <c r="GW244">
        <v>1</v>
      </c>
      <c r="GX244">
        <f t="shared" si="329"/>
        <v>0</v>
      </c>
      <c r="HA244">
        <v>0</v>
      </c>
      <c r="HB244">
        <v>0</v>
      </c>
      <c r="HC244">
        <f t="shared" si="330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45" x14ac:dyDescent="0.25">
      <c r="A245">
        <v>17</v>
      </c>
      <c r="B245">
        <v>1</v>
      </c>
      <c r="C245">
        <f>ROW(SmtRes!A78)</f>
        <v>78</v>
      </c>
      <c r="D245">
        <f>ROW(EtalonRes!A402)</f>
        <v>402</v>
      </c>
      <c r="E245" t="s">
        <v>3</v>
      </c>
      <c r="F245" t="s">
        <v>363</v>
      </c>
      <c r="G245" t="s">
        <v>364</v>
      </c>
      <c r="H245" t="s">
        <v>63</v>
      </c>
      <c r="J245">
        <v>0</v>
      </c>
      <c r="K245">
        <v>0</v>
      </c>
      <c r="O245">
        <f t="shared" si="298"/>
        <v>0</v>
      </c>
      <c r="P245">
        <f t="shared" si="299"/>
        <v>0</v>
      </c>
      <c r="Q245">
        <f t="shared" si="300"/>
        <v>0</v>
      </c>
      <c r="R245">
        <f t="shared" si="301"/>
        <v>0</v>
      </c>
      <c r="S245">
        <f t="shared" si="302"/>
        <v>0</v>
      </c>
      <c r="T245">
        <f t="shared" si="303"/>
        <v>0</v>
      </c>
      <c r="U245">
        <f t="shared" si="304"/>
        <v>0</v>
      </c>
      <c r="V245">
        <f t="shared" si="305"/>
        <v>0</v>
      </c>
      <c r="W245">
        <f t="shared" si="306"/>
        <v>0</v>
      </c>
      <c r="X245">
        <f t="shared" si="307"/>
        <v>0</v>
      </c>
      <c r="Y245">
        <f t="shared" si="308"/>
        <v>0</v>
      </c>
      <c r="AA245">
        <v>-1</v>
      </c>
      <c r="AB245">
        <f t="shared" si="309"/>
        <v>437.59</v>
      </c>
      <c r="AC245">
        <f t="shared" si="333"/>
        <v>258.91000000000003</v>
      </c>
      <c r="AD245">
        <f t="shared" si="334"/>
        <v>44</v>
      </c>
      <c r="AE245">
        <f t="shared" si="334"/>
        <v>5.59</v>
      </c>
      <c r="AF245">
        <f t="shared" si="334"/>
        <v>134.68</v>
      </c>
      <c r="AG245">
        <f t="shared" si="310"/>
        <v>0</v>
      </c>
      <c r="AH245">
        <f t="shared" si="335"/>
        <v>11.6</v>
      </c>
      <c r="AI245">
        <f t="shared" si="335"/>
        <v>0</v>
      </c>
      <c r="AJ245">
        <f t="shared" si="311"/>
        <v>0</v>
      </c>
      <c r="AK245">
        <v>437.59</v>
      </c>
      <c r="AL245">
        <v>258.91000000000003</v>
      </c>
      <c r="AM245">
        <v>44</v>
      </c>
      <c r="AN245">
        <v>5.59</v>
      </c>
      <c r="AO245">
        <v>134.68</v>
      </c>
      <c r="AP245">
        <v>0</v>
      </c>
      <c r="AQ245">
        <v>11.6</v>
      </c>
      <c r="AR245">
        <v>0</v>
      </c>
      <c r="AS245">
        <v>0</v>
      </c>
      <c r="AT245">
        <v>94</v>
      </c>
      <c r="AU245">
        <v>66</v>
      </c>
      <c r="AV245">
        <v>1.0469999999999999</v>
      </c>
      <c r="AW245">
        <v>1.022</v>
      </c>
      <c r="AZ245">
        <v>1</v>
      </c>
      <c r="BA245">
        <v>26.39</v>
      </c>
      <c r="BB245">
        <v>9.6</v>
      </c>
      <c r="BC245">
        <v>11.79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1</v>
      </c>
      <c r="BJ245" t="s">
        <v>365</v>
      </c>
      <c r="BM245">
        <v>47</v>
      </c>
      <c r="BN245">
        <v>0</v>
      </c>
      <c r="BO245" t="s">
        <v>363</v>
      </c>
      <c r="BP245">
        <v>1</v>
      </c>
      <c r="BQ245">
        <v>30</v>
      </c>
      <c r="BR245">
        <v>0</v>
      </c>
      <c r="BS245">
        <v>26.39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94</v>
      </c>
      <c r="CA245">
        <v>66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312"/>
        <v>0</v>
      </c>
      <c r="CQ245">
        <f t="shared" si="313"/>
        <v>3119.7049758000003</v>
      </c>
      <c r="CR245">
        <f t="shared" si="314"/>
        <v>442.25279999999992</v>
      </c>
      <c r="CS245">
        <f t="shared" si="315"/>
        <v>154.45354470000001</v>
      </c>
      <c r="CT245">
        <f t="shared" si="316"/>
        <v>3721.2528444</v>
      </c>
      <c r="CU245">
        <f t="shared" si="317"/>
        <v>0</v>
      </c>
      <c r="CV245">
        <f t="shared" si="318"/>
        <v>12.145199999999999</v>
      </c>
      <c r="CW245">
        <f t="shared" si="319"/>
        <v>0</v>
      </c>
      <c r="CX245">
        <f t="shared" si="320"/>
        <v>0</v>
      </c>
      <c r="CY245">
        <f t="shared" si="321"/>
        <v>0</v>
      </c>
      <c r="CZ245">
        <f t="shared" si="322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98</v>
      </c>
      <c r="DO245">
        <v>70</v>
      </c>
      <c r="DP245">
        <v>1.0469999999999999</v>
      </c>
      <c r="DQ245">
        <v>1.022</v>
      </c>
      <c r="DU245">
        <v>1013</v>
      </c>
      <c r="DV245" t="s">
        <v>63</v>
      </c>
      <c r="DW245" t="s">
        <v>63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40136233</v>
      </c>
      <c r="EF245">
        <v>30</v>
      </c>
      <c r="EG245" t="s">
        <v>57</v>
      </c>
      <c r="EH245">
        <v>0</v>
      </c>
      <c r="EI245" t="s">
        <v>3</v>
      </c>
      <c r="EJ245">
        <v>1</v>
      </c>
      <c r="EK245">
        <v>47</v>
      </c>
      <c r="EL245" t="s">
        <v>366</v>
      </c>
      <c r="EM245" t="s">
        <v>367</v>
      </c>
      <c r="EO245" t="s">
        <v>3</v>
      </c>
      <c r="EQ245">
        <v>1024</v>
      </c>
      <c r="ER245">
        <v>437.59</v>
      </c>
      <c r="ES245">
        <v>258.91000000000003</v>
      </c>
      <c r="ET245">
        <v>44</v>
      </c>
      <c r="EU245">
        <v>5.59</v>
      </c>
      <c r="EV245">
        <v>134.68</v>
      </c>
      <c r="EW245">
        <v>11.6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98</v>
      </c>
      <c r="FY245">
        <v>70</v>
      </c>
      <c r="GA245" t="s">
        <v>3</v>
      </c>
      <c r="GD245">
        <v>0</v>
      </c>
      <c r="GF245">
        <v>-1051108177</v>
      </c>
      <c r="GG245">
        <v>2</v>
      </c>
      <c r="GH245">
        <v>1</v>
      </c>
      <c r="GI245">
        <v>2</v>
      </c>
      <c r="GJ245">
        <v>0</v>
      </c>
      <c r="GK245">
        <f>ROUND(R245*(R12)/100,2)</f>
        <v>0</v>
      </c>
      <c r="GL245">
        <f t="shared" si="323"/>
        <v>0</v>
      </c>
      <c r="GM245">
        <f t="shared" si="324"/>
        <v>0</v>
      </c>
      <c r="GN245">
        <f t="shared" si="325"/>
        <v>0</v>
      </c>
      <c r="GO245">
        <f t="shared" si="326"/>
        <v>0</v>
      </c>
      <c r="GP245">
        <f t="shared" si="327"/>
        <v>0</v>
      </c>
      <c r="GR245">
        <v>0</v>
      </c>
      <c r="GS245">
        <v>3</v>
      </c>
      <c r="GT245">
        <v>0</v>
      </c>
      <c r="GU245" t="s">
        <v>3</v>
      </c>
      <c r="GV245">
        <f t="shared" si="328"/>
        <v>0</v>
      </c>
      <c r="GW245">
        <v>1</v>
      </c>
      <c r="GX245">
        <f t="shared" si="329"/>
        <v>0</v>
      </c>
      <c r="HA245">
        <v>0</v>
      </c>
      <c r="HB245">
        <v>0</v>
      </c>
      <c r="HC245">
        <f t="shared" si="330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 x14ac:dyDescent="0.25">
      <c r="A246">
        <v>18</v>
      </c>
      <c r="B246">
        <v>1</v>
      </c>
      <c r="C246">
        <v>78</v>
      </c>
      <c r="E246" t="s">
        <v>3</v>
      </c>
      <c r="F246" t="s">
        <v>368</v>
      </c>
      <c r="G246" t="s">
        <v>369</v>
      </c>
      <c r="H246" t="s">
        <v>215</v>
      </c>
      <c r="I246">
        <f>I245*J246</f>
        <v>0</v>
      </c>
      <c r="J246">
        <v>1</v>
      </c>
      <c r="K246">
        <v>1</v>
      </c>
      <c r="O246">
        <f t="shared" si="298"/>
        <v>0</v>
      </c>
      <c r="P246">
        <f t="shared" si="299"/>
        <v>0</v>
      </c>
      <c r="Q246">
        <f t="shared" si="300"/>
        <v>0</v>
      </c>
      <c r="R246">
        <f t="shared" si="301"/>
        <v>0</v>
      </c>
      <c r="S246">
        <f t="shared" si="302"/>
        <v>0</v>
      </c>
      <c r="T246">
        <f t="shared" si="303"/>
        <v>0</v>
      </c>
      <c r="U246">
        <f t="shared" si="304"/>
        <v>0</v>
      </c>
      <c r="V246">
        <f t="shared" si="305"/>
        <v>0</v>
      </c>
      <c r="W246">
        <f t="shared" si="306"/>
        <v>0</v>
      </c>
      <c r="X246">
        <f t="shared" si="307"/>
        <v>0</v>
      </c>
      <c r="Y246">
        <f t="shared" si="308"/>
        <v>0</v>
      </c>
      <c r="AA246">
        <v>-1</v>
      </c>
      <c r="AB246">
        <f t="shared" si="309"/>
        <v>6340.75</v>
      </c>
      <c r="AC246">
        <f t="shared" si="333"/>
        <v>6340.75</v>
      </c>
      <c r="AD246">
        <f t="shared" si="334"/>
        <v>0</v>
      </c>
      <c r="AE246">
        <f t="shared" si="334"/>
        <v>0</v>
      </c>
      <c r="AF246">
        <f t="shared" si="334"/>
        <v>0</v>
      </c>
      <c r="AG246">
        <f t="shared" si="310"/>
        <v>0</v>
      </c>
      <c r="AH246">
        <f t="shared" si="335"/>
        <v>0</v>
      </c>
      <c r="AI246">
        <f t="shared" si="335"/>
        <v>0</v>
      </c>
      <c r="AJ246">
        <f t="shared" si="311"/>
        <v>0</v>
      </c>
      <c r="AK246">
        <v>6340.75</v>
      </c>
      <c r="AL246">
        <v>6340.75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1.022</v>
      </c>
      <c r="AZ246">
        <v>1</v>
      </c>
      <c r="BA246">
        <v>1</v>
      </c>
      <c r="BB246">
        <v>1</v>
      </c>
      <c r="BC246">
        <v>11.92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370</v>
      </c>
      <c r="BM246">
        <v>47</v>
      </c>
      <c r="BN246">
        <v>0</v>
      </c>
      <c r="BO246" t="s">
        <v>368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312"/>
        <v>0</v>
      </c>
      <c r="CQ246">
        <f t="shared" si="313"/>
        <v>77244.538280000008</v>
      </c>
      <c r="CR246">
        <f t="shared" si="314"/>
        <v>0</v>
      </c>
      <c r="CS246">
        <f t="shared" si="315"/>
        <v>0</v>
      </c>
      <c r="CT246">
        <f t="shared" si="316"/>
        <v>0</v>
      </c>
      <c r="CU246">
        <f t="shared" si="317"/>
        <v>0</v>
      </c>
      <c r="CV246">
        <f t="shared" si="318"/>
        <v>0</v>
      </c>
      <c r="CW246">
        <f t="shared" si="319"/>
        <v>0</v>
      </c>
      <c r="CX246">
        <f t="shared" si="320"/>
        <v>0</v>
      </c>
      <c r="CY246">
        <f t="shared" si="321"/>
        <v>0</v>
      </c>
      <c r="CZ246">
        <f t="shared" si="322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98</v>
      </c>
      <c r="DO246">
        <v>70</v>
      </c>
      <c r="DP246">
        <v>1.0469999999999999</v>
      </c>
      <c r="DQ246">
        <v>1.022</v>
      </c>
      <c r="DU246">
        <v>1009</v>
      </c>
      <c r="DV246" t="s">
        <v>215</v>
      </c>
      <c r="DW246" t="s">
        <v>215</v>
      </c>
      <c r="DX246">
        <v>1000</v>
      </c>
      <c r="DZ246" t="s">
        <v>3</v>
      </c>
      <c r="EA246" t="s">
        <v>3</v>
      </c>
      <c r="EB246" t="s">
        <v>3</v>
      </c>
      <c r="EC246" t="s">
        <v>3</v>
      </c>
      <c r="EE246">
        <v>40136233</v>
      </c>
      <c r="EF246">
        <v>30</v>
      </c>
      <c r="EG246" t="s">
        <v>57</v>
      </c>
      <c r="EH246">
        <v>0</v>
      </c>
      <c r="EI246" t="s">
        <v>3</v>
      </c>
      <c r="EJ246">
        <v>1</v>
      </c>
      <c r="EK246">
        <v>47</v>
      </c>
      <c r="EL246" t="s">
        <v>366</v>
      </c>
      <c r="EM246" t="s">
        <v>367</v>
      </c>
      <c r="EO246" t="s">
        <v>3</v>
      </c>
      <c r="EQ246">
        <v>1024</v>
      </c>
      <c r="ER246">
        <v>6340.75</v>
      </c>
      <c r="ES246">
        <v>6340.75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98</v>
      </c>
      <c r="FY246">
        <v>70</v>
      </c>
      <c r="GA246" t="s">
        <v>3</v>
      </c>
      <c r="GD246">
        <v>0</v>
      </c>
      <c r="GF246">
        <v>-1988912897</v>
      </c>
      <c r="GG246">
        <v>2</v>
      </c>
      <c r="GH246">
        <v>1</v>
      </c>
      <c r="GI246">
        <v>2</v>
      </c>
      <c r="GJ246">
        <v>0</v>
      </c>
      <c r="GK246">
        <f>ROUND(R246*(R12)/100,2)</f>
        <v>0</v>
      </c>
      <c r="GL246">
        <f t="shared" si="323"/>
        <v>0</v>
      </c>
      <c r="GM246">
        <f t="shared" si="324"/>
        <v>0</v>
      </c>
      <c r="GN246">
        <f t="shared" si="325"/>
        <v>0</v>
      </c>
      <c r="GO246">
        <f t="shared" si="326"/>
        <v>0</v>
      </c>
      <c r="GP246">
        <f t="shared" si="327"/>
        <v>0</v>
      </c>
      <c r="GR246">
        <v>0</v>
      </c>
      <c r="GS246">
        <v>3</v>
      </c>
      <c r="GT246">
        <v>0</v>
      </c>
      <c r="GU246" t="s">
        <v>3</v>
      </c>
      <c r="GV246">
        <f t="shared" si="328"/>
        <v>0</v>
      </c>
      <c r="GW246">
        <v>1</v>
      </c>
      <c r="GX246">
        <f t="shared" si="329"/>
        <v>0</v>
      </c>
      <c r="HA246">
        <v>0</v>
      </c>
      <c r="HB246">
        <v>0</v>
      </c>
      <c r="HC246">
        <f t="shared" si="330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 x14ac:dyDescent="0.25">
      <c r="A247">
        <v>19</v>
      </c>
      <c r="B247">
        <v>1</v>
      </c>
      <c r="F247" t="s">
        <v>3</v>
      </c>
      <c r="G247" t="s">
        <v>371</v>
      </c>
      <c r="H247" t="s">
        <v>3</v>
      </c>
      <c r="AA247">
        <v>1</v>
      </c>
      <c r="IK247">
        <v>0</v>
      </c>
    </row>
    <row r="248" spans="1:245" x14ac:dyDescent="0.25">
      <c r="A248">
        <v>17</v>
      </c>
      <c r="B248">
        <v>1</v>
      </c>
      <c r="C248">
        <f>ROW(SmtRes!A79)</f>
        <v>79</v>
      </c>
      <c r="D248">
        <f>ROW(EtalonRes!A404)</f>
        <v>404</v>
      </c>
      <c r="E248" t="s">
        <v>372</v>
      </c>
      <c r="F248" t="s">
        <v>373</v>
      </c>
      <c r="G248" t="s">
        <v>374</v>
      </c>
      <c r="H248" t="s">
        <v>47</v>
      </c>
      <c r="I248">
        <f>ROUND(ROUND(7.49/100-0.0129,4),9)</f>
        <v>6.2E-2</v>
      </c>
      <c r="J248">
        <v>0</v>
      </c>
      <c r="K248">
        <f>ROUND(ROUND(7.49/100,4),9)</f>
        <v>7.4899999999999994E-2</v>
      </c>
      <c r="O248">
        <f t="shared" ref="O248:O255" si="336">ROUND(CP248,2)</f>
        <v>749.44</v>
      </c>
      <c r="P248">
        <f t="shared" ref="P248:P255" si="337">ROUND(CQ248*I248,2)</f>
        <v>0</v>
      </c>
      <c r="Q248">
        <f t="shared" ref="Q248:Q255" si="338">ROUND(CR248*I248,2)</f>
        <v>0</v>
      </c>
      <c r="R248">
        <f t="shared" ref="R248:R255" si="339">ROUND(CS248*I248,2)</f>
        <v>0</v>
      </c>
      <c r="S248">
        <f t="shared" ref="S248:S255" si="340">ROUND(CT248*I248,2)</f>
        <v>749.44</v>
      </c>
      <c r="T248">
        <f t="shared" ref="T248:T255" si="341">ROUND(CU248*I248,2)</f>
        <v>0</v>
      </c>
      <c r="U248">
        <f t="shared" ref="U248:U255" si="342">CV248*I248</f>
        <v>2.7279999999999998</v>
      </c>
      <c r="V248">
        <f t="shared" ref="V248:V255" si="343">CW248*I248</f>
        <v>0</v>
      </c>
      <c r="W248">
        <f t="shared" ref="W248:W255" si="344">ROUND(CX248*I248,2)</f>
        <v>0</v>
      </c>
      <c r="X248">
        <f t="shared" ref="X248:Y255" si="345">ROUND(CY248,2)</f>
        <v>786.91</v>
      </c>
      <c r="Y248">
        <f t="shared" si="345"/>
        <v>359.73</v>
      </c>
      <c r="AA248">
        <v>76023113</v>
      </c>
      <c r="AB248">
        <f t="shared" ref="AB248:AB255" si="346">ROUND((AC248+AD248+AF248),6)</f>
        <v>458.04</v>
      </c>
      <c r="AC248">
        <f t="shared" ref="AC248:AC255" si="347">ROUND((ES248),6)</f>
        <v>0</v>
      </c>
      <c r="AD248">
        <f>ROUND(((ET248*1.1)),6)</f>
        <v>0</v>
      </c>
      <c r="AE248">
        <f>ROUND(((EU248*1.1)),6)</f>
        <v>0</v>
      </c>
      <c r="AF248">
        <f>ROUND(((EV248*1.1)),6)</f>
        <v>458.04</v>
      </c>
      <c r="AG248">
        <f t="shared" ref="AG248:AG255" si="348">ROUND((AP248),6)</f>
        <v>0</v>
      </c>
      <c r="AH248">
        <f>((EW248*1.1))</f>
        <v>44</v>
      </c>
      <c r="AI248">
        <f>((EX248*1.1))</f>
        <v>0</v>
      </c>
      <c r="AJ248">
        <f t="shared" ref="AJ248:AJ255" si="349">(AS248)</f>
        <v>0</v>
      </c>
      <c r="AK248">
        <v>416.4</v>
      </c>
      <c r="AL248">
        <v>0</v>
      </c>
      <c r="AM248">
        <v>0</v>
      </c>
      <c r="AN248">
        <v>0</v>
      </c>
      <c r="AO248">
        <v>416.4</v>
      </c>
      <c r="AP248">
        <v>0</v>
      </c>
      <c r="AQ248">
        <v>40</v>
      </c>
      <c r="AR248">
        <v>0</v>
      </c>
      <c r="AS248">
        <v>0</v>
      </c>
      <c r="AT248">
        <v>105</v>
      </c>
      <c r="AU248">
        <v>48</v>
      </c>
      <c r="AV248">
        <v>1</v>
      </c>
      <c r="AW248">
        <v>1</v>
      </c>
      <c r="AZ248">
        <v>1</v>
      </c>
      <c r="BA248">
        <v>26.39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375</v>
      </c>
      <c r="BM248">
        <v>295</v>
      </c>
      <c r="BN248">
        <v>0</v>
      </c>
      <c r="BO248" t="s">
        <v>373</v>
      </c>
      <c r="BP248">
        <v>1</v>
      </c>
      <c r="BQ248">
        <v>30</v>
      </c>
      <c r="BR248">
        <v>0</v>
      </c>
      <c r="BS248">
        <v>26.39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105</v>
      </c>
      <c r="CA248">
        <v>48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732</v>
      </c>
      <c r="CO248">
        <v>0</v>
      </c>
      <c r="CP248">
        <f t="shared" ref="CP248:CP255" si="350">(P248+Q248+S248)</f>
        <v>749.44</v>
      </c>
      <c r="CQ248">
        <f t="shared" ref="CQ248:CQ255" si="351">(AC248*BC248*AW248)</f>
        <v>0</v>
      </c>
      <c r="CR248">
        <f t="shared" ref="CR248:CR255" si="352">(AD248*BB248*AV248)</f>
        <v>0</v>
      </c>
      <c r="CS248">
        <f t="shared" ref="CS248:CS255" si="353">(AE248*BS248*AV248)</f>
        <v>0</v>
      </c>
      <c r="CT248">
        <f t="shared" ref="CT248:CT255" si="354">(AF248*BA248*AV248)</f>
        <v>12087.6756</v>
      </c>
      <c r="CU248">
        <f t="shared" ref="CU248:CU255" si="355">AG248</f>
        <v>0</v>
      </c>
      <c r="CV248">
        <f t="shared" ref="CV248:CV255" si="356">(AH248*AV248)</f>
        <v>44</v>
      </c>
      <c r="CW248">
        <f t="shared" ref="CW248:CX255" si="357">AI248</f>
        <v>0</v>
      </c>
      <c r="CX248">
        <f t="shared" si="357"/>
        <v>0</v>
      </c>
      <c r="CY248">
        <f t="shared" ref="CY248:CY255" si="358">S248*(BZ248/100)</f>
        <v>786.91200000000003</v>
      </c>
      <c r="CZ248">
        <f t="shared" ref="CZ248:CZ255" si="359">S248*(CA248/100)</f>
        <v>359.7312</v>
      </c>
      <c r="DC248" t="s">
        <v>3</v>
      </c>
      <c r="DD248" t="s">
        <v>3</v>
      </c>
      <c r="DE248" t="s">
        <v>32</v>
      </c>
      <c r="DF248" t="s">
        <v>32</v>
      </c>
      <c r="DG248" t="s">
        <v>32</v>
      </c>
      <c r="DH248" t="s">
        <v>3</v>
      </c>
      <c r="DI248" t="s">
        <v>32</v>
      </c>
      <c r="DJ248" t="s">
        <v>32</v>
      </c>
      <c r="DK248" t="s">
        <v>3</v>
      </c>
      <c r="DL248" t="s">
        <v>3</v>
      </c>
      <c r="DM248" t="s">
        <v>3</v>
      </c>
      <c r="DN248">
        <v>187</v>
      </c>
      <c r="DO248">
        <v>101</v>
      </c>
      <c r="DP248">
        <v>1</v>
      </c>
      <c r="DQ248">
        <v>1</v>
      </c>
      <c r="DU248">
        <v>1005</v>
      </c>
      <c r="DV248" t="s">
        <v>47</v>
      </c>
      <c r="DW248" t="s">
        <v>47</v>
      </c>
      <c r="DX248">
        <v>100</v>
      </c>
      <c r="DZ248" t="s">
        <v>3</v>
      </c>
      <c r="EA248" t="s">
        <v>3</v>
      </c>
      <c r="EB248" t="s">
        <v>3</v>
      </c>
      <c r="EC248" t="s">
        <v>3</v>
      </c>
      <c r="EE248">
        <v>40136481</v>
      </c>
      <c r="EF248">
        <v>30</v>
      </c>
      <c r="EG248" t="s">
        <v>57</v>
      </c>
      <c r="EH248">
        <v>0</v>
      </c>
      <c r="EI248" t="s">
        <v>3</v>
      </c>
      <c r="EJ248">
        <v>1</v>
      </c>
      <c r="EK248">
        <v>295</v>
      </c>
      <c r="EL248" t="s">
        <v>376</v>
      </c>
      <c r="EM248" t="s">
        <v>377</v>
      </c>
      <c r="EO248" t="s">
        <v>36</v>
      </c>
      <c r="EQ248">
        <v>0</v>
      </c>
      <c r="ER248">
        <v>416.4</v>
      </c>
      <c r="ES248">
        <v>0</v>
      </c>
      <c r="ET248">
        <v>0</v>
      </c>
      <c r="EU248">
        <v>0</v>
      </c>
      <c r="EV248">
        <v>416.4</v>
      </c>
      <c r="EW248">
        <v>40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187</v>
      </c>
      <c r="FY248">
        <v>101</v>
      </c>
      <c r="GA248" t="s">
        <v>3</v>
      </c>
      <c r="GD248">
        <v>0</v>
      </c>
      <c r="GF248">
        <v>-802584898</v>
      </c>
      <c r="GG248">
        <v>2</v>
      </c>
      <c r="GH248">
        <v>1</v>
      </c>
      <c r="GI248">
        <v>2</v>
      </c>
      <c r="GJ248">
        <v>0</v>
      </c>
      <c r="GK248">
        <f>ROUND(R248*(R12)/100,2)</f>
        <v>0</v>
      </c>
      <c r="GL248">
        <f t="shared" ref="GL248:GL255" si="360">ROUND(IF(AND(BH248=3,BI248=3,FS248&lt;&gt;0),P248,0),2)</f>
        <v>0</v>
      </c>
      <c r="GM248">
        <f t="shared" ref="GM248:GM255" si="361">ROUND(O248+X248+Y248+GK248,2)+GX248</f>
        <v>1896.08</v>
      </c>
      <c r="GN248">
        <f t="shared" ref="GN248:GN255" si="362">IF(OR(BI248=0,BI248=1),GM248-GX248,0)</f>
        <v>1896.08</v>
      </c>
      <c r="GO248">
        <f t="shared" ref="GO248:GO255" si="363">IF(BI248=2,GM248-GX248,0)</f>
        <v>0</v>
      </c>
      <c r="GP248">
        <f t="shared" ref="GP248:GP255" si="364">IF(BI248=4,GM248-GX248,0)</f>
        <v>0</v>
      </c>
      <c r="GR248">
        <v>0</v>
      </c>
      <c r="GS248">
        <v>3</v>
      </c>
      <c r="GT248">
        <v>0</v>
      </c>
      <c r="GU248" t="s">
        <v>3</v>
      </c>
      <c r="GV248">
        <f t="shared" ref="GV248:GV255" si="365">ROUND((GT248),6)</f>
        <v>0</v>
      </c>
      <c r="GW248">
        <v>1</v>
      </c>
      <c r="GX248">
        <f t="shared" ref="GX248:GX255" si="366">ROUND(HC248*I248,2)</f>
        <v>0</v>
      </c>
      <c r="HA248">
        <v>0</v>
      </c>
      <c r="HB248">
        <v>0</v>
      </c>
      <c r="HC248">
        <f t="shared" ref="HC248:HC255" si="367">GV248*GW248</f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45" x14ac:dyDescent="0.25">
      <c r="A249">
        <v>18</v>
      </c>
      <c r="B249">
        <v>1</v>
      </c>
      <c r="C249">
        <v>79</v>
      </c>
      <c r="E249" t="s">
        <v>378</v>
      </c>
      <c r="F249" t="s">
        <v>379</v>
      </c>
      <c r="G249" t="s">
        <v>380</v>
      </c>
      <c r="H249" t="s">
        <v>169</v>
      </c>
      <c r="I249">
        <f>I248*J249</f>
        <v>0.92999999999999994</v>
      </c>
      <c r="J249">
        <v>15</v>
      </c>
      <c r="K249">
        <v>15</v>
      </c>
      <c r="O249">
        <f t="shared" si="336"/>
        <v>711.48</v>
      </c>
      <c r="P249">
        <f t="shared" si="337"/>
        <v>711.48</v>
      </c>
      <c r="Q249">
        <f t="shared" si="338"/>
        <v>0</v>
      </c>
      <c r="R249">
        <f t="shared" si="339"/>
        <v>0</v>
      </c>
      <c r="S249">
        <f t="shared" si="340"/>
        <v>0</v>
      </c>
      <c r="T249">
        <f t="shared" si="341"/>
        <v>0</v>
      </c>
      <c r="U249">
        <f t="shared" si="342"/>
        <v>0</v>
      </c>
      <c r="V249">
        <f t="shared" si="343"/>
        <v>0</v>
      </c>
      <c r="W249">
        <f t="shared" si="344"/>
        <v>0</v>
      </c>
      <c r="X249">
        <f t="shared" si="345"/>
        <v>0</v>
      </c>
      <c r="Y249">
        <f t="shared" si="345"/>
        <v>0</v>
      </c>
      <c r="AA249">
        <v>76023113</v>
      </c>
      <c r="AB249">
        <f t="shared" si="346"/>
        <v>146.84</v>
      </c>
      <c r="AC249">
        <f t="shared" si="347"/>
        <v>146.84</v>
      </c>
      <c r="AD249">
        <f>ROUND((ET249),6)</f>
        <v>0</v>
      </c>
      <c r="AE249">
        <f>ROUND((EU249),6)</f>
        <v>0</v>
      </c>
      <c r="AF249">
        <f>ROUND((EV249),6)</f>
        <v>0</v>
      </c>
      <c r="AG249">
        <f t="shared" si="348"/>
        <v>0</v>
      </c>
      <c r="AH249">
        <f>(EW249)</f>
        <v>0</v>
      </c>
      <c r="AI249">
        <f>(EX249)</f>
        <v>0</v>
      </c>
      <c r="AJ249">
        <f t="shared" si="349"/>
        <v>0</v>
      </c>
      <c r="AK249">
        <v>146.84</v>
      </c>
      <c r="AL249">
        <v>146.84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5.21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1</v>
      </c>
      <c r="BJ249" t="s">
        <v>381</v>
      </c>
      <c r="BM249">
        <v>295</v>
      </c>
      <c r="BN249">
        <v>0</v>
      </c>
      <c r="BO249" t="s">
        <v>379</v>
      </c>
      <c r="BP249">
        <v>1</v>
      </c>
      <c r="BQ249">
        <v>30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50"/>
        <v>711.48</v>
      </c>
      <c r="CQ249">
        <f t="shared" si="351"/>
        <v>765.03639999999996</v>
      </c>
      <c r="CR249">
        <f t="shared" si="352"/>
        <v>0</v>
      </c>
      <c r="CS249">
        <f t="shared" si="353"/>
        <v>0</v>
      </c>
      <c r="CT249">
        <f t="shared" si="354"/>
        <v>0</v>
      </c>
      <c r="CU249">
        <f t="shared" si="355"/>
        <v>0</v>
      </c>
      <c r="CV249">
        <f t="shared" si="356"/>
        <v>0</v>
      </c>
      <c r="CW249">
        <f t="shared" si="357"/>
        <v>0</v>
      </c>
      <c r="CX249">
        <f t="shared" si="357"/>
        <v>0</v>
      </c>
      <c r="CY249">
        <f t="shared" si="358"/>
        <v>0</v>
      </c>
      <c r="CZ249">
        <f t="shared" si="359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187</v>
      </c>
      <c r="DO249">
        <v>101</v>
      </c>
      <c r="DP249">
        <v>1</v>
      </c>
      <c r="DQ249">
        <v>1</v>
      </c>
      <c r="DU249">
        <v>1007</v>
      </c>
      <c r="DV249" t="s">
        <v>169</v>
      </c>
      <c r="DW249" t="s">
        <v>169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40136481</v>
      </c>
      <c r="EF249">
        <v>30</v>
      </c>
      <c r="EG249" t="s">
        <v>57</v>
      </c>
      <c r="EH249">
        <v>0</v>
      </c>
      <c r="EI249" t="s">
        <v>3</v>
      </c>
      <c r="EJ249">
        <v>1</v>
      </c>
      <c r="EK249">
        <v>295</v>
      </c>
      <c r="EL249" t="s">
        <v>376</v>
      </c>
      <c r="EM249" t="s">
        <v>377</v>
      </c>
      <c r="EO249" t="s">
        <v>3</v>
      </c>
      <c r="EQ249">
        <v>0</v>
      </c>
      <c r="ER249">
        <v>146.84</v>
      </c>
      <c r="ES249">
        <v>146.84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187</v>
      </c>
      <c r="FY249">
        <v>101</v>
      </c>
      <c r="GA249" t="s">
        <v>3</v>
      </c>
      <c r="GD249">
        <v>0</v>
      </c>
      <c r="GF249">
        <v>-1933062003</v>
      </c>
      <c r="GG249">
        <v>2</v>
      </c>
      <c r="GH249">
        <v>1</v>
      </c>
      <c r="GI249">
        <v>2</v>
      </c>
      <c r="GJ249">
        <v>0</v>
      </c>
      <c r="GK249">
        <f>ROUND(R249*(R12)/100,2)</f>
        <v>0</v>
      </c>
      <c r="GL249">
        <f t="shared" si="360"/>
        <v>0</v>
      </c>
      <c r="GM249">
        <f t="shared" si="361"/>
        <v>711.48</v>
      </c>
      <c r="GN249">
        <f t="shared" si="362"/>
        <v>711.48</v>
      </c>
      <c r="GO249">
        <f t="shared" si="363"/>
        <v>0</v>
      </c>
      <c r="GP249">
        <f t="shared" si="364"/>
        <v>0</v>
      </c>
      <c r="GR249">
        <v>0</v>
      </c>
      <c r="GS249">
        <v>3</v>
      </c>
      <c r="GT249">
        <v>0</v>
      </c>
      <c r="GU249" t="s">
        <v>3</v>
      </c>
      <c r="GV249">
        <f t="shared" si="365"/>
        <v>0</v>
      </c>
      <c r="GW249">
        <v>1</v>
      </c>
      <c r="GX249">
        <f t="shared" si="366"/>
        <v>0</v>
      </c>
      <c r="HA249">
        <v>0</v>
      </c>
      <c r="HB249">
        <v>0</v>
      </c>
      <c r="HC249">
        <f t="shared" si="367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45" x14ac:dyDescent="0.25">
      <c r="A250">
        <v>17</v>
      </c>
      <c r="B250">
        <v>1</v>
      </c>
      <c r="C250">
        <f>ROW(SmtRes!A80)</f>
        <v>80</v>
      </c>
      <c r="D250">
        <f>ROW(EtalonRes!A408)</f>
        <v>408</v>
      </c>
      <c r="E250" t="s">
        <v>3</v>
      </c>
      <c r="F250" t="s">
        <v>382</v>
      </c>
      <c r="G250" t="s">
        <v>383</v>
      </c>
      <c r="H250" t="s">
        <v>47</v>
      </c>
      <c r="I250">
        <v>0</v>
      </c>
      <c r="J250">
        <v>0</v>
      </c>
      <c r="K250">
        <v>0</v>
      </c>
      <c r="O250">
        <f t="shared" si="336"/>
        <v>0</v>
      </c>
      <c r="P250">
        <f t="shared" si="337"/>
        <v>0</v>
      </c>
      <c r="Q250">
        <f t="shared" si="338"/>
        <v>0</v>
      </c>
      <c r="R250">
        <f t="shared" si="339"/>
        <v>0</v>
      </c>
      <c r="S250">
        <f t="shared" si="340"/>
        <v>0</v>
      </c>
      <c r="T250">
        <f t="shared" si="341"/>
        <v>0</v>
      </c>
      <c r="U250">
        <f t="shared" si="342"/>
        <v>0</v>
      </c>
      <c r="V250">
        <f t="shared" si="343"/>
        <v>0</v>
      </c>
      <c r="W250">
        <f t="shared" si="344"/>
        <v>0</v>
      </c>
      <c r="X250">
        <f t="shared" si="345"/>
        <v>0</v>
      </c>
      <c r="Y250">
        <f t="shared" si="345"/>
        <v>0</v>
      </c>
      <c r="AA250">
        <v>-1</v>
      </c>
      <c r="AB250">
        <f t="shared" si="346"/>
        <v>312.13600000000002</v>
      </c>
      <c r="AC250">
        <f t="shared" si="347"/>
        <v>0</v>
      </c>
      <c r="AD250">
        <f>ROUND(((ET250*1.1)),6)</f>
        <v>5.4779999999999998</v>
      </c>
      <c r="AE250">
        <f>ROUND(((EU250*1.1)),6)</f>
        <v>0.71499999999999997</v>
      </c>
      <c r="AF250">
        <f>ROUND(((EV250*1.1)),6)</f>
        <v>306.65800000000002</v>
      </c>
      <c r="AG250">
        <f t="shared" si="348"/>
        <v>0</v>
      </c>
      <c r="AH250">
        <f>((EW250*1.1))</f>
        <v>29.458000000000002</v>
      </c>
      <c r="AI250">
        <f>((EX250*1.1))</f>
        <v>0</v>
      </c>
      <c r="AJ250">
        <f t="shared" si="349"/>
        <v>0</v>
      </c>
      <c r="AK250">
        <v>283.76</v>
      </c>
      <c r="AL250">
        <v>0</v>
      </c>
      <c r="AM250">
        <v>4.9800000000000004</v>
      </c>
      <c r="AN250">
        <v>0.65</v>
      </c>
      <c r="AO250">
        <v>278.77999999999997</v>
      </c>
      <c r="AP250">
        <v>0</v>
      </c>
      <c r="AQ250">
        <v>26.78</v>
      </c>
      <c r="AR250">
        <v>0</v>
      </c>
      <c r="AS250">
        <v>0</v>
      </c>
      <c r="AT250">
        <v>105</v>
      </c>
      <c r="AU250">
        <v>48</v>
      </c>
      <c r="AV250">
        <v>1</v>
      </c>
      <c r="AW250">
        <v>1</v>
      </c>
      <c r="AZ250">
        <v>1</v>
      </c>
      <c r="BA250">
        <v>26.39</v>
      </c>
      <c r="BB250">
        <v>10.66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384</v>
      </c>
      <c r="BM250">
        <v>295</v>
      </c>
      <c r="BN250">
        <v>0</v>
      </c>
      <c r="BO250" t="s">
        <v>382</v>
      </c>
      <c r="BP250">
        <v>1</v>
      </c>
      <c r="BQ250">
        <v>30</v>
      </c>
      <c r="BR250">
        <v>0</v>
      </c>
      <c r="BS250">
        <v>26.39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105</v>
      </c>
      <c r="CA250">
        <v>48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732</v>
      </c>
      <c r="CO250">
        <v>0</v>
      </c>
      <c r="CP250">
        <f t="shared" si="350"/>
        <v>0</v>
      </c>
      <c r="CQ250">
        <f t="shared" si="351"/>
        <v>0</v>
      </c>
      <c r="CR250">
        <f t="shared" si="352"/>
        <v>58.395479999999999</v>
      </c>
      <c r="CS250">
        <f t="shared" si="353"/>
        <v>18.868849999999998</v>
      </c>
      <c r="CT250">
        <f t="shared" si="354"/>
        <v>8092.7046200000004</v>
      </c>
      <c r="CU250">
        <f t="shared" si="355"/>
        <v>0</v>
      </c>
      <c r="CV250">
        <f t="shared" si="356"/>
        <v>29.458000000000002</v>
      </c>
      <c r="CW250">
        <f t="shared" si="357"/>
        <v>0</v>
      </c>
      <c r="CX250">
        <f t="shared" si="357"/>
        <v>0</v>
      </c>
      <c r="CY250">
        <f t="shared" si="358"/>
        <v>0</v>
      </c>
      <c r="CZ250">
        <f t="shared" si="359"/>
        <v>0</v>
      </c>
      <c r="DC250" t="s">
        <v>3</v>
      </c>
      <c r="DD250" t="s">
        <v>3</v>
      </c>
      <c r="DE250" t="s">
        <v>32</v>
      </c>
      <c r="DF250" t="s">
        <v>32</v>
      </c>
      <c r="DG250" t="s">
        <v>32</v>
      </c>
      <c r="DH250" t="s">
        <v>3</v>
      </c>
      <c r="DI250" t="s">
        <v>32</v>
      </c>
      <c r="DJ250" t="s">
        <v>32</v>
      </c>
      <c r="DK250" t="s">
        <v>3</v>
      </c>
      <c r="DL250" t="s">
        <v>3</v>
      </c>
      <c r="DM250" t="s">
        <v>3</v>
      </c>
      <c r="DN250">
        <v>187</v>
      </c>
      <c r="DO250">
        <v>101</v>
      </c>
      <c r="DP250">
        <v>1</v>
      </c>
      <c r="DQ250">
        <v>1</v>
      </c>
      <c r="DU250">
        <v>1005</v>
      </c>
      <c r="DV250" t="s">
        <v>47</v>
      </c>
      <c r="DW250" t="s">
        <v>47</v>
      </c>
      <c r="DX250">
        <v>100</v>
      </c>
      <c r="DZ250" t="s">
        <v>3</v>
      </c>
      <c r="EA250" t="s">
        <v>3</v>
      </c>
      <c r="EB250" t="s">
        <v>3</v>
      </c>
      <c r="EC250" t="s">
        <v>3</v>
      </c>
      <c r="EE250">
        <v>40136481</v>
      </c>
      <c r="EF250">
        <v>30</v>
      </c>
      <c r="EG250" t="s">
        <v>57</v>
      </c>
      <c r="EH250">
        <v>0</v>
      </c>
      <c r="EI250" t="s">
        <v>3</v>
      </c>
      <c r="EJ250">
        <v>1</v>
      </c>
      <c r="EK250">
        <v>295</v>
      </c>
      <c r="EL250" t="s">
        <v>376</v>
      </c>
      <c r="EM250" t="s">
        <v>377</v>
      </c>
      <c r="EO250" t="s">
        <v>36</v>
      </c>
      <c r="EQ250">
        <v>1024</v>
      </c>
      <c r="ER250">
        <v>283.76</v>
      </c>
      <c r="ES250">
        <v>0</v>
      </c>
      <c r="ET250">
        <v>4.9800000000000004</v>
      </c>
      <c r="EU250">
        <v>0.65</v>
      </c>
      <c r="EV250">
        <v>278.77999999999997</v>
      </c>
      <c r="EW250">
        <v>26.78</v>
      </c>
      <c r="EX250">
        <v>0</v>
      </c>
      <c r="EY250">
        <v>0</v>
      </c>
      <c r="FQ250">
        <v>0</v>
      </c>
      <c r="FR250">
        <v>0</v>
      </c>
      <c r="FS250">
        <v>0</v>
      </c>
      <c r="FX250">
        <v>187</v>
      </c>
      <c r="FY250">
        <v>101</v>
      </c>
      <c r="GA250" t="s">
        <v>3</v>
      </c>
      <c r="GD250">
        <v>0</v>
      </c>
      <c r="GF250">
        <v>-684001863</v>
      </c>
      <c r="GG250">
        <v>2</v>
      </c>
      <c r="GH250">
        <v>1</v>
      </c>
      <c r="GI250">
        <v>2</v>
      </c>
      <c r="GJ250">
        <v>0</v>
      </c>
      <c r="GK250">
        <f>ROUND(R250*(R12)/100,2)</f>
        <v>0</v>
      </c>
      <c r="GL250">
        <f t="shared" si="360"/>
        <v>0</v>
      </c>
      <c r="GM250">
        <f t="shared" si="361"/>
        <v>0</v>
      </c>
      <c r="GN250">
        <f t="shared" si="362"/>
        <v>0</v>
      </c>
      <c r="GO250">
        <f t="shared" si="363"/>
        <v>0</v>
      </c>
      <c r="GP250">
        <f t="shared" si="364"/>
        <v>0</v>
      </c>
      <c r="GR250">
        <v>0</v>
      </c>
      <c r="GS250">
        <v>3</v>
      </c>
      <c r="GT250">
        <v>0</v>
      </c>
      <c r="GU250" t="s">
        <v>3</v>
      </c>
      <c r="GV250">
        <f t="shared" si="365"/>
        <v>0</v>
      </c>
      <c r="GW250">
        <v>1</v>
      </c>
      <c r="GX250">
        <f t="shared" si="366"/>
        <v>0</v>
      </c>
      <c r="HA250">
        <v>0</v>
      </c>
      <c r="HB250">
        <v>0</v>
      </c>
      <c r="HC250">
        <f t="shared" si="367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5">
      <c r="A251">
        <v>18</v>
      </c>
      <c r="B251">
        <v>1</v>
      </c>
      <c r="C251">
        <v>80</v>
      </c>
      <c r="E251" t="s">
        <v>3</v>
      </c>
      <c r="F251" t="s">
        <v>379</v>
      </c>
      <c r="G251" t="s">
        <v>380</v>
      </c>
      <c r="H251" t="s">
        <v>169</v>
      </c>
      <c r="I251">
        <f>I250*J251</f>
        <v>0</v>
      </c>
      <c r="J251">
        <v>15</v>
      </c>
      <c r="K251">
        <v>15</v>
      </c>
      <c r="O251">
        <f t="shared" si="336"/>
        <v>0</v>
      </c>
      <c r="P251">
        <f t="shared" si="337"/>
        <v>0</v>
      </c>
      <c r="Q251">
        <f t="shared" si="338"/>
        <v>0</v>
      </c>
      <c r="R251">
        <f t="shared" si="339"/>
        <v>0</v>
      </c>
      <c r="S251">
        <f t="shared" si="340"/>
        <v>0</v>
      </c>
      <c r="T251">
        <f t="shared" si="341"/>
        <v>0</v>
      </c>
      <c r="U251">
        <f t="shared" si="342"/>
        <v>0</v>
      </c>
      <c r="V251">
        <f t="shared" si="343"/>
        <v>0</v>
      </c>
      <c r="W251">
        <f t="shared" si="344"/>
        <v>0</v>
      </c>
      <c r="X251">
        <f t="shared" si="345"/>
        <v>0</v>
      </c>
      <c r="Y251">
        <f t="shared" si="345"/>
        <v>0</v>
      </c>
      <c r="AA251">
        <v>-1</v>
      </c>
      <c r="AB251">
        <f t="shared" si="346"/>
        <v>146.84</v>
      </c>
      <c r="AC251">
        <f t="shared" si="347"/>
        <v>146.84</v>
      </c>
      <c r="AD251">
        <f>ROUND((ET251),6)</f>
        <v>0</v>
      </c>
      <c r="AE251">
        <f>ROUND((EU251),6)</f>
        <v>0</v>
      </c>
      <c r="AF251">
        <f>ROUND((EV251),6)</f>
        <v>0</v>
      </c>
      <c r="AG251">
        <f t="shared" si="348"/>
        <v>0</v>
      </c>
      <c r="AH251">
        <f>(EW251)</f>
        <v>0</v>
      </c>
      <c r="AI251">
        <f>(EX251)</f>
        <v>0</v>
      </c>
      <c r="AJ251">
        <f t="shared" si="349"/>
        <v>0</v>
      </c>
      <c r="AK251">
        <v>146.84</v>
      </c>
      <c r="AL251">
        <v>146.84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5.21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381</v>
      </c>
      <c r="BM251">
        <v>295</v>
      </c>
      <c r="BN251">
        <v>0</v>
      </c>
      <c r="BO251" t="s">
        <v>379</v>
      </c>
      <c r="BP251">
        <v>1</v>
      </c>
      <c r="BQ251">
        <v>30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0</v>
      </c>
      <c r="CA251">
        <v>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350"/>
        <v>0</v>
      </c>
      <c r="CQ251">
        <f t="shared" si="351"/>
        <v>765.03639999999996</v>
      </c>
      <c r="CR251">
        <f t="shared" si="352"/>
        <v>0</v>
      </c>
      <c r="CS251">
        <f t="shared" si="353"/>
        <v>0</v>
      </c>
      <c r="CT251">
        <f t="shared" si="354"/>
        <v>0</v>
      </c>
      <c r="CU251">
        <f t="shared" si="355"/>
        <v>0</v>
      </c>
      <c r="CV251">
        <f t="shared" si="356"/>
        <v>0</v>
      </c>
      <c r="CW251">
        <f t="shared" si="357"/>
        <v>0</v>
      </c>
      <c r="CX251">
        <f t="shared" si="357"/>
        <v>0</v>
      </c>
      <c r="CY251">
        <f t="shared" si="358"/>
        <v>0</v>
      </c>
      <c r="CZ251">
        <f t="shared" si="359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187</v>
      </c>
      <c r="DO251">
        <v>101</v>
      </c>
      <c r="DP251">
        <v>1</v>
      </c>
      <c r="DQ251">
        <v>1</v>
      </c>
      <c r="DU251">
        <v>1007</v>
      </c>
      <c r="DV251" t="s">
        <v>169</v>
      </c>
      <c r="DW251" t="s">
        <v>169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40136481</v>
      </c>
      <c r="EF251">
        <v>30</v>
      </c>
      <c r="EG251" t="s">
        <v>57</v>
      </c>
      <c r="EH251">
        <v>0</v>
      </c>
      <c r="EI251" t="s">
        <v>3</v>
      </c>
      <c r="EJ251">
        <v>1</v>
      </c>
      <c r="EK251">
        <v>295</v>
      </c>
      <c r="EL251" t="s">
        <v>376</v>
      </c>
      <c r="EM251" t="s">
        <v>377</v>
      </c>
      <c r="EO251" t="s">
        <v>3</v>
      </c>
      <c r="EQ251">
        <v>1024</v>
      </c>
      <c r="ER251">
        <v>146.84</v>
      </c>
      <c r="ES251">
        <v>146.84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187</v>
      </c>
      <c r="FY251">
        <v>101</v>
      </c>
      <c r="GA251" t="s">
        <v>3</v>
      </c>
      <c r="GD251">
        <v>0</v>
      </c>
      <c r="GF251">
        <v>-1933062003</v>
      </c>
      <c r="GG251">
        <v>2</v>
      </c>
      <c r="GH251">
        <v>1</v>
      </c>
      <c r="GI251">
        <v>2</v>
      </c>
      <c r="GJ251">
        <v>0</v>
      </c>
      <c r="GK251">
        <f>ROUND(R251*(R12)/100,2)</f>
        <v>0</v>
      </c>
      <c r="GL251">
        <f t="shared" si="360"/>
        <v>0</v>
      </c>
      <c r="GM251">
        <f t="shared" si="361"/>
        <v>0</v>
      </c>
      <c r="GN251">
        <f t="shared" si="362"/>
        <v>0</v>
      </c>
      <c r="GO251">
        <f t="shared" si="363"/>
        <v>0</v>
      </c>
      <c r="GP251">
        <f t="shared" si="364"/>
        <v>0</v>
      </c>
      <c r="GR251">
        <v>0</v>
      </c>
      <c r="GS251">
        <v>3</v>
      </c>
      <c r="GT251">
        <v>0</v>
      </c>
      <c r="GU251" t="s">
        <v>3</v>
      </c>
      <c r="GV251">
        <f t="shared" si="365"/>
        <v>0</v>
      </c>
      <c r="GW251">
        <v>1</v>
      </c>
      <c r="GX251">
        <f t="shared" si="366"/>
        <v>0</v>
      </c>
      <c r="HA251">
        <v>0</v>
      </c>
      <c r="HB251">
        <v>0</v>
      </c>
      <c r="HC251">
        <f t="shared" si="367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5">
      <c r="A252">
        <v>17</v>
      </c>
      <c r="B252">
        <v>1</v>
      </c>
      <c r="C252">
        <f>ROW(SmtRes!A81)</f>
        <v>81</v>
      </c>
      <c r="D252">
        <f>ROW(EtalonRes!A410)</f>
        <v>410</v>
      </c>
      <c r="E252" t="s">
        <v>385</v>
      </c>
      <c r="F252" t="s">
        <v>386</v>
      </c>
      <c r="G252" t="s">
        <v>387</v>
      </c>
      <c r="H252" t="s">
        <v>47</v>
      </c>
      <c r="I252">
        <f>ROUND(-I248,9)</f>
        <v>-6.2E-2</v>
      </c>
      <c r="J252">
        <v>0</v>
      </c>
      <c r="K252">
        <f>ROUND(-I248,9)</f>
        <v>-6.2E-2</v>
      </c>
      <c r="O252">
        <f t="shared" si="336"/>
        <v>-102.48</v>
      </c>
      <c r="P252">
        <f t="shared" si="337"/>
        <v>0</v>
      </c>
      <c r="Q252">
        <f t="shared" si="338"/>
        <v>0</v>
      </c>
      <c r="R252">
        <f t="shared" si="339"/>
        <v>0</v>
      </c>
      <c r="S252">
        <f t="shared" si="340"/>
        <v>-102.48</v>
      </c>
      <c r="T252">
        <f t="shared" si="341"/>
        <v>0</v>
      </c>
      <c r="U252">
        <f t="shared" si="342"/>
        <v>-0.373054</v>
      </c>
      <c r="V252">
        <f t="shared" si="343"/>
        <v>0</v>
      </c>
      <c r="W252">
        <f t="shared" si="344"/>
        <v>0</v>
      </c>
      <c r="X252">
        <f t="shared" si="345"/>
        <v>-107.6</v>
      </c>
      <c r="Y252">
        <f t="shared" si="345"/>
        <v>-49.19</v>
      </c>
      <c r="AA252">
        <v>76023113</v>
      </c>
      <c r="AB252">
        <f t="shared" si="346"/>
        <v>62.634</v>
      </c>
      <c r="AC252">
        <f t="shared" si="347"/>
        <v>0</v>
      </c>
      <c r="AD252">
        <f>ROUND(((ET252*1.1)),6)</f>
        <v>0</v>
      </c>
      <c r="AE252">
        <f>ROUND(((EU252*1.1)),6)</f>
        <v>0</v>
      </c>
      <c r="AF252">
        <f>ROUND(((EV252*1.1)),6)</f>
        <v>62.634</v>
      </c>
      <c r="AG252">
        <f t="shared" si="348"/>
        <v>0</v>
      </c>
      <c r="AH252">
        <f>((EW252*1.1))</f>
        <v>6.0170000000000003</v>
      </c>
      <c r="AI252">
        <f>((EX252*1.1))</f>
        <v>0</v>
      </c>
      <c r="AJ252">
        <f t="shared" si="349"/>
        <v>0</v>
      </c>
      <c r="AK252">
        <v>56.94</v>
      </c>
      <c r="AL252">
        <v>0</v>
      </c>
      <c r="AM252">
        <v>0</v>
      </c>
      <c r="AN252">
        <v>0</v>
      </c>
      <c r="AO252">
        <v>56.94</v>
      </c>
      <c r="AP252">
        <v>0</v>
      </c>
      <c r="AQ252">
        <v>5.47</v>
      </c>
      <c r="AR252">
        <v>0</v>
      </c>
      <c r="AS252">
        <v>0</v>
      </c>
      <c r="AT252">
        <v>105</v>
      </c>
      <c r="AU252">
        <v>48</v>
      </c>
      <c r="AV252">
        <v>1</v>
      </c>
      <c r="AW252">
        <v>1</v>
      </c>
      <c r="AZ252">
        <v>1</v>
      </c>
      <c r="BA252">
        <v>26.39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388</v>
      </c>
      <c r="BM252">
        <v>295</v>
      </c>
      <c r="BN252">
        <v>0</v>
      </c>
      <c r="BO252" t="s">
        <v>386</v>
      </c>
      <c r="BP252">
        <v>1</v>
      </c>
      <c r="BQ252">
        <v>30</v>
      </c>
      <c r="BR252">
        <v>0</v>
      </c>
      <c r="BS252">
        <v>26.39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105</v>
      </c>
      <c r="CA252">
        <v>48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732</v>
      </c>
      <c r="CO252">
        <v>0</v>
      </c>
      <c r="CP252">
        <f t="shared" si="350"/>
        <v>-102.48</v>
      </c>
      <c r="CQ252">
        <f t="shared" si="351"/>
        <v>0</v>
      </c>
      <c r="CR252">
        <f t="shared" si="352"/>
        <v>0</v>
      </c>
      <c r="CS252">
        <f t="shared" si="353"/>
        <v>0</v>
      </c>
      <c r="CT252">
        <f t="shared" si="354"/>
        <v>1652.9112600000001</v>
      </c>
      <c r="CU252">
        <f t="shared" si="355"/>
        <v>0</v>
      </c>
      <c r="CV252">
        <f t="shared" si="356"/>
        <v>6.0170000000000003</v>
      </c>
      <c r="CW252">
        <f t="shared" si="357"/>
        <v>0</v>
      </c>
      <c r="CX252">
        <f t="shared" si="357"/>
        <v>0</v>
      </c>
      <c r="CY252">
        <f t="shared" si="358"/>
        <v>-107.60400000000001</v>
      </c>
      <c r="CZ252">
        <f t="shared" si="359"/>
        <v>-49.190399999999997</v>
      </c>
      <c r="DC252" t="s">
        <v>3</v>
      </c>
      <c r="DD252" t="s">
        <v>3</v>
      </c>
      <c r="DE252" t="s">
        <v>32</v>
      </c>
      <c r="DF252" t="s">
        <v>32</v>
      </c>
      <c r="DG252" t="s">
        <v>32</v>
      </c>
      <c r="DH252" t="s">
        <v>3</v>
      </c>
      <c r="DI252" t="s">
        <v>32</v>
      </c>
      <c r="DJ252" t="s">
        <v>32</v>
      </c>
      <c r="DK252" t="s">
        <v>3</v>
      </c>
      <c r="DL252" t="s">
        <v>3</v>
      </c>
      <c r="DM252" t="s">
        <v>3</v>
      </c>
      <c r="DN252">
        <v>187</v>
      </c>
      <c r="DO252">
        <v>101</v>
      </c>
      <c r="DP252">
        <v>1</v>
      </c>
      <c r="DQ252">
        <v>1</v>
      </c>
      <c r="DU252">
        <v>1005</v>
      </c>
      <c r="DV252" t="s">
        <v>47</v>
      </c>
      <c r="DW252" t="s">
        <v>47</v>
      </c>
      <c r="DX252">
        <v>100</v>
      </c>
      <c r="DZ252" t="s">
        <v>3</v>
      </c>
      <c r="EA252" t="s">
        <v>3</v>
      </c>
      <c r="EB252" t="s">
        <v>3</v>
      </c>
      <c r="EC252" t="s">
        <v>3</v>
      </c>
      <c r="EE252">
        <v>40136481</v>
      </c>
      <c r="EF252">
        <v>30</v>
      </c>
      <c r="EG252" t="s">
        <v>57</v>
      </c>
      <c r="EH252">
        <v>0</v>
      </c>
      <c r="EI252" t="s">
        <v>3</v>
      </c>
      <c r="EJ252">
        <v>1</v>
      </c>
      <c r="EK252">
        <v>295</v>
      </c>
      <c r="EL252" t="s">
        <v>376</v>
      </c>
      <c r="EM252" t="s">
        <v>377</v>
      </c>
      <c r="EO252" t="s">
        <v>36</v>
      </c>
      <c r="EQ252">
        <v>0</v>
      </c>
      <c r="ER252">
        <v>56.94</v>
      </c>
      <c r="ES252">
        <v>0</v>
      </c>
      <c r="ET252">
        <v>0</v>
      </c>
      <c r="EU252">
        <v>0</v>
      </c>
      <c r="EV252">
        <v>56.94</v>
      </c>
      <c r="EW252">
        <v>5.47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187</v>
      </c>
      <c r="FY252">
        <v>101</v>
      </c>
      <c r="GA252" t="s">
        <v>3</v>
      </c>
      <c r="GD252">
        <v>0</v>
      </c>
      <c r="GF252">
        <v>1966967839</v>
      </c>
      <c r="GG252">
        <v>2</v>
      </c>
      <c r="GH252">
        <v>1</v>
      </c>
      <c r="GI252">
        <v>2</v>
      </c>
      <c r="GJ252">
        <v>0</v>
      </c>
      <c r="GK252">
        <f>ROUND(R252*(R12)/100,2)</f>
        <v>0</v>
      </c>
      <c r="GL252">
        <f t="shared" si="360"/>
        <v>0</v>
      </c>
      <c r="GM252">
        <f t="shared" si="361"/>
        <v>-259.27</v>
      </c>
      <c r="GN252">
        <f t="shared" si="362"/>
        <v>-259.27</v>
      </c>
      <c r="GO252">
        <f t="shared" si="363"/>
        <v>0</v>
      </c>
      <c r="GP252">
        <f t="shared" si="364"/>
        <v>0</v>
      </c>
      <c r="GR252">
        <v>0</v>
      </c>
      <c r="GS252">
        <v>3</v>
      </c>
      <c r="GT252">
        <v>0</v>
      </c>
      <c r="GU252" t="s">
        <v>3</v>
      </c>
      <c r="GV252">
        <f t="shared" si="365"/>
        <v>0</v>
      </c>
      <c r="GW252">
        <v>1</v>
      </c>
      <c r="GX252">
        <f t="shared" si="366"/>
        <v>0</v>
      </c>
      <c r="HA252">
        <v>0</v>
      </c>
      <c r="HB252">
        <v>0</v>
      </c>
      <c r="HC252">
        <f t="shared" si="367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5">
      <c r="A253">
        <v>18</v>
      </c>
      <c r="B253">
        <v>1</v>
      </c>
      <c r="C253">
        <v>81</v>
      </c>
      <c r="E253" t="s">
        <v>389</v>
      </c>
      <c r="F253" t="s">
        <v>379</v>
      </c>
      <c r="G253" t="s">
        <v>380</v>
      </c>
      <c r="H253" t="s">
        <v>169</v>
      </c>
      <c r="I253">
        <f>I252*J253</f>
        <v>-0.31</v>
      </c>
      <c r="J253">
        <v>5</v>
      </c>
      <c r="K253">
        <v>5</v>
      </c>
      <c r="O253">
        <f t="shared" si="336"/>
        <v>-237.16</v>
      </c>
      <c r="P253">
        <f t="shared" si="337"/>
        <v>-237.16</v>
      </c>
      <c r="Q253">
        <f t="shared" si="338"/>
        <v>0</v>
      </c>
      <c r="R253">
        <f t="shared" si="339"/>
        <v>0</v>
      </c>
      <c r="S253">
        <f t="shared" si="340"/>
        <v>0</v>
      </c>
      <c r="T253">
        <f t="shared" si="341"/>
        <v>0</v>
      </c>
      <c r="U253">
        <f t="shared" si="342"/>
        <v>0</v>
      </c>
      <c r="V253">
        <f t="shared" si="343"/>
        <v>0</v>
      </c>
      <c r="W253">
        <f t="shared" si="344"/>
        <v>0</v>
      </c>
      <c r="X253">
        <f t="shared" si="345"/>
        <v>0</v>
      </c>
      <c r="Y253">
        <f t="shared" si="345"/>
        <v>0</v>
      </c>
      <c r="AA253">
        <v>76023113</v>
      </c>
      <c r="AB253">
        <f t="shared" si="346"/>
        <v>146.84</v>
      </c>
      <c r="AC253">
        <f t="shared" si="347"/>
        <v>146.84</v>
      </c>
      <c r="AD253">
        <f>ROUND((ET253),6)</f>
        <v>0</v>
      </c>
      <c r="AE253">
        <f>ROUND((EU253),6)</f>
        <v>0</v>
      </c>
      <c r="AF253">
        <f>ROUND((EV253),6)</f>
        <v>0</v>
      </c>
      <c r="AG253">
        <f t="shared" si="348"/>
        <v>0</v>
      </c>
      <c r="AH253">
        <f>(EW253)</f>
        <v>0</v>
      </c>
      <c r="AI253">
        <f>(EX253)</f>
        <v>0</v>
      </c>
      <c r="AJ253">
        <f t="shared" si="349"/>
        <v>0</v>
      </c>
      <c r="AK253">
        <v>146.84</v>
      </c>
      <c r="AL253">
        <v>146.84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5.21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381</v>
      </c>
      <c r="BM253">
        <v>295</v>
      </c>
      <c r="BN253">
        <v>0</v>
      </c>
      <c r="BO253" t="s">
        <v>379</v>
      </c>
      <c r="BP253">
        <v>1</v>
      </c>
      <c r="BQ253">
        <v>30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350"/>
        <v>-237.16</v>
      </c>
      <c r="CQ253">
        <f t="shared" si="351"/>
        <v>765.03639999999996</v>
      </c>
      <c r="CR253">
        <f t="shared" si="352"/>
        <v>0</v>
      </c>
      <c r="CS253">
        <f t="shared" si="353"/>
        <v>0</v>
      </c>
      <c r="CT253">
        <f t="shared" si="354"/>
        <v>0</v>
      </c>
      <c r="CU253">
        <f t="shared" si="355"/>
        <v>0</v>
      </c>
      <c r="CV253">
        <f t="shared" si="356"/>
        <v>0</v>
      </c>
      <c r="CW253">
        <f t="shared" si="357"/>
        <v>0</v>
      </c>
      <c r="CX253">
        <f t="shared" si="357"/>
        <v>0</v>
      </c>
      <c r="CY253">
        <f t="shared" si="358"/>
        <v>0</v>
      </c>
      <c r="CZ253">
        <f t="shared" si="359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187</v>
      </c>
      <c r="DO253">
        <v>101</v>
      </c>
      <c r="DP253">
        <v>1</v>
      </c>
      <c r="DQ253">
        <v>1</v>
      </c>
      <c r="DU253">
        <v>1007</v>
      </c>
      <c r="DV253" t="s">
        <v>169</v>
      </c>
      <c r="DW253" t="s">
        <v>169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40136481</v>
      </c>
      <c r="EF253">
        <v>30</v>
      </c>
      <c r="EG253" t="s">
        <v>57</v>
      </c>
      <c r="EH253">
        <v>0</v>
      </c>
      <c r="EI253" t="s">
        <v>3</v>
      </c>
      <c r="EJ253">
        <v>1</v>
      </c>
      <c r="EK253">
        <v>295</v>
      </c>
      <c r="EL253" t="s">
        <v>376</v>
      </c>
      <c r="EM253" t="s">
        <v>377</v>
      </c>
      <c r="EO253" t="s">
        <v>3</v>
      </c>
      <c r="EQ253">
        <v>0</v>
      </c>
      <c r="ER253">
        <v>146.84</v>
      </c>
      <c r="ES253">
        <v>146.84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v>0</v>
      </c>
      <c r="FS253">
        <v>0</v>
      </c>
      <c r="FX253">
        <v>187</v>
      </c>
      <c r="FY253">
        <v>101</v>
      </c>
      <c r="GA253" t="s">
        <v>3</v>
      </c>
      <c r="GD253">
        <v>0</v>
      </c>
      <c r="GF253">
        <v>-1933062003</v>
      </c>
      <c r="GG253">
        <v>2</v>
      </c>
      <c r="GH253">
        <v>1</v>
      </c>
      <c r="GI253">
        <v>2</v>
      </c>
      <c r="GJ253">
        <v>0</v>
      </c>
      <c r="GK253">
        <f>ROUND(R253*(R12)/100,2)</f>
        <v>0</v>
      </c>
      <c r="GL253">
        <f t="shared" si="360"/>
        <v>0</v>
      </c>
      <c r="GM253">
        <f t="shared" si="361"/>
        <v>-237.16</v>
      </c>
      <c r="GN253">
        <f t="shared" si="362"/>
        <v>-237.16</v>
      </c>
      <c r="GO253">
        <f t="shared" si="363"/>
        <v>0</v>
      </c>
      <c r="GP253">
        <f t="shared" si="364"/>
        <v>0</v>
      </c>
      <c r="GR253">
        <v>0</v>
      </c>
      <c r="GS253">
        <v>3</v>
      </c>
      <c r="GT253">
        <v>0</v>
      </c>
      <c r="GU253" t="s">
        <v>3</v>
      </c>
      <c r="GV253">
        <f t="shared" si="365"/>
        <v>0</v>
      </c>
      <c r="GW253">
        <v>1</v>
      </c>
      <c r="GX253">
        <f t="shared" si="366"/>
        <v>0</v>
      </c>
      <c r="HA253">
        <v>0</v>
      </c>
      <c r="HB253">
        <v>0</v>
      </c>
      <c r="HC253">
        <f t="shared" si="367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5">
      <c r="A254">
        <v>17</v>
      </c>
      <c r="B254">
        <v>1</v>
      </c>
      <c r="C254">
        <f>ROW(SmtRes!A82)</f>
        <v>82</v>
      </c>
      <c r="D254">
        <f>ROW(EtalonRes!A413)</f>
        <v>413</v>
      </c>
      <c r="E254" t="s">
        <v>390</v>
      </c>
      <c r="F254" t="s">
        <v>391</v>
      </c>
      <c r="G254" t="s">
        <v>392</v>
      </c>
      <c r="H254" t="s">
        <v>47</v>
      </c>
      <c r="I254">
        <f>ROUND(-I252,9)</f>
        <v>6.2E-2</v>
      </c>
      <c r="J254">
        <v>0</v>
      </c>
      <c r="K254">
        <f>ROUND(-I252,9)</f>
        <v>6.2E-2</v>
      </c>
      <c r="O254">
        <f t="shared" si="336"/>
        <v>128.18</v>
      </c>
      <c r="P254">
        <f t="shared" si="337"/>
        <v>22.53</v>
      </c>
      <c r="Q254">
        <f t="shared" si="338"/>
        <v>0</v>
      </c>
      <c r="R254">
        <f t="shared" si="339"/>
        <v>0</v>
      </c>
      <c r="S254">
        <f t="shared" si="340"/>
        <v>105.65</v>
      </c>
      <c r="T254">
        <f t="shared" si="341"/>
        <v>0</v>
      </c>
      <c r="U254">
        <f t="shared" si="342"/>
        <v>0.35805000000000003</v>
      </c>
      <c r="V254">
        <f t="shared" si="343"/>
        <v>0</v>
      </c>
      <c r="W254">
        <f t="shared" si="344"/>
        <v>0</v>
      </c>
      <c r="X254">
        <f t="shared" si="345"/>
        <v>110.93</v>
      </c>
      <c r="Y254">
        <f t="shared" si="345"/>
        <v>50.71</v>
      </c>
      <c r="AA254">
        <v>76023113</v>
      </c>
      <c r="AB254">
        <f t="shared" si="346"/>
        <v>135.27000000000001</v>
      </c>
      <c r="AC254">
        <f t="shared" si="347"/>
        <v>70.7</v>
      </c>
      <c r="AD254">
        <f>ROUND(((ET254*1.1)),6)</f>
        <v>0</v>
      </c>
      <c r="AE254">
        <f>ROUND(((EU254*1.1)),6)</f>
        <v>0</v>
      </c>
      <c r="AF254">
        <f>ROUND(((EV254*1.1)),6)</f>
        <v>64.569999999999993</v>
      </c>
      <c r="AG254">
        <f t="shared" si="348"/>
        <v>0</v>
      </c>
      <c r="AH254">
        <f>((EW254*1.1))</f>
        <v>5.7750000000000004</v>
      </c>
      <c r="AI254">
        <f>((EX254*1.1))</f>
        <v>0</v>
      </c>
      <c r="AJ254">
        <f t="shared" si="349"/>
        <v>0</v>
      </c>
      <c r="AK254">
        <v>129.4</v>
      </c>
      <c r="AL254">
        <v>70.7</v>
      </c>
      <c r="AM254">
        <v>0</v>
      </c>
      <c r="AN254">
        <v>0</v>
      </c>
      <c r="AO254">
        <v>58.7</v>
      </c>
      <c r="AP254">
        <v>0</v>
      </c>
      <c r="AQ254">
        <v>5.25</v>
      </c>
      <c r="AR254">
        <v>0</v>
      </c>
      <c r="AS254">
        <v>0</v>
      </c>
      <c r="AT254">
        <v>105</v>
      </c>
      <c r="AU254">
        <v>48</v>
      </c>
      <c r="AV254">
        <v>1</v>
      </c>
      <c r="AW254">
        <v>1</v>
      </c>
      <c r="AZ254">
        <v>1</v>
      </c>
      <c r="BA254">
        <v>26.39</v>
      </c>
      <c r="BB254">
        <v>1</v>
      </c>
      <c r="BC254">
        <v>5.14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393</v>
      </c>
      <c r="BM254">
        <v>295</v>
      </c>
      <c r="BN254">
        <v>0</v>
      </c>
      <c r="BO254" t="s">
        <v>391</v>
      </c>
      <c r="BP254">
        <v>1</v>
      </c>
      <c r="BQ254">
        <v>30</v>
      </c>
      <c r="BR254">
        <v>0</v>
      </c>
      <c r="BS254">
        <v>26.39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105</v>
      </c>
      <c r="CA254">
        <v>48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732</v>
      </c>
      <c r="CO254">
        <v>0</v>
      </c>
      <c r="CP254">
        <f t="shared" si="350"/>
        <v>128.18</v>
      </c>
      <c r="CQ254">
        <f t="shared" si="351"/>
        <v>363.39799999999997</v>
      </c>
      <c r="CR254">
        <f t="shared" si="352"/>
        <v>0</v>
      </c>
      <c r="CS254">
        <f t="shared" si="353"/>
        <v>0</v>
      </c>
      <c r="CT254">
        <f t="shared" si="354"/>
        <v>1704.0022999999999</v>
      </c>
      <c r="CU254">
        <f t="shared" si="355"/>
        <v>0</v>
      </c>
      <c r="CV254">
        <f t="shared" si="356"/>
        <v>5.7750000000000004</v>
      </c>
      <c r="CW254">
        <f t="shared" si="357"/>
        <v>0</v>
      </c>
      <c r="CX254">
        <f t="shared" si="357"/>
        <v>0</v>
      </c>
      <c r="CY254">
        <f t="shared" si="358"/>
        <v>110.9325</v>
      </c>
      <c r="CZ254">
        <f t="shared" si="359"/>
        <v>50.712000000000003</v>
      </c>
      <c r="DC254" t="s">
        <v>3</v>
      </c>
      <c r="DD254" t="s">
        <v>3</v>
      </c>
      <c r="DE254" t="s">
        <v>32</v>
      </c>
      <c r="DF254" t="s">
        <v>32</v>
      </c>
      <c r="DG254" t="s">
        <v>32</v>
      </c>
      <c r="DH254" t="s">
        <v>3</v>
      </c>
      <c r="DI254" t="s">
        <v>32</v>
      </c>
      <c r="DJ254" t="s">
        <v>32</v>
      </c>
      <c r="DK254" t="s">
        <v>3</v>
      </c>
      <c r="DL254" t="s">
        <v>3</v>
      </c>
      <c r="DM254" t="s">
        <v>3</v>
      </c>
      <c r="DN254">
        <v>187</v>
      </c>
      <c r="DO254">
        <v>101</v>
      </c>
      <c r="DP254">
        <v>1</v>
      </c>
      <c r="DQ254">
        <v>1</v>
      </c>
      <c r="DU254">
        <v>1005</v>
      </c>
      <c r="DV254" t="s">
        <v>47</v>
      </c>
      <c r="DW254" t="s">
        <v>47</v>
      </c>
      <c r="DX254">
        <v>100</v>
      </c>
      <c r="DZ254" t="s">
        <v>3</v>
      </c>
      <c r="EA254" t="s">
        <v>3</v>
      </c>
      <c r="EB254" t="s">
        <v>3</v>
      </c>
      <c r="EC254" t="s">
        <v>3</v>
      </c>
      <c r="EE254">
        <v>40136481</v>
      </c>
      <c r="EF254">
        <v>30</v>
      </c>
      <c r="EG254" t="s">
        <v>57</v>
      </c>
      <c r="EH254">
        <v>0</v>
      </c>
      <c r="EI254" t="s">
        <v>3</v>
      </c>
      <c r="EJ254">
        <v>1</v>
      </c>
      <c r="EK254">
        <v>295</v>
      </c>
      <c r="EL254" t="s">
        <v>376</v>
      </c>
      <c r="EM254" t="s">
        <v>377</v>
      </c>
      <c r="EO254" t="s">
        <v>36</v>
      </c>
      <c r="EQ254">
        <v>0</v>
      </c>
      <c r="ER254">
        <v>129.4</v>
      </c>
      <c r="ES254">
        <v>70.7</v>
      </c>
      <c r="ET254">
        <v>0</v>
      </c>
      <c r="EU254">
        <v>0</v>
      </c>
      <c r="EV254">
        <v>58.7</v>
      </c>
      <c r="EW254">
        <v>5.25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187</v>
      </c>
      <c r="FY254">
        <v>101</v>
      </c>
      <c r="GA254" t="s">
        <v>3</v>
      </c>
      <c r="GD254">
        <v>0</v>
      </c>
      <c r="GF254">
        <v>92434860</v>
      </c>
      <c r="GG254">
        <v>2</v>
      </c>
      <c r="GH254">
        <v>1</v>
      </c>
      <c r="GI254">
        <v>2</v>
      </c>
      <c r="GJ254">
        <v>0</v>
      </c>
      <c r="GK254">
        <f>ROUND(R254*(R12)/100,2)</f>
        <v>0</v>
      </c>
      <c r="GL254">
        <f t="shared" si="360"/>
        <v>0</v>
      </c>
      <c r="GM254">
        <f t="shared" si="361"/>
        <v>289.82</v>
      </c>
      <c r="GN254">
        <f t="shared" si="362"/>
        <v>289.82</v>
      </c>
      <c r="GO254">
        <f t="shared" si="363"/>
        <v>0</v>
      </c>
      <c r="GP254">
        <f t="shared" si="364"/>
        <v>0</v>
      </c>
      <c r="GR254">
        <v>0</v>
      </c>
      <c r="GS254">
        <v>3</v>
      </c>
      <c r="GT254">
        <v>0</v>
      </c>
      <c r="GU254" t="s">
        <v>3</v>
      </c>
      <c r="GV254">
        <f t="shared" si="365"/>
        <v>0</v>
      </c>
      <c r="GW254">
        <v>1</v>
      </c>
      <c r="GX254">
        <f t="shared" si="366"/>
        <v>0</v>
      </c>
      <c r="HA254">
        <v>0</v>
      </c>
      <c r="HB254">
        <v>0</v>
      </c>
      <c r="HC254">
        <f t="shared" si="367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5">
      <c r="A255">
        <v>18</v>
      </c>
      <c r="B255">
        <v>1</v>
      </c>
      <c r="C255">
        <v>82</v>
      </c>
      <c r="E255" t="s">
        <v>394</v>
      </c>
      <c r="F255" t="s">
        <v>395</v>
      </c>
      <c r="G255" t="s">
        <v>396</v>
      </c>
      <c r="H255" t="s">
        <v>284</v>
      </c>
      <c r="I255">
        <f>I254*J255</f>
        <v>0.248</v>
      </c>
      <c r="J255">
        <v>4</v>
      </c>
      <c r="K255">
        <v>4</v>
      </c>
      <c r="O255">
        <f t="shared" si="336"/>
        <v>26.43</v>
      </c>
      <c r="P255">
        <f t="shared" si="337"/>
        <v>26.43</v>
      </c>
      <c r="Q255">
        <f t="shared" si="338"/>
        <v>0</v>
      </c>
      <c r="R255">
        <f t="shared" si="339"/>
        <v>0</v>
      </c>
      <c r="S255">
        <f t="shared" si="340"/>
        <v>0</v>
      </c>
      <c r="T255">
        <f t="shared" si="341"/>
        <v>0</v>
      </c>
      <c r="U255">
        <f t="shared" si="342"/>
        <v>0</v>
      </c>
      <c r="V255">
        <f t="shared" si="343"/>
        <v>0</v>
      </c>
      <c r="W255">
        <f t="shared" si="344"/>
        <v>0</v>
      </c>
      <c r="X255">
        <f t="shared" si="345"/>
        <v>0</v>
      </c>
      <c r="Y255">
        <f t="shared" si="345"/>
        <v>0</v>
      </c>
      <c r="AA255">
        <v>76023113</v>
      </c>
      <c r="AB255">
        <f t="shared" si="346"/>
        <v>57.93</v>
      </c>
      <c r="AC255">
        <f t="shared" si="347"/>
        <v>57.93</v>
      </c>
      <c r="AD255">
        <f>ROUND((ET255),6)</f>
        <v>0</v>
      </c>
      <c r="AE255">
        <f>ROUND((EU255),6)</f>
        <v>0</v>
      </c>
      <c r="AF255">
        <f>ROUND((EV255),6)</f>
        <v>0</v>
      </c>
      <c r="AG255">
        <f t="shared" si="348"/>
        <v>0</v>
      </c>
      <c r="AH255">
        <f>(EW255)</f>
        <v>0</v>
      </c>
      <c r="AI255">
        <f>(EX255)</f>
        <v>0</v>
      </c>
      <c r="AJ255">
        <f t="shared" si="349"/>
        <v>0</v>
      </c>
      <c r="AK255">
        <v>57.93</v>
      </c>
      <c r="AL255">
        <v>57.93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1.84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1</v>
      </c>
      <c r="BJ255" t="s">
        <v>397</v>
      </c>
      <c r="BM255">
        <v>295</v>
      </c>
      <c r="BN255">
        <v>0</v>
      </c>
      <c r="BO255" t="s">
        <v>395</v>
      </c>
      <c r="BP255">
        <v>1</v>
      </c>
      <c r="BQ255">
        <v>30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350"/>
        <v>26.43</v>
      </c>
      <c r="CQ255">
        <f t="shared" si="351"/>
        <v>106.5912</v>
      </c>
      <c r="CR255">
        <f t="shared" si="352"/>
        <v>0</v>
      </c>
      <c r="CS255">
        <f t="shared" si="353"/>
        <v>0</v>
      </c>
      <c r="CT255">
        <f t="shared" si="354"/>
        <v>0</v>
      </c>
      <c r="CU255">
        <f t="shared" si="355"/>
        <v>0</v>
      </c>
      <c r="CV255">
        <f t="shared" si="356"/>
        <v>0</v>
      </c>
      <c r="CW255">
        <f t="shared" si="357"/>
        <v>0</v>
      </c>
      <c r="CX255">
        <f t="shared" si="357"/>
        <v>0</v>
      </c>
      <c r="CY255">
        <f t="shared" si="358"/>
        <v>0</v>
      </c>
      <c r="CZ255">
        <f t="shared" si="359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187</v>
      </c>
      <c r="DO255">
        <v>101</v>
      </c>
      <c r="DP255">
        <v>1</v>
      </c>
      <c r="DQ255">
        <v>1</v>
      </c>
      <c r="DU255">
        <v>1009</v>
      </c>
      <c r="DV255" t="s">
        <v>284</v>
      </c>
      <c r="DW255" t="s">
        <v>284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40136481</v>
      </c>
      <c r="EF255">
        <v>30</v>
      </c>
      <c r="EG255" t="s">
        <v>57</v>
      </c>
      <c r="EH255">
        <v>0</v>
      </c>
      <c r="EI255" t="s">
        <v>3</v>
      </c>
      <c r="EJ255">
        <v>1</v>
      </c>
      <c r="EK255">
        <v>295</v>
      </c>
      <c r="EL255" t="s">
        <v>376</v>
      </c>
      <c r="EM255" t="s">
        <v>377</v>
      </c>
      <c r="EO255" t="s">
        <v>3</v>
      </c>
      <c r="EQ255">
        <v>0</v>
      </c>
      <c r="ER255">
        <v>57.93</v>
      </c>
      <c r="ES255">
        <v>57.93</v>
      </c>
      <c r="ET255">
        <v>0</v>
      </c>
      <c r="EU255">
        <v>0</v>
      </c>
      <c r="EV255">
        <v>0</v>
      </c>
      <c r="EW255">
        <v>0</v>
      </c>
      <c r="EX255">
        <v>0</v>
      </c>
      <c r="FQ255">
        <v>0</v>
      </c>
      <c r="FR255">
        <v>0</v>
      </c>
      <c r="FS255">
        <v>0</v>
      </c>
      <c r="FX255">
        <v>187</v>
      </c>
      <c r="FY255">
        <v>101</v>
      </c>
      <c r="GA255" t="s">
        <v>3</v>
      </c>
      <c r="GD255">
        <v>0</v>
      </c>
      <c r="GF255">
        <v>-1082088882</v>
      </c>
      <c r="GG255">
        <v>2</v>
      </c>
      <c r="GH255">
        <v>1</v>
      </c>
      <c r="GI255">
        <v>2</v>
      </c>
      <c r="GJ255">
        <v>0</v>
      </c>
      <c r="GK255">
        <f>ROUND(R255*(R12)/100,2)</f>
        <v>0</v>
      </c>
      <c r="GL255">
        <f t="shared" si="360"/>
        <v>0</v>
      </c>
      <c r="GM255">
        <f t="shared" si="361"/>
        <v>26.43</v>
      </c>
      <c r="GN255">
        <f t="shared" si="362"/>
        <v>26.43</v>
      </c>
      <c r="GO255">
        <f t="shared" si="363"/>
        <v>0</v>
      </c>
      <c r="GP255">
        <f t="shared" si="364"/>
        <v>0</v>
      </c>
      <c r="GR255">
        <v>0</v>
      </c>
      <c r="GS255">
        <v>3</v>
      </c>
      <c r="GT255">
        <v>0</v>
      </c>
      <c r="GU255" t="s">
        <v>3</v>
      </c>
      <c r="GV255">
        <f t="shared" si="365"/>
        <v>0</v>
      </c>
      <c r="GW255">
        <v>1</v>
      </c>
      <c r="GX255">
        <f t="shared" si="366"/>
        <v>0</v>
      </c>
      <c r="HA255">
        <v>0</v>
      </c>
      <c r="HB255">
        <v>0</v>
      </c>
      <c r="HC255">
        <f t="shared" si="367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7" spans="1:206" x14ac:dyDescent="0.25">
      <c r="A257" s="2">
        <v>51</v>
      </c>
      <c r="B257" s="2">
        <f>B115</f>
        <v>1</v>
      </c>
      <c r="C257" s="2">
        <f>A115</f>
        <v>4</v>
      </c>
      <c r="D257" s="2">
        <f>ROW(A115)</f>
        <v>115</v>
      </c>
      <c r="E257" s="2"/>
      <c r="F257" s="2" t="str">
        <f>IF(F115&lt;&gt;"",F115,"")</f>
        <v>Новый раздел</v>
      </c>
      <c r="G257" s="2" t="str">
        <f>IF(G115&lt;&gt;"",G115,"")</f>
        <v>Восстановление благоустройства</v>
      </c>
      <c r="H257" s="2">
        <v>0</v>
      </c>
      <c r="I257" s="2"/>
      <c r="J257" s="2"/>
      <c r="K257" s="2"/>
      <c r="L257" s="2"/>
      <c r="M257" s="2"/>
      <c r="N257" s="2"/>
      <c r="O257" s="2">
        <f t="shared" ref="O257:T257" si="368">ROUND(AB257,2)</f>
        <v>1275.8900000000001</v>
      </c>
      <c r="P257" s="2">
        <f t="shared" si="368"/>
        <v>523.28</v>
      </c>
      <c r="Q257" s="2">
        <f t="shared" si="368"/>
        <v>0</v>
      </c>
      <c r="R257" s="2">
        <f t="shared" si="368"/>
        <v>0</v>
      </c>
      <c r="S257" s="2">
        <f t="shared" si="368"/>
        <v>752.61</v>
      </c>
      <c r="T257" s="2">
        <f t="shared" si="368"/>
        <v>0</v>
      </c>
      <c r="U257" s="2">
        <f>AH257</f>
        <v>2.712996</v>
      </c>
      <c r="V257" s="2">
        <f>AI257</f>
        <v>0</v>
      </c>
      <c r="W257" s="2">
        <f>ROUND(AJ257,2)</f>
        <v>0</v>
      </c>
      <c r="X257" s="2">
        <f>ROUND(AK257,2)</f>
        <v>790.24</v>
      </c>
      <c r="Y257" s="2">
        <f>ROUND(AL257,2)</f>
        <v>361.25</v>
      </c>
      <c r="Z257" s="2"/>
      <c r="AA257" s="2"/>
      <c r="AB257" s="2">
        <f>ROUND(SUMIF(AA119:AA255,"=76023113",O119:O255),2)</f>
        <v>1275.8900000000001</v>
      </c>
      <c r="AC257" s="2">
        <f>ROUND(SUMIF(AA119:AA255,"=76023113",P119:P255),2)</f>
        <v>523.28</v>
      </c>
      <c r="AD257" s="2">
        <f>ROUND(SUMIF(AA119:AA255,"=76023113",Q119:Q255),2)</f>
        <v>0</v>
      </c>
      <c r="AE257" s="2">
        <f>ROUND(SUMIF(AA119:AA255,"=76023113",R119:R255),2)</f>
        <v>0</v>
      </c>
      <c r="AF257" s="2">
        <f>ROUND(SUMIF(AA119:AA255,"=76023113",S119:S255),2)</f>
        <v>752.61</v>
      </c>
      <c r="AG257" s="2">
        <f>ROUND(SUMIF(AA119:AA255,"=76023113",T119:T255),2)</f>
        <v>0</v>
      </c>
      <c r="AH257" s="2">
        <f>SUMIF(AA119:AA255,"=76023113",U119:U255)</f>
        <v>2.712996</v>
      </c>
      <c r="AI257" s="2">
        <f>SUMIF(AA119:AA255,"=76023113",V119:V255)</f>
        <v>0</v>
      </c>
      <c r="AJ257" s="2">
        <f>ROUND(SUMIF(AA119:AA255,"=76023113",W119:W255),2)</f>
        <v>0</v>
      </c>
      <c r="AK257" s="2">
        <f>ROUND(SUMIF(AA119:AA255,"=76023113",X119:X255),2)</f>
        <v>790.24</v>
      </c>
      <c r="AL257" s="2">
        <f>ROUND(SUMIF(AA119:AA255,"=76023113",Y119:Y255),2)</f>
        <v>361.25</v>
      </c>
      <c r="AM257" s="2"/>
      <c r="AN257" s="2"/>
      <c r="AO257" s="2">
        <f t="shared" ref="AO257:BD257" si="369">ROUND(BX257,2)</f>
        <v>0</v>
      </c>
      <c r="AP257" s="2">
        <f t="shared" si="369"/>
        <v>0</v>
      </c>
      <c r="AQ257" s="2">
        <f t="shared" si="369"/>
        <v>0</v>
      </c>
      <c r="AR257" s="2">
        <f t="shared" si="369"/>
        <v>2427.38</v>
      </c>
      <c r="AS257" s="2">
        <f t="shared" si="369"/>
        <v>2427.38</v>
      </c>
      <c r="AT257" s="2">
        <f t="shared" si="369"/>
        <v>0</v>
      </c>
      <c r="AU257" s="2">
        <f t="shared" si="369"/>
        <v>0</v>
      </c>
      <c r="AV257" s="2">
        <f t="shared" si="369"/>
        <v>523.28</v>
      </c>
      <c r="AW257" s="2">
        <f t="shared" si="369"/>
        <v>523.28</v>
      </c>
      <c r="AX257" s="2">
        <f t="shared" si="369"/>
        <v>0</v>
      </c>
      <c r="AY257" s="2">
        <f t="shared" si="369"/>
        <v>523.28</v>
      </c>
      <c r="AZ257" s="2">
        <f t="shared" si="369"/>
        <v>0</v>
      </c>
      <c r="BA257" s="2">
        <f t="shared" si="369"/>
        <v>0</v>
      </c>
      <c r="BB257" s="2">
        <f t="shared" si="369"/>
        <v>0</v>
      </c>
      <c r="BC257" s="2">
        <f t="shared" si="369"/>
        <v>0</v>
      </c>
      <c r="BD257" s="2">
        <f t="shared" si="369"/>
        <v>0</v>
      </c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>
        <f>ROUND(SUMIF(AA119:AA255,"=76023113",FQ119:FQ255),2)</f>
        <v>0</v>
      </c>
      <c r="BY257" s="2">
        <f>ROUND(SUMIF(AA119:AA255,"=76023113",FR119:FR255),2)</f>
        <v>0</v>
      </c>
      <c r="BZ257" s="2">
        <f>ROUND(SUMIF(AA119:AA255,"=76023113",GL119:GL255),2)</f>
        <v>0</v>
      </c>
      <c r="CA257" s="2">
        <f>ROUND(SUMIF(AA119:AA255,"=76023113",GM119:GM255),2)</f>
        <v>2427.38</v>
      </c>
      <c r="CB257" s="2">
        <f>ROUND(SUMIF(AA119:AA255,"=76023113",GN119:GN255),2)</f>
        <v>2427.38</v>
      </c>
      <c r="CC257" s="2">
        <f>ROUND(SUMIF(AA119:AA255,"=76023113",GO119:GO255),2)</f>
        <v>0</v>
      </c>
      <c r="CD257" s="2">
        <f>ROUND(SUMIF(AA119:AA255,"=76023113",GP119:GP255),2)</f>
        <v>0</v>
      </c>
      <c r="CE257" s="2">
        <f>AC257-BX257</f>
        <v>523.28</v>
      </c>
      <c r="CF257" s="2">
        <f>AC257-BY257</f>
        <v>523.28</v>
      </c>
      <c r="CG257" s="2">
        <f>BX257-BZ257</f>
        <v>0</v>
      </c>
      <c r="CH257" s="2">
        <f>AC257-BX257-BY257+BZ257</f>
        <v>523.28</v>
      </c>
      <c r="CI257" s="2">
        <f>BY257-BZ257</f>
        <v>0</v>
      </c>
      <c r="CJ257" s="2">
        <f>ROUND(SUMIF(AA119:AA255,"=76023113",GX119:GX255),2)</f>
        <v>0</v>
      </c>
      <c r="CK257" s="2">
        <f>ROUND(SUMIF(AA119:AA255,"=76023113",GY119:GY255),2)</f>
        <v>0</v>
      </c>
      <c r="CL257" s="2">
        <f>ROUND(SUMIF(AA119:AA255,"=76023113",GZ119:GZ255),2)</f>
        <v>0</v>
      </c>
      <c r="CM257" s="2">
        <f>ROUND(SUMIF(AA119:AA255,"=76023113",HD119:HD255),2)</f>
        <v>0</v>
      </c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>
        <v>0</v>
      </c>
    </row>
    <row r="259" spans="1:206" x14ac:dyDescent="0.25">
      <c r="A259" s="4">
        <v>50</v>
      </c>
      <c r="B259" s="4">
        <v>0</v>
      </c>
      <c r="C259" s="4">
        <v>0</v>
      </c>
      <c r="D259" s="4">
        <v>1</v>
      </c>
      <c r="E259" s="4">
        <v>201</v>
      </c>
      <c r="F259" s="4">
        <f>ROUND(Source!O257,O259)</f>
        <v>1275.8900000000001</v>
      </c>
      <c r="G259" s="4" t="s">
        <v>67</v>
      </c>
      <c r="H259" s="4" t="s">
        <v>68</v>
      </c>
      <c r="I259" s="4"/>
      <c r="J259" s="4"/>
      <c r="K259" s="4">
        <v>201</v>
      </c>
      <c r="L259" s="4">
        <v>1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120127.22</v>
      </c>
      <c r="X259" s="4">
        <v>1</v>
      </c>
      <c r="Y259" s="4">
        <v>120127.22</v>
      </c>
      <c r="Z259" s="4"/>
      <c r="AA259" s="4"/>
      <c r="AB259" s="4"/>
    </row>
    <row r="260" spans="1:206" x14ac:dyDescent="0.25">
      <c r="A260" s="4">
        <v>50</v>
      </c>
      <c r="B260" s="4">
        <v>0</v>
      </c>
      <c r="C260" s="4">
        <v>0</v>
      </c>
      <c r="D260" s="4">
        <v>1</v>
      </c>
      <c r="E260" s="4">
        <v>202</v>
      </c>
      <c r="F260" s="4">
        <f>ROUND(Source!P257,O260)</f>
        <v>523.28</v>
      </c>
      <c r="G260" s="4" t="s">
        <v>69</v>
      </c>
      <c r="H260" s="4" t="s">
        <v>70</v>
      </c>
      <c r="I260" s="4"/>
      <c r="J260" s="4"/>
      <c r="K260" s="4">
        <v>202</v>
      </c>
      <c r="L260" s="4">
        <v>2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99693.14</v>
      </c>
      <c r="X260" s="4">
        <v>1</v>
      </c>
      <c r="Y260" s="4">
        <v>99693.14</v>
      </c>
      <c r="Z260" s="4"/>
      <c r="AA260" s="4"/>
      <c r="AB260" s="4"/>
    </row>
    <row r="261" spans="1:206" x14ac:dyDescent="0.25">
      <c r="A261" s="4">
        <v>50</v>
      </c>
      <c r="B261" s="4">
        <v>0</v>
      </c>
      <c r="C261" s="4">
        <v>0</v>
      </c>
      <c r="D261" s="4">
        <v>1</v>
      </c>
      <c r="E261" s="4">
        <v>222</v>
      </c>
      <c r="F261" s="4">
        <f>ROUND(Source!AO257,O261)</f>
        <v>0</v>
      </c>
      <c r="G261" s="4" t="s">
        <v>71</v>
      </c>
      <c r="H261" s="4" t="s">
        <v>72</v>
      </c>
      <c r="I261" s="4"/>
      <c r="J261" s="4"/>
      <c r="K261" s="4">
        <v>222</v>
      </c>
      <c r="L261" s="4">
        <v>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5">
      <c r="A262" s="4">
        <v>50</v>
      </c>
      <c r="B262" s="4">
        <v>0</v>
      </c>
      <c r="C262" s="4">
        <v>0</v>
      </c>
      <c r="D262" s="4">
        <v>1</v>
      </c>
      <c r="E262" s="4">
        <v>225</v>
      </c>
      <c r="F262" s="4">
        <f>ROUND(Source!AV257,O262)</f>
        <v>523.28</v>
      </c>
      <c r="G262" s="4" t="s">
        <v>73</v>
      </c>
      <c r="H262" s="4" t="s">
        <v>74</v>
      </c>
      <c r="I262" s="4"/>
      <c r="J262" s="4"/>
      <c r="K262" s="4">
        <v>225</v>
      </c>
      <c r="L262" s="4">
        <v>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99693.14</v>
      </c>
      <c r="X262" s="4">
        <v>1</v>
      </c>
      <c r="Y262" s="4">
        <v>99693.14</v>
      </c>
      <c r="Z262" s="4"/>
      <c r="AA262" s="4"/>
      <c r="AB262" s="4"/>
    </row>
    <row r="263" spans="1:206" x14ac:dyDescent="0.25">
      <c r="A263" s="4">
        <v>50</v>
      </c>
      <c r="B263" s="4">
        <v>0</v>
      </c>
      <c r="C263" s="4">
        <v>0</v>
      </c>
      <c r="D263" s="4">
        <v>1</v>
      </c>
      <c r="E263" s="4">
        <v>226</v>
      </c>
      <c r="F263" s="4">
        <f>ROUND(Source!AW257,O263)</f>
        <v>523.28</v>
      </c>
      <c r="G263" s="4" t="s">
        <v>75</v>
      </c>
      <c r="H263" s="4" t="s">
        <v>76</v>
      </c>
      <c r="I263" s="4"/>
      <c r="J263" s="4"/>
      <c r="K263" s="4">
        <v>226</v>
      </c>
      <c r="L263" s="4">
        <v>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99693.14</v>
      </c>
      <c r="X263" s="4">
        <v>1</v>
      </c>
      <c r="Y263" s="4">
        <v>99693.14</v>
      </c>
      <c r="Z263" s="4"/>
      <c r="AA263" s="4"/>
      <c r="AB263" s="4"/>
    </row>
    <row r="264" spans="1:206" x14ac:dyDescent="0.25">
      <c r="A264" s="4">
        <v>50</v>
      </c>
      <c r="B264" s="4">
        <v>0</v>
      </c>
      <c r="C264" s="4">
        <v>0</v>
      </c>
      <c r="D264" s="4">
        <v>1</v>
      </c>
      <c r="E264" s="4">
        <v>227</v>
      </c>
      <c r="F264" s="4">
        <f>ROUND(Source!AX257,O264)</f>
        <v>0</v>
      </c>
      <c r="G264" s="4" t="s">
        <v>77</v>
      </c>
      <c r="H264" s="4" t="s">
        <v>78</v>
      </c>
      <c r="I264" s="4"/>
      <c r="J264" s="4"/>
      <c r="K264" s="4">
        <v>227</v>
      </c>
      <c r="L264" s="4">
        <v>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5">
      <c r="A265" s="4">
        <v>50</v>
      </c>
      <c r="B265" s="4">
        <v>0</v>
      </c>
      <c r="C265" s="4">
        <v>0</v>
      </c>
      <c r="D265" s="4">
        <v>1</v>
      </c>
      <c r="E265" s="4">
        <v>228</v>
      </c>
      <c r="F265" s="4">
        <f>ROUND(Source!AY257,O265)</f>
        <v>523.28</v>
      </c>
      <c r="G265" s="4" t="s">
        <v>79</v>
      </c>
      <c r="H265" s="4" t="s">
        <v>80</v>
      </c>
      <c r="I265" s="4"/>
      <c r="J265" s="4"/>
      <c r="K265" s="4">
        <v>228</v>
      </c>
      <c r="L265" s="4">
        <v>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99693.14</v>
      </c>
      <c r="X265" s="4">
        <v>1</v>
      </c>
      <c r="Y265" s="4">
        <v>99693.14</v>
      </c>
      <c r="Z265" s="4"/>
      <c r="AA265" s="4"/>
      <c r="AB265" s="4"/>
    </row>
    <row r="266" spans="1:206" x14ac:dyDescent="0.25">
      <c r="A266" s="4">
        <v>50</v>
      </c>
      <c r="B266" s="4">
        <v>0</v>
      </c>
      <c r="C266" s="4">
        <v>0</v>
      </c>
      <c r="D266" s="4">
        <v>1</v>
      </c>
      <c r="E266" s="4">
        <v>216</v>
      </c>
      <c r="F266" s="4">
        <f>ROUND(Source!AP257,O266)</f>
        <v>0</v>
      </c>
      <c r="G266" s="4" t="s">
        <v>81</v>
      </c>
      <c r="H266" s="4" t="s">
        <v>82</v>
      </c>
      <c r="I266" s="4"/>
      <c r="J266" s="4"/>
      <c r="K266" s="4">
        <v>216</v>
      </c>
      <c r="L266" s="4">
        <v>8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5">
      <c r="A267" s="4">
        <v>50</v>
      </c>
      <c r="B267" s="4">
        <v>0</v>
      </c>
      <c r="C267" s="4">
        <v>0</v>
      </c>
      <c r="D267" s="4">
        <v>1</v>
      </c>
      <c r="E267" s="4">
        <v>223</v>
      </c>
      <c r="F267" s="4">
        <f>ROUND(Source!AQ257,O267)</f>
        <v>0</v>
      </c>
      <c r="G267" s="4" t="s">
        <v>83</v>
      </c>
      <c r="H267" s="4" t="s">
        <v>84</v>
      </c>
      <c r="I267" s="4"/>
      <c r="J267" s="4"/>
      <c r="K267" s="4">
        <v>223</v>
      </c>
      <c r="L267" s="4">
        <v>9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5">
      <c r="A268" s="4">
        <v>50</v>
      </c>
      <c r="B268" s="4">
        <v>0</v>
      </c>
      <c r="C268" s="4">
        <v>0</v>
      </c>
      <c r="D268" s="4">
        <v>1</v>
      </c>
      <c r="E268" s="4">
        <v>229</v>
      </c>
      <c r="F268" s="4">
        <f>ROUND(Source!AZ257,O268)</f>
        <v>0</v>
      </c>
      <c r="G268" s="4" t="s">
        <v>85</v>
      </c>
      <c r="H268" s="4" t="s">
        <v>86</v>
      </c>
      <c r="I268" s="4"/>
      <c r="J268" s="4"/>
      <c r="K268" s="4">
        <v>229</v>
      </c>
      <c r="L268" s="4">
        <v>10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5">
      <c r="A269" s="4">
        <v>50</v>
      </c>
      <c r="B269" s="4">
        <v>0</v>
      </c>
      <c r="C269" s="4">
        <v>0</v>
      </c>
      <c r="D269" s="4">
        <v>1</v>
      </c>
      <c r="E269" s="4">
        <v>203</v>
      </c>
      <c r="F269" s="4">
        <f>ROUND(Source!Q257,O269)</f>
        <v>0</v>
      </c>
      <c r="G269" s="4" t="s">
        <v>87</v>
      </c>
      <c r="H269" s="4" t="s">
        <v>88</v>
      </c>
      <c r="I269" s="4"/>
      <c r="J269" s="4"/>
      <c r="K269" s="4">
        <v>203</v>
      </c>
      <c r="L269" s="4">
        <v>11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14515.96</v>
      </c>
      <c r="X269" s="4">
        <v>1</v>
      </c>
      <c r="Y269" s="4">
        <v>14515.96</v>
      </c>
      <c r="Z269" s="4"/>
      <c r="AA269" s="4"/>
      <c r="AB269" s="4"/>
    </row>
    <row r="270" spans="1:206" x14ac:dyDescent="0.25">
      <c r="A270" s="4">
        <v>50</v>
      </c>
      <c r="B270" s="4">
        <v>0</v>
      </c>
      <c r="C270" s="4">
        <v>0</v>
      </c>
      <c r="D270" s="4">
        <v>1</v>
      </c>
      <c r="E270" s="4">
        <v>231</v>
      </c>
      <c r="F270" s="4">
        <f>ROUND(Source!BB257,O270)</f>
        <v>0</v>
      </c>
      <c r="G270" s="4" t="s">
        <v>89</v>
      </c>
      <c r="H270" s="4" t="s">
        <v>90</v>
      </c>
      <c r="I270" s="4"/>
      <c r="J270" s="4"/>
      <c r="K270" s="4">
        <v>231</v>
      </c>
      <c r="L270" s="4">
        <v>12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5">
      <c r="A271" s="4">
        <v>50</v>
      </c>
      <c r="B271" s="4">
        <v>0</v>
      </c>
      <c r="C271" s="4">
        <v>0</v>
      </c>
      <c r="D271" s="4">
        <v>1</v>
      </c>
      <c r="E271" s="4">
        <v>204</v>
      </c>
      <c r="F271" s="4">
        <f>ROUND(Source!R257,O271)</f>
        <v>0</v>
      </c>
      <c r="G271" s="4" t="s">
        <v>91</v>
      </c>
      <c r="H271" s="4" t="s">
        <v>92</v>
      </c>
      <c r="I271" s="4"/>
      <c r="J271" s="4"/>
      <c r="K271" s="4">
        <v>204</v>
      </c>
      <c r="L271" s="4">
        <v>13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3729.26</v>
      </c>
      <c r="X271" s="4">
        <v>1</v>
      </c>
      <c r="Y271" s="4">
        <v>3729.26</v>
      </c>
      <c r="Z271" s="4"/>
      <c r="AA271" s="4"/>
      <c r="AB271" s="4"/>
    </row>
    <row r="272" spans="1:206" x14ac:dyDescent="0.25">
      <c r="A272" s="4">
        <v>50</v>
      </c>
      <c r="B272" s="4">
        <v>0</v>
      </c>
      <c r="C272" s="4">
        <v>0</v>
      </c>
      <c r="D272" s="4">
        <v>1</v>
      </c>
      <c r="E272" s="4">
        <v>205</v>
      </c>
      <c r="F272" s="4">
        <f>ROUND(Source!S257,O272)</f>
        <v>752.61</v>
      </c>
      <c r="G272" s="4" t="s">
        <v>93</v>
      </c>
      <c r="H272" s="4" t="s">
        <v>94</v>
      </c>
      <c r="I272" s="4"/>
      <c r="J272" s="4"/>
      <c r="K272" s="4">
        <v>205</v>
      </c>
      <c r="L272" s="4">
        <v>14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5918.12</v>
      </c>
      <c r="X272" s="4">
        <v>1</v>
      </c>
      <c r="Y272" s="4">
        <v>5918.12</v>
      </c>
      <c r="Z272" s="4"/>
      <c r="AA272" s="4"/>
      <c r="AB272" s="4"/>
    </row>
    <row r="273" spans="1:88" x14ac:dyDescent="0.25">
      <c r="A273" s="4">
        <v>50</v>
      </c>
      <c r="B273" s="4">
        <v>0</v>
      </c>
      <c r="C273" s="4">
        <v>0</v>
      </c>
      <c r="D273" s="4">
        <v>1</v>
      </c>
      <c r="E273" s="4">
        <v>232</v>
      </c>
      <c r="F273" s="4">
        <f>ROUND(Source!BC257,O273)</f>
        <v>0</v>
      </c>
      <c r="G273" s="4" t="s">
        <v>95</v>
      </c>
      <c r="H273" s="4" t="s">
        <v>96</v>
      </c>
      <c r="I273" s="4"/>
      <c r="J273" s="4"/>
      <c r="K273" s="4">
        <v>232</v>
      </c>
      <c r="L273" s="4">
        <v>15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88" x14ac:dyDescent="0.25">
      <c r="A274" s="4">
        <v>50</v>
      </c>
      <c r="B274" s="4">
        <v>0</v>
      </c>
      <c r="C274" s="4">
        <v>0</v>
      </c>
      <c r="D274" s="4">
        <v>1</v>
      </c>
      <c r="E274" s="4">
        <v>214</v>
      </c>
      <c r="F274" s="4">
        <f>ROUND(Source!AS257,O274)</f>
        <v>2427.38</v>
      </c>
      <c r="G274" s="4" t="s">
        <v>97</v>
      </c>
      <c r="H274" s="4" t="s">
        <v>98</v>
      </c>
      <c r="I274" s="4"/>
      <c r="J274" s="4"/>
      <c r="K274" s="4">
        <v>214</v>
      </c>
      <c r="L274" s="4">
        <v>16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136951.97</v>
      </c>
      <c r="X274" s="4">
        <v>1</v>
      </c>
      <c r="Y274" s="4">
        <v>136951.97</v>
      </c>
      <c r="Z274" s="4"/>
      <c r="AA274" s="4"/>
      <c r="AB274" s="4"/>
    </row>
    <row r="275" spans="1:88" x14ac:dyDescent="0.25">
      <c r="A275" s="4">
        <v>50</v>
      </c>
      <c r="B275" s="4">
        <v>0</v>
      </c>
      <c r="C275" s="4">
        <v>0</v>
      </c>
      <c r="D275" s="4">
        <v>1</v>
      </c>
      <c r="E275" s="4">
        <v>215</v>
      </c>
      <c r="F275" s="4">
        <f>ROUND(Source!AT257,O275)</f>
        <v>0</v>
      </c>
      <c r="G275" s="4" t="s">
        <v>99</v>
      </c>
      <c r="H275" s="4" t="s">
        <v>100</v>
      </c>
      <c r="I275" s="4"/>
      <c r="J275" s="4"/>
      <c r="K275" s="4">
        <v>215</v>
      </c>
      <c r="L275" s="4">
        <v>17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88" x14ac:dyDescent="0.25">
      <c r="A276" s="4">
        <v>50</v>
      </c>
      <c r="B276" s="4">
        <v>0</v>
      </c>
      <c r="C276" s="4">
        <v>0</v>
      </c>
      <c r="D276" s="4">
        <v>1</v>
      </c>
      <c r="E276" s="4">
        <v>217</v>
      </c>
      <c r="F276" s="4">
        <f>ROUND(Source!AU257,O276)</f>
        <v>0</v>
      </c>
      <c r="G276" s="4" t="s">
        <v>101</v>
      </c>
      <c r="H276" s="4" t="s">
        <v>102</v>
      </c>
      <c r="I276" s="4"/>
      <c r="J276" s="4"/>
      <c r="K276" s="4">
        <v>217</v>
      </c>
      <c r="L276" s="4">
        <v>18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88" x14ac:dyDescent="0.25">
      <c r="A277" s="4">
        <v>50</v>
      </c>
      <c r="B277" s="4">
        <v>0</v>
      </c>
      <c r="C277" s="4">
        <v>0</v>
      </c>
      <c r="D277" s="4">
        <v>1</v>
      </c>
      <c r="E277" s="4">
        <v>230</v>
      </c>
      <c r="F277" s="4">
        <f>ROUND(Source!BA257,O277)</f>
        <v>0</v>
      </c>
      <c r="G277" s="4" t="s">
        <v>103</v>
      </c>
      <c r="H277" s="4" t="s">
        <v>104</v>
      </c>
      <c r="I277" s="4"/>
      <c r="J277" s="4"/>
      <c r="K277" s="4">
        <v>230</v>
      </c>
      <c r="L277" s="4">
        <v>19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88" x14ac:dyDescent="0.25">
      <c r="A278" s="4">
        <v>50</v>
      </c>
      <c r="B278" s="4">
        <v>0</v>
      </c>
      <c r="C278" s="4">
        <v>0</v>
      </c>
      <c r="D278" s="4">
        <v>1</v>
      </c>
      <c r="E278" s="4">
        <v>206</v>
      </c>
      <c r="F278" s="4">
        <f>ROUND(Source!T257,O278)</f>
        <v>0</v>
      </c>
      <c r="G278" s="4" t="s">
        <v>105</v>
      </c>
      <c r="H278" s="4" t="s">
        <v>106</v>
      </c>
      <c r="I278" s="4"/>
      <c r="J278" s="4"/>
      <c r="K278" s="4">
        <v>206</v>
      </c>
      <c r="L278" s="4">
        <v>20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88" x14ac:dyDescent="0.25">
      <c r="A279" s="4">
        <v>50</v>
      </c>
      <c r="B279" s="4">
        <v>0</v>
      </c>
      <c r="C279" s="4">
        <v>0</v>
      </c>
      <c r="D279" s="4">
        <v>1</v>
      </c>
      <c r="E279" s="4">
        <v>207</v>
      </c>
      <c r="F279" s="4">
        <f>Source!U257</f>
        <v>2.712996</v>
      </c>
      <c r="G279" s="4" t="s">
        <v>107</v>
      </c>
      <c r="H279" s="4" t="s">
        <v>108</v>
      </c>
      <c r="I279" s="4"/>
      <c r="J279" s="4"/>
      <c r="K279" s="4">
        <v>207</v>
      </c>
      <c r="L279" s="4">
        <v>21</v>
      </c>
      <c r="M279" s="4">
        <v>3</v>
      </c>
      <c r="N279" s="4" t="s">
        <v>3</v>
      </c>
      <c r="O279" s="4">
        <v>-1</v>
      </c>
      <c r="P279" s="4"/>
      <c r="Q279" s="4"/>
      <c r="R279" s="4"/>
      <c r="S279" s="4"/>
      <c r="T279" s="4"/>
      <c r="U279" s="4"/>
      <c r="V279" s="4"/>
      <c r="W279" s="4">
        <v>19.217252579579998</v>
      </c>
      <c r="X279" s="4">
        <v>1</v>
      </c>
      <c r="Y279" s="4">
        <v>19.217252579579998</v>
      </c>
      <c r="Z279" s="4"/>
      <c r="AA279" s="4"/>
      <c r="AB279" s="4"/>
    </row>
    <row r="280" spans="1:88" x14ac:dyDescent="0.25">
      <c r="A280" s="4">
        <v>50</v>
      </c>
      <c r="B280" s="4">
        <v>0</v>
      </c>
      <c r="C280" s="4">
        <v>0</v>
      </c>
      <c r="D280" s="4">
        <v>1</v>
      </c>
      <c r="E280" s="4">
        <v>208</v>
      </c>
      <c r="F280" s="4">
        <f>Source!V257</f>
        <v>0</v>
      </c>
      <c r="G280" s="4" t="s">
        <v>109</v>
      </c>
      <c r="H280" s="4" t="s">
        <v>110</v>
      </c>
      <c r="I280" s="4"/>
      <c r="J280" s="4"/>
      <c r="K280" s="4">
        <v>208</v>
      </c>
      <c r="L280" s="4">
        <v>22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88" x14ac:dyDescent="0.25">
      <c r="A281" s="4">
        <v>50</v>
      </c>
      <c r="B281" s="4">
        <v>0</v>
      </c>
      <c r="C281" s="4">
        <v>0</v>
      </c>
      <c r="D281" s="4">
        <v>1</v>
      </c>
      <c r="E281" s="4">
        <v>209</v>
      </c>
      <c r="F281" s="4">
        <f>ROUND(Source!W257,O281)</f>
        <v>0</v>
      </c>
      <c r="G281" s="4" t="s">
        <v>111</v>
      </c>
      <c r="H281" s="4" t="s">
        <v>112</v>
      </c>
      <c r="I281" s="4"/>
      <c r="J281" s="4"/>
      <c r="K281" s="4">
        <v>209</v>
      </c>
      <c r="L281" s="4">
        <v>23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88" x14ac:dyDescent="0.25">
      <c r="A282" s="4">
        <v>50</v>
      </c>
      <c r="B282" s="4">
        <v>0</v>
      </c>
      <c r="C282" s="4">
        <v>0</v>
      </c>
      <c r="D282" s="4">
        <v>1</v>
      </c>
      <c r="E282" s="4">
        <v>233</v>
      </c>
      <c r="F282" s="4">
        <f>ROUND(Source!BD257,O282)</f>
        <v>0</v>
      </c>
      <c r="G282" s="4" t="s">
        <v>113</v>
      </c>
      <c r="H282" s="4" t="s">
        <v>114</v>
      </c>
      <c r="I282" s="4"/>
      <c r="J282" s="4"/>
      <c r="K282" s="4">
        <v>233</v>
      </c>
      <c r="L282" s="4">
        <v>24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88" x14ac:dyDescent="0.25">
      <c r="A283" s="4">
        <v>50</v>
      </c>
      <c r="B283" s="4">
        <v>0</v>
      </c>
      <c r="C283" s="4">
        <v>0</v>
      </c>
      <c r="D283" s="4">
        <v>1</v>
      </c>
      <c r="E283" s="4">
        <v>210</v>
      </c>
      <c r="F283" s="4">
        <f>ROUND(Source!X257,O283)</f>
        <v>790.24</v>
      </c>
      <c r="G283" s="4" t="s">
        <v>115</v>
      </c>
      <c r="H283" s="4" t="s">
        <v>116</v>
      </c>
      <c r="I283" s="4"/>
      <c r="J283" s="4"/>
      <c r="K283" s="4">
        <v>210</v>
      </c>
      <c r="L283" s="4">
        <v>25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7666.61</v>
      </c>
      <c r="X283" s="4">
        <v>1</v>
      </c>
      <c r="Y283" s="4">
        <v>7666.61</v>
      </c>
      <c r="Z283" s="4"/>
      <c r="AA283" s="4"/>
      <c r="AB283" s="4"/>
    </row>
    <row r="284" spans="1:88" x14ac:dyDescent="0.25">
      <c r="A284" s="4">
        <v>50</v>
      </c>
      <c r="B284" s="4">
        <v>0</v>
      </c>
      <c r="C284" s="4">
        <v>0</v>
      </c>
      <c r="D284" s="4">
        <v>1</v>
      </c>
      <c r="E284" s="4">
        <v>211</v>
      </c>
      <c r="F284" s="4">
        <f>ROUND(Source!Y257,O284)</f>
        <v>361.25</v>
      </c>
      <c r="G284" s="4" t="s">
        <v>117</v>
      </c>
      <c r="H284" s="4" t="s">
        <v>118</v>
      </c>
      <c r="I284" s="4"/>
      <c r="J284" s="4"/>
      <c r="K284" s="4">
        <v>211</v>
      </c>
      <c r="L284" s="4">
        <v>26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3191.33</v>
      </c>
      <c r="X284" s="4">
        <v>1</v>
      </c>
      <c r="Y284" s="4">
        <v>3191.33</v>
      </c>
      <c r="Z284" s="4"/>
      <c r="AA284" s="4"/>
      <c r="AB284" s="4"/>
    </row>
    <row r="285" spans="1:88" x14ac:dyDescent="0.25">
      <c r="A285" s="4">
        <v>50</v>
      </c>
      <c r="B285" s="4">
        <v>0</v>
      </c>
      <c r="C285" s="4">
        <v>0</v>
      </c>
      <c r="D285" s="4">
        <v>1</v>
      </c>
      <c r="E285" s="4">
        <v>224</v>
      </c>
      <c r="F285" s="4">
        <f>ROUND(Source!AR257,O285)</f>
        <v>2427.38</v>
      </c>
      <c r="G285" s="4" t="s">
        <v>119</v>
      </c>
      <c r="H285" s="4" t="s">
        <v>120</v>
      </c>
      <c r="I285" s="4"/>
      <c r="J285" s="4"/>
      <c r="K285" s="4">
        <v>224</v>
      </c>
      <c r="L285" s="4">
        <v>27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136951.97</v>
      </c>
      <c r="X285" s="4">
        <v>1</v>
      </c>
      <c r="Y285" s="4">
        <v>136951.97</v>
      </c>
      <c r="Z285" s="4"/>
      <c r="AA285" s="4"/>
      <c r="AB285" s="4"/>
    </row>
    <row r="287" spans="1:88" x14ac:dyDescent="0.25">
      <c r="A287" s="1">
        <v>4</v>
      </c>
      <c r="B287" s="1">
        <v>1</v>
      </c>
      <c r="C287" s="1"/>
      <c r="D287" s="1">
        <f>ROW(A341)</f>
        <v>341</v>
      </c>
      <c r="E287" s="1"/>
      <c r="F287" s="1" t="s">
        <v>25</v>
      </c>
      <c r="G287" s="1" t="s">
        <v>398</v>
      </c>
      <c r="H287" s="1" t="s">
        <v>3</v>
      </c>
      <c r="I287" s="1">
        <v>0</v>
      </c>
      <c r="J287" s="1"/>
      <c r="K287" s="1">
        <v>0</v>
      </c>
      <c r="L287" s="1"/>
      <c r="M287" s="1" t="s">
        <v>3</v>
      </c>
      <c r="N287" s="1"/>
      <c r="O287" s="1"/>
      <c r="P287" s="1"/>
      <c r="Q287" s="1"/>
      <c r="R287" s="1"/>
      <c r="S287" s="1">
        <v>0</v>
      </c>
      <c r="T287" s="1"/>
      <c r="U287" s="1" t="s">
        <v>3</v>
      </c>
      <c r="V287" s="1">
        <v>0</v>
      </c>
      <c r="W287" s="1"/>
      <c r="X287" s="1"/>
      <c r="Y287" s="1"/>
      <c r="Z287" s="1"/>
      <c r="AA287" s="1"/>
      <c r="AB287" s="1" t="s">
        <v>3</v>
      </c>
      <c r="AC287" s="1" t="s">
        <v>3</v>
      </c>
      <c r="AD287" s="1" t="s">
        <v>3</v>
      </c>
      <c r="AE287" s="1" t="s">
        <v>3</v>
      </c>
      <c r="AF287" s="1" t="s">
        <v>3</v>
      </c>
      <c r="AG287" s="1" t="s">
        <v>3</v>
      </c>
      <c r="AH287" s="1"/>
      <c r="AI287" s="1"/>
      <c r="AJ287" s="1"/>
      <c r="AK287" s="1"/>
      <c r="AL287" s="1"/>
      <c r="AM287" s="1"/>
      <c r="AN287" s="1"/>
      <c r="AO287" s="1"/>
      <c r="AP287" s="1" t="s">
        <v>3</v>
      </c>
      <c r="AQ287" s="1" t="s">
        <v>3</v>
      </c>
      <c r="AR287" s="1" t="s">
        <v>3</v>
      </c>
      <c r="AS287" s="1"/>
      <c r="AT287" s="1"/>
      <c r="AU287" s="1"/>
      <c r="AV287" s="1"/>
      <c r="AW287" s="1"/>
      <c r="AX287" s="1"/>
      <c r="AY287" s="1"/>
      <c r="AZ287" s="1" t="s">
        <v>3</v>
      </c>
      <c r="BA287" s="1"/>
      <c r="BB287" s="1" t="s">
        <v>3</v>
      </c>
      <c r="BC287" s="1" t="s">
        <v>3</v>
      </c>
      <c r="BD287" s="1" t="s">
        <v>3</v>
      </c>
      <c r="BE287" s="1" t="s">
        <v>3</v>
      </c>
      <c r="BF287" s="1" t="s">
        <v>3</v>
      </c>
      <c r="BG287" s="1" t="s">
        <v>3</v>
      </c>
      <c r="BH287" s="1" t="s">
        <v>3</v>
      </c>
      <c r="BI287" s="1" t="s">
        <v>3</v>
      </c>
      <c r="BJ287" s="1" t="s">
        <v>3</v>
      </c>
      <c r="BK287" s="1" t="s">
        <v>3</v>
      </c>
      <c r="BL287" s="1" t="s">
        <v>3</v>
      </c>
      <c r="BM287" s="1" t="s">
        <v>3</v>
      </c>
      <c r="BN287" s="1" t="s">
        <v>3</v>
      </c>
      <c r="BO287" s="1" t="s">
        <v>3</v>
      </c>
      <c r="BP287" s="1" t="s">
        <v>3</v>
      </c>
      <c r="BQ287" s="1"/>
      <c r="BR287" s="1"/>
      <c r="BS287" s="1"/>
      <c r="BT287" s="1"/>
      <c r="BU287" s="1"/>
      <c r="BV287" s="1"/>
      <c r="BW287" s="1"/>
      <c r="BX287" s="1">
        <v>0</v>
      </c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>
        <v>0</v>
      </c>
    </row>
    <row r="289" spans="1:245" x14ac:dyDescent="0.25">
      <c r="A289" s="2">
        <v>52</v>
      </c>
      <c r="B289" s="2">
        <f t="shared" ref="B289:G289" si="370">B341</f>
        <v>1</v>
      </c>
      <c r="C289" s="2">
        <f t="shared" si="370"/>
        <v>4</v>
      </c>
      <c r="D289" s="2">
        <f t="shared" si="370"/>
        <v>287</v>
      </c>
      <c r="E289" s="2">
        <f t="shared" si="370"/>
        <v>0</v>
      </c>
      <c r="F289" s="2" t="str">
        <f t="shared" si="370"/>
        <v>Новый раздел</v>
      </c>
      <c r="G289" s="2" t="str">
        <f t="shared" si="370"/>
        <v>Прокладка кабеля в земле. Монтажные работы.</v>
      </c>
      <c r="H289" s="2"/>
      <c r="I289" s="2"/>
      <c r="J289" s="2"/>
      <c r="K289" s="2"/>
      <c r="L289" s="2"/>
      <c r="M289" s="2"/>
      <c r="N289" s="2"/>
      <c r="O289" s="2">
        <f t="shared" ref="O289:AT289" si="371">O341</f>
        <v>0</v>
      </c>
      <c r="P289" s="2">
        <f t="shared" si="371"/>
        <v>0</v>
      </c>
      <c r="Q289" s="2">
        <f t="shared" si="371"/>
        <v>0</v>
      </c>
      <c r="R289" s="2">
        <f t="shared" si="371"/>
        <v>0</v>
      </c>
      <c r="S289" s="2">
        <f t="shared" si="371"/>
        <v>0</v>
      </c>
      <c r="T289" s="2">
        <f t="shared" si="371"/>
        <v>0</v>
      </c>
      <c r="U289" s="2">
        <f t="shared" si="371"/>
        <v>0</v>
      </c>
      <c r="V289" s="2">
        <f t="shared" si="371"/>
        <v>0</v>
      </c>
      <c r="W289" s="2">
        <f t="shared" si="371"/>
        <v>0</v>
      </c>
      <c r="X289" s="2">
        <f t="shared" si="371"/>
        <v>0</v>
      </c>
      <c r="Y289" s="2">
        <f t="shared" si="371"/>
        <v>0</v>
      </c>
      <c r="Z289" s="2">
        <f t="shared" si="371"/>
        <v>0</v>
      </c>
      <c r="AA289" s="2">
        <f t="shared" si="371"/>
        <v>0</v>
      </c>
      <c r="AB289" s="2">
        <f t="shared" si="371"/>
        <v>0</v>
      </c>
      <c r="AC289" s="2">
        <f t="shared" si="371"/>
        <v>0</v>
      </c>
      <c r="AD289" s="2">
        <f t="shared" si="371"/>
        <v>0</v>
      </c>
      <c r="AE289" s="2">
        <f t="shared" si="371"/>
        <v>0</v>
      </c>
      <c r="AF289" s="2">
        <f t="shared" si="371"/>
        <v>0</v>
      </c>
      <c r="AG289" s="2">
        <f t="shared" si="371"/>
        <v>0</v>
      </c>
      <c r="AH289" s="2">
        <f t="shared" si="371"/>
        <v>0</v>
      </c>
      <c r="AI289" s="2">
        <f t="shared" si="371"/>
        <v>0</v>
      </c>
      <c r="AJ289" s="2">
        <f t="shared" si="371"/>
        <v>0</v>
      </c>
      <c r="AK289" s="2">
        <f t="shared" si="371"/>
        <v>0</v>
      </c>
      <c r="AL289" s="2">
        <f t="shared" si="371"/>
        <v>0</v>
      </c>
      <c r="AM289" s="2">
        <f t="shared" si="371"/>
        <v>0</v>
      </c>
      <c r="AN289" s="2">
        <f t="shared" si="371"/>
        <v>0</v>
      </c>
      <c r="AO289" s="2">
        <f t="shared" si="371"/>
        <v>0</v>
      </c>
      <c r="AP289" s="2">
        <f t="shared" si="371"/>
        <v>0</v>
      </c>
      <c r="AQ289" s="2">
        <f t="shared" si="371"/>
        <v>0</v>
      </c>
      <c r="AR289" s="2">
        <f t="shared" si="371"/>
        <v>0</v>
      </c>
      <c r="AS289" s="2">
        <f t="shared" si="371"/>
        <v>0</v>
      </c>
      <c r="AT289" s="2">
        <f t="shared" si="371"/>
        <v>0</v>
      </c>
      <c r="AU289" s="2">
        <f t="shared" ref="AU289:BZ289" si="372">AU341</f>
        <v>0</v>
      </c>
      <c r="AV289" s="2">
        <f t="shared" si="372"/>
        <v>0</v>
      </c>
      <c r="AW289" s="2">
        <f t="shared" si="372"/>
        <v>0</v>
      </c>
      <c r="AX289" s="2">
        <f t="shared" si="372"/>
        <v>0</v>
      </c>
      <c r="AY289" s="2">
        <f t="shared" si="372"/>
        <v>0</v>
      </c>
      <c r="AZ289" s="2">
        <f t="shared" si="372"/>
        <v>0</v>
      </c>
      <c r="BA289" s="2">
        <f t="shared" si="372"/>
        <v>0</v>
      </c>
      <c r="BB289" s="2">
        <f t="shared" si="372"/>
        <v>0</v>
      </c>
      <c r="BC289" s="2">
        <f t="shared" si="372"/>
        <v>0</v>
      </c>
      <c r="BD289" s="2">
        <f t="shared" si="372"/>
        <v>0</v>
      </c>
      <c r="BE289" s="2">
        <f t="shared" si="372"/>
        <v>0</v>
      </c>
      <c r="BF289" s="2">
        <f t="shared" si="372"/>
        <v>0</v>
      </c>
      <c r="BG289" s="2">
        <f t="shared" si="372"/>
        <v>0</v>
      </c>
      <c r="BH289" s="2">
        <f t="shared" si="372"/>
        <v>0</v>
      </c>
      <c r="BI289" s="2">
        <f t="shared" si="372"/>
        <v>0</v>
      </c>
      <c r="BJ289" s="2">
        <f t="shared" si="372"/>
        <v>0</v>
      </c>
      <c r="BK289" s="2">
        <f t="shared" si="372"/>
        <v>0</v>
      </c>
      <c r="BL289" s="2">
        <f t="shared" si="372"/>
        <v>0</v>
      </c>
      <c r="BM289" s="2">
        <f t="shared" si="372"/>
        <v>0</v>
      </c>
      <c r="BN289" s="2">
        <f t="shared" si="372"/>
        <v>0</v>
      </c>
      <c r="BO289" s="2">
        <f t="shared" si="372"/>
        <v>0</v>
      </c>
      <c r="BP289" s="2">
        <f t="shared" si="372"/>
        <v>0</v>
      </c>
      <c r="BQ289" s="2">
        <f t="shared" si="372"/>
        <v>0</v>
      </c>
      <c r="BR289" s="2">
        <f t="shared" si="372"/>
        <v>0</v>
      </c>
      <c r="BS289" s="2">
        <f t="shared" si="372"/>
        <v>0</v>
      </c>
      <c r="BT289" s="2">
        <f t="shared" si="372"/>
        <v>0</v>
      </c>
      <c r="BU289" s="2">
        <f t="shared" si="372"/>
        <v>0</v>
      </c>
      <c r="BV289" s="2">
        <f t="shared" si="372"/>
        <v>0</v>
      </c>
      <c r="BW289" s="2">
        <f t="shared" si="372"/>
        <v>0</v>
      </c>
      <c r="BX289" s="2">
        <f t="shared" si="372"/>
        <v>0</v>
      </c>
      <c r="BY289" s="2">
        <f t="shared" si="372"/>
        <v>0</v>
      </c>
      <c r="BZ289" s="2">
        <f t="shared" si="372"/>
        <v>0</v>
      </c>
      <c r="CA289" s="2">
        <f t="shared" ref="CA289:DF289" si="373">CA341</f>
        <v>0</v>
      </c>
      <c r="CB289" s="2">
        <f t="shared" si="373"/>
        <v>0</v>
      </c>
      <c r="CC289" s="2">
        <f t="shared" si="373"/>
        <v>0</v>
      </c>
      <c r="CD289" s="2">
        <f t="shared" si="373"/>
        <v>0</v>
      </c>
      <c r="CE289" s="2">
        <f t="shared" si="373"/>
        <v>0</v>
      </c>
      <c r="CF289" s="2">
        <f t="shared" si="373"/>
        <v>0</v>
      </c>
      <c r="CG289" s="2">
        <f t="shared" si="373"/>
        <v>0</v>
      </c>
      <c r="CH289" s="2">
        <f t="shared" si="373"/>
        <v>0</v>
      </c>
      <c r="CI289" s="2">
        <f t="shared" si="373"/>
        <v>0</v>
      </c>
      <c r="CJ289" s="2">
        <f t="shared" si="373"/>
        <v>0</v>
      </c>
      <c r="CK289" s="2">
        <f t="shared" si="373"/>
        <v>0</v>
      </c>
      <c r="CL289" s="2">
        <f t="shared" si="373"/>
        <v>0</v>
      </c>
      <c r="CM289" s="2">
        <f t="shared" si="373"/>
        <v>0</v>
      </c>
      <c r="CN289" s="2">
        <f t="shared" si="373"/>
        <v>0</v>
      </c>
      <c r="CO289" s="2">
        <f t="shared" si="373"/>
        <v>0</v>
      </c>
      <c r="CP289" s="2">
        <f t="shared" si="373"/>
        <v>0</v>
      </c>
      <c r="CQ289" s="2">
        <f t="shared" si="373"/>
        <v>0</v>
      </c>
      <c r="CR289" s="2">
        <f t="shared" si="373"/>
        <v>0</v>
      </c>
      <c r="CS289" s="2">
        <f t="shared" si="373"/>
        <v>0</v>
      </c>
      <c r="CT289" s="2">
        <f t="shared" si="373"/>
        <v>0</v>
      </c>
      <c r="CU289" s="2">
        <f t="shared" si="373"/>
        <v>0</v>
      </c>
      <c r="CV289" s="2">
        <f t="shared" si="373"/>
        <v>0</v>
      </c>
      <c r="CW289" s="2">
        <f t="shared" si="373"/>
        <v>0</v>
      </c>
      <c r="CX289" s="2">
        <f t="shared" si="373"/>
        <v>0</v>
      </c>
      <c r="CY289" s="2">
        <f t="shared" si="373"/>
        <v>0</v>
      </c>
      <c r="CZ289" s="2">
        <f t="shared" si="373"/>
        <v>0</v>
      </c>
      <c r="DA289" s="2">
        <f t="shared" si="373"/>
        <v>0</v>
      </c>
      <c r="DB289" s="2">
        <f t="shared" si="373"/>
        <v>0</v>
      </c>
      <c r="DC289" s="2">
        <f t="shared" si="373"/>
        <v>0</v>
      </c>
      <c r="DD289" s="2">
        <f t="shared" si="373"/>
        <v>0</v>
      </c>
      <c r="DE289" s="2">
        <f t="shared" si="373"/>
        <v>0</v>
      </c>
      <c r="DF289" s="2">
        <f t="shared" si="373"/>
        <v>0</v>
      </c>
      <c r="DG289" s="3">
        <f t="shared" ref="DG289:EL289" si="374">DG341</f>
        <v>0</v>
      </c>
      <c r="DH289" s="3">
        <f t="shared" si="374"/>
        <v>0</v>
      </c>
      <c r="DI289" s="3">
        <f t="shared" si="374"/>
        <v>0</v>
      </c>
      <c r="DJ289" s="3">
        <f t="shared" si="374"/>
        <v>0</v>
      </c>
      <c r="DK289" s="3">
        <f t="shared" si="374"/>
        <v>0</v>
      </c>
      <c r="DL289" s="3">
        <f t="shared" si="374"/>
        <v>0</v>
      </c>
      <c r="DM289" s="3">
        <f t="shared" si="374"/>
        <v>0</v>
      </c>
      <c r="DN289" s="3">
        <f t="shared" si="374"/>
        <v>0</v>
      </c>
      <c r="DO289" s="3">
        <f t="shared" si="374"/>
        <v>0</v>
      </c>
      <c r="DP289" s="3">
        <f t="shared" si="374"/>
        <v>0</v>
      </c>
      <c r="DQ289" s="3">
        <f t="shared" si="374"/>
        <v>0</v>
      </c>
      <c r="DR289" s="3">
        <f t="shared" si="374"/>
        <v>0</v>
      </c>
      <c r="DS289" s="3">
        <f t="shared" si="374"/>
        <v>0</v>
      </c>
      <c r="DT289" s="3">
        <f t="shared" si="374"/>
        <v>0</v>
      </c>
      <c r="DU289" s="3">
        <f t="shared" si="374"/>
        <v>0</v>
      </c>
      <c r="DV289" s="3">
        <f t="shared" si="374"/>
        <v>0</v>
      </c>
      <c r="DW289" s="3">
        <f t="shared" si="374"/>
        <v>0</v>
      </c>
      <c r="DX289" s="3">
        <f t="shared" si="374"/>
        <v>0</v>
      </c>
      <c r="DY289" s="3">
        <f t="shared" si="374"/>
        <v>0</v>
      </c>
      <c r="DZ289" s="3">
        <f t="shared" si="374"/>
        <v>0</v>
      </c>
      <c r="EA289" s="3">
        <f t="shared" si="374"/>
        <v>0</v>
      </c>
      <c r="EB289" s="3">
        <f t="shared" si="374"/>
        <v>0</v>
      </c>
      <c r="EC289" s="3">
        <f t="shared" si="374"/>
        <v>0</v>
      </c>
      <c r="ED289" s="3">
        <f t="shared" si="374"/>
        <v>0</v>
      </c>
      <c r="EE289" s="3">
        <f t="shared" si="374"/>
        <v>0</v>
      </c>
      <c r="EF289" s="3">
        <f t="shared" si="374"/>
        <v>0</v>
      </c>
      <c r="EG289" s="3">
        <f t="shared" si="374"/>
        <v>0</v>
      </c>
      <c r="EH289" s="3">
        <f t="shared" si="374"/>
        <v>0</v>
      </c>
      <c r="EI289" s="3">
        <f t="shared" si="374"/>
        <v>0</v>
      </c>
      <c r="EJ289" s="3">
        <f t="shared" si="374"/>
        <v>0</v>
      </c>
      <c r="EK289" s="3">
        <f t="shared" si="374"/>
        <v>0</v>
      </c>
      <c r="EL289" s="3">
        <f t="shared" si="374"/>
        <v>0</v>
      </c>
      <c r="EM289" s="3">
        <f t="shared" ref="EM289:FR289" si="375">EM341</f>
        <v>0</v>
      </c>
      <c r="EN289" s="3">
        <f t="shared" si="375"/>
        <v>0</v>
      </c>
      <c r="EO289" s="3">
        <f t="shared" si="375"/>
        <v>0</v>
      </c>
      <c r="EP289" s="3">
        <f t="shared" si="375"/>
        <v>0</v>
      </c>
      <c r="EQ289" s="3">
        <f t="shared" si="375"/>
        <v>0</v>
      </c>
      <c r="ER289" s="3">
        <f t="shared" si="375"/>
        <v>0</v>
      </c>
      <c r="ES289" s="3">
        <f t="shared" si="375"/>
        <v>0</v>
      </c>
      <c r="ET289" s="3">
        <f t="shared" si="375"/>
        <v>0</v>
      </c>
      <c r="EU289" s="3">
        <f t="shared" si="375"/>
        <v>0</v>
      </c>
      <c r="EV289" s="3">
        <f t="shared" si="375"/>
        <v>0</v>
      </c>
      <c r="EW289" s="3">
        <f t="shared" si="375"/>
        <v>0</v>
      </c>
      <c r="EX289" s="3">
        <f t="shared" si="375"/>
        <v>0</v>
      </c>
      <c r="EY289" s="3">
        <f t="shared" si="375"/>
        <v>0</v>
      </c>
      <c r="EZ289" s="3">
        <f t="shared" si="375"/>
        <v>0</v>
      </c>
      <c r="FA289" s="3">
        <f t="shared" si="375"/>
        <v>0</v>
      </c>
      <c r="FB289" s="3">
        <f t="shared" si="375"/>
        <v>0</v>
      </c>
      <c r="FC289" s="3">
        <f t="shared" si="375"/>
        <v>0</v>
      </c>
      <c r="FD289" s="3">
        <f t="shared" si="375"/>
        <v>0</v>
      </c>
      <c r="FE289" s="3">
        <f t="shared" si="375"/>
        <v>0</v>
      </c>
      <c r="FF289" s="3">
        <f t="shared" si="375"/>
        <v>0</v>
      </c>
      <c r="FG289" s="3">
        <f t="shared" si="375"/>
        <v>0</v>
      </c>
      <c r="FH289" s="3">
        <f t="shared" si="375"/>
        <v>0</v>
      </c>
      <c r="FI289" s="3">
        <f t="shared" si="375"/>
        <v>0</v>
      </c>
      <c r="FJ289" s="3">
        <f t="shared" si="375"/>
        <v>0</v>
      </c>
      <c r="FK289" s="3">
        <f t="shared" si="375"/>
        <v>0</v>
      </c>
      <c r="FL289" s="3">
        <f t="shared" si="375"/>
        <v>0</v>
      </c>
      <c r="FM289" s="3">
        <f t="shared" si="375"/>
        <v>0</v>
      </c>
      <c r="FN289" s="3">
        <f t="shared" si="375"/>
        <v>0</v>
      </c>
      <c r="FO289" s="3">
        <f t="shared" si="375"/>
        <v>0</v>
      </c>
      <c r="FP289" s="3">
        <f t="shared" si="375"/>
        <v>0</v>
      </c>
      <c r="FQ289" s="3">
        <f t="shared" si="375"/>
        <v>0</v>
      </c>
      <c r="FR289" s="3">
        <f t="shared" si="375"/>
        <v>0</v>
      </c>
      <c r="FS289" s="3">
        <f t="shared" ref="FS289:GX289" si="376">FS341</f>
        <v>0</v>
      </c>
      <c r="FT289" s="3">
        <f t="shared" si="376"/>
        <v>0</v>
      </c>
      <c r="FU289" s="3">
        <f t="shared" si="376"/>
        <v>0</v>
      </c>
      <c r="FV289" s="3">
        <f t="shared" si="376"/>
        <v>0</v>
      </c>
      <c r="FW289" s="3">
        <f t="shared" si="376"/>
        <v>0</v>
      </c>
      <c r="FX289" s="3">
        <f t="shared" si="376"/>
        <v>0</v>
      </c>
      <c r="FY289" s="3">
        <f t="shared" si="376"/>
        <v>0</v>
      </c>
      <c r="FZ289" s="3">
        <f t="shared" si="376"/>
        <v>0</v>
      </c>
      <c r="GA289" s="3">
        <f t="shared" si="376"/>
        <v>0</v>
      </c>
      <c r="GB289" s="3">
        <f t="shared" si="376"/>
        <v>0</v>
      </c>
      <c r="GC289" s="3">
        <f t="shared" si="376"/>
        <v>0</v>
      </c>
      <c r="GD289" s="3">
        <f t="shared" si="376"/>
        <v>0</v>
      </c>
      <c r="GE289" s="3">
        <f t="shared" si="376"/>
        <v>0</v>
      </c>
      <c r="GF289" s="3">
        <f t="shared" si="376"/>
        <v>0</v>
      </c>
      <c r="GG289" s="3">
        <f t="shared" si="376"/>
        <v>0</v>
      </c>
      <c r="GH289" s="3">
        <f t="shared" si="376"/>
        <v>0</v>
      </c>
      <c r="GI289" s="3">
        <f t="shared" si="376"/>
        <v>0</v>
      </c>
      <c r="GJ289" s="3">
        <f t="shared" si="376"/>
        <v>0</v>
      </c>
      <c r="GK289" s="3">
        <f t="shared" si="376"/>
        <v>0</v>
      </c>
      <c r="GL289" s="3">
        <f t="shared" si="376"/>
        <v>0</v>
      </c>
      <c r="GM289" s="3">
        <f t="shared" si="376"/>
        <v>0</v>
      </c>
      <c r="GN289" s="3">
        <f t="shared" si="376"/>
        <v>0</v>
      </c>
      <c r="GO289" s="3">
        <f t="shared" si="376"/>
        <v>0</v>
      </c>
      <c r="GP289" s="3">
        <f t="shared" si="376"/>
        <v>0</v>
      </c>
      <c r="GQ289" s="3">
        <f t="shared" si="376"/>
        <v>0</v>
      </c>
      <c r="GR289" s="3">
        <f t="shared" si="376"/>
        <v>0</v>
      </c>
      <c r="GS289" s="3">
        <f t="shared" si="376"/>
        <v>0</v>
      </c>
      <c r="GT289" s="3">
        <f t="shared" si="376"/>
        <v>0</v>
      </c>
      <c r="GU289" s="3">
        <f t="shared" si="376"/>
        <v>0</v>
      </c>
      <c r="GV289" s="3">
        <f t="shared" si="376"/>
        <v>0</v>
      </c>
      <c r="GW289" s="3">
        <f t="shared" si="376"/>
        <v>0</v>
      </c>
      <c r="GX289" s="3">
        <f t="shared" si="376"/>
        <v>0</v>
      </c>
    </row>
    <row r="291" spans="1:245" x14ac:dyDescent="0.25">
      <c r="A291">
        <v>17</v>
      </c>
      <c r="B291">
        <v>1</v>
      </c>
      <c r="D291">
        <f>ROW(EtalonRes!A414)</f>
        <v>414</v>
      </c>
      <c r="E291" t="s">
        <v>399</v>
      </c>
      <c r="F291" t="s">
        <v>400</v>
      </c>
      <c r="G291" t="s">
        <v>401</v>
      </c>
      <c r="H291" t="s">
        <v>402</v>
      </c>
      <c r="J291">
        <v>0</v>
      </c>
      <c r="K291">
        <f>ROUND(ROUND(92*0.261/100,4),9)</f>
        <v>0.24010000000000001</v>
      </c>
      <c r="O291">
        <f t="shared" ref="O291:O322" si="377">ROUND(CP291,2)</f>
        <v>0</v>
      </c>
      <c r="P291">
        <f t="shared" ref="P291:P322" si="378">ROUND(CQ291*I291,2)</f>
        <v>0</v>
      </c>
      <c r="Q291">
        <f t="shared" ref="Q291:Q322" si="379">ROUND(CR291*I291,2)</f>
        <v>0</v>
      </c>
      <c r="R291">
        <f t="shared" ref="R291:R322" si="380">ROUND(CS291*I291,2)</f>
        <v>0</v>
      </c>
      <c r="S291">
        <f t="shared" ref="S291:S322" si="381">ROUND(CT291*I291,2)</f>
        <v>0</v>
      </c>
      <c r="T291">
        <f t="shared" ref="T291:T322" si="382">ROUND(CU291*I291,2)</f>
        <v>0</v>
      </c>
      <c r="U291">
        <f t="shared" ref="U291:U322" si="383">CV291*I291</f>
        <v>0</v>
      </c>
      <c r="V291">
        <f t="shared" ref="V291:V322" si="384">CW291*I291</f>
        <v>0</v>
      </c>
      <c r="W291">
        <f t="shared" ref="W291:W322" si="385">ROUND(CX291*I291,2)</f>
        <v>0</v>
      </c>
      <c r="X291">
        <f t="shared" ref="X291:X322" si="386">ROUND(CY291,2)</f>
        <v>0</v>
      </c>
      <c r="Y291">
        <f t="shared" ref="Y291:Y322" si="387">ROUND(CZ291,2)</f>
        <v>0</v>
      </c>
      <c r="AA291">
        <v>76023113</v>
      </c>
      <c r="AB291">
        <f t="shared" ref="AB291:AB322" si="388">ROUND((AC291+AD291+AF291),6)</f>
        <v>610.22839999999997</v>
      </c>
      <c r="AC291">
        <f t="shared" ref="AC291:AC304" si="389">ROUND((ES291),6)</f>
        <v>0.56000000000000005</v>
      </c>
      <c r="AD291">
        <f>ROUND((((ET291*1.2)*1.1)),6)</f>
        <v>510.70800000000003</v>
      </c>
      <c r="AE291">
        <f>ROUND((((EU291*1.2)*1.1)),6)</f>
        <v>118.602</v>
      </c>
      <c r="AF291">
        <f>ROUND((((EV291*1.2)*1.1)),6)</f>
        <v>98.960400000000007</v>
      </c>
      <c r="AG291">
        <f t="shared" ref="AG291:AG322" si="390">ROUND((AP291),6)</f>
        <v>0</v>
      </c>
      <c r="AH291">
        <f>(((EW291*1.2)*1.1))</f>
        <v>8.0256000000000007</v>
      </c>
      <c r="AI291">
        <f>(((EX291*1.2)*1.1))</f>
        <v>0</v>
      </c>
      <c r="AJ291">
        <f t="shared" ref="AJ291:AJ322" si="391">(AS291)</f>
        <v>0</v>
      </c>
      <c r="AK291">
        <v>462.43</v>
      </c>
      <c r="AL291">
        <v>0.56000000000000005</v>
      </c>
      <c r="AM291">
        <v>386.9</v>
      </c>
      <c r="AN291">
        <v>89.85</v>
      </c>
      <c r="AO291">
        <v>74.97</v>
      </c>
      <c r="AP291">
        <v>0</v>
      </c>
      <c r="AQ291">
        <v>6.08</v>
      </c>
      <c r="AR291">
        <v>0</v>
      </c>
      <c r="AS291">
        <v>0</v>
      </c>
      <c r="AT291">
        <v>92</v>
      </c>
      <c r="AU291">
        <v>43</v>
      </c>
      <c r="AV291">
        <v>1.0669999999999999</v>
      </c>
      <c r="AW291">
        <v>1.081</v>
      </c>
      <c r="AZ291">
        <v>1</v>
      </c>
      <c r="BA291">
        <v>26.39</v>
      </c>
      <c r="BB291">
        <v>11.34</v>
      </c>
      <c r="BC291">
        <v>7.39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403</v>
      </c>
      <c r="BM291">
        <v>318</v>
      </c>
      <c r="BN291">
        <v>0</v>
      </c>
      <c r="BO291" t="s">
        <v>400</v>
      </c>
      <c r="BP291">
        <v>1</v>
      </c>
      <c r="BQ291">
        <v>40</v>
      </c>
      <c r="BR291">
        <v>0</v>
      </c>
      <c r="BS291">
        <v>26.39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92</v>
      </c>
      <c r="CA291">
        <v>43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737</v>
      </c>
      <c r="CO291">
        <v>0</v>
      </c>
      <c r="CP291">
        <f t="shared" ref="CP291:CP322" si="392">(P291+Q291+S291)</f>
        <v>0</v>
      </c>
      <c r="CQ291">
        <f t="shared" ref="CQ291:CQ304" si="393">(AC291*BC291*AW291)</f>
        <v>4.4736104000000001</v>
      </c>
      <c r="CR291">
        <f t="shared" ref="CR291:CR304" si="394">(AD291*BB291*AV291)</f>
        <v>6179.4544442399992</v>
      </c>
      <c r="CS291">
        <f t="shared" ref="CS291:CS304" si="395">(AE291*BS291*AV291)</f>
        <v>3339.6105342599999</v>
      </c>
      <c r="CT291">
        <f t="shared" ref="CT291:CT304" si="396">(AF291*BA291*AV291)</f>
        <v>2786.5398080519999</v>
      </c>
      <c r="CU291">
        <f t="shared" ref="CU291:CU322" si="397">AG291</f>
        <v>0</v>
      </c>
      <c r="CV291">
        <f t="shared" ref="CV291:CV304" si="398">(AH291*AV291)</f>
        <v>8.5633151999999999</v>
      </c>
      <c r="CW291">
        <f t="shared" ref="CW291:CW322" si="399">AI291</f>
        <v>0</v>
      </c>
      <c r="CX291">
        <f t="shared" ref="CX291:CX322" si="400">AJ291</f>
        <v>0</v>
      </c>
      <c r="CY291">
        <f t="shared" ref="CY291:CY322" si="401">S291*(BZ291/100)</f>
        <v>0</v>
      </c>
      <c r="CZ291">
        <f t="shared" ref="CZ291:CZ322" si="402">S291*(CA291/100)</f>
        <v>0</v>
      </c>
      <c r="DC291" t="s">
        <v>3</v>
      </c>
      <c r="DD291" t="s">
        <v>3</v>
      </c>
      <c r="DE291" t="s">
        <v>404</v>
      </c>
      <c r="DF291" t="s">
        <v>404</v>
      </c>
      <c r="DG291" t="s">
        <v>404</v>
      </c>
      <c r="DH291" t="s">
        <v>3</v>
      </c>
      <c r="DI291" t="s">
        <v>404</v>
      </c>
      <c r="DJ291" t="s">
        <v>404</v>
      </c>
      <c r="DK291" t="s">
        <v>3</v>
      </c>
      <c r="DL291" t="s">
        <v>3</v>
      </c>
      <c r="DM291" t="s">
        <v>3</v>
      </c>
      <c r="DN291">
        <v>112</v>
      </c>
      <c r="DO291">
        <v>70</v>
      </c>
      <c r="DP291">
        <v>1.0669999999999999</v>
      </c>
      <c r="DQ291">
        <v>1.081</v>
      </c>
      <c r="DU291">
        <v>1013</v>
      </c>
      <c r="DV291" t="s">
        <v>402</v>
      </c>
      <c r="DW291" t="s">
        <v>402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40136504</v>
      </c>
      <c r="EF291">
        <v>40</v>
      </c>
      <c r="EG291" t="s">
        <v>405</v>
      </c>
      <c r="EH291">
        <v>0</v>
      </c>
      <c r="EI291" t="s">
        <v>3</v>
      </c>
      <c r="EJ291">
        <v>2</v>
      </c>
      <c r="EK291">
        <v>318</v>
      </c>
      <c r="EL291" t="s">
        <v>406</v>
      </c>
      <c r="EM291" t="s">
        <v>407</v>
      </c>
      <c r="EO291" t="s">
        <v>408</v>
      </c>
      <c r="EQ291">
        <v>131072</v>
      </c>
      <c r="ER291">
        <v>462.43</v>
      </c>
      <c r="ES291">
        <v>0.56000000000000005</v>
      </c>
      <c r="ET291">
        <v>386.9</v>
      </c>
      <c r="EU291">
        <v>89.85</v>
      </c>
      <c r="EV291">
        <v>74.97</v>
      </c>
      <c r="EW291">
        <v>6.08</v>
      </c>
      <c r="EX291">
        <v>0</v>
      </c>
      <c r="EY291">
        <v>0</v>
      </c>
      <c r="FQ291">
        <v>0</v>
      </c>
      <c r="FR291">
        <v>0</v>
      </c>
      <c r="FS291">
        <v>2</v>
      </c>
      <c r="FX291">
        <v>112</v>
      </c>
      <c r="FY291">
        <v>70</v>
      </c>
      <c r="GA291" t="s">
        <v>3</v>
      </c>
      <c r="GD291">
        <v>0</v>
      </c>
      <c r="GF291">
        <v>392168104</v>
      </c>
      <c r="GG291">
        <v>2</v>
      </c>
      <c r="GH291">
        <v>1</v>
      </c>
      <c r="GI291">
        <v>2</v>
      </c>
      <c r="GJ291">
        <v>0</v>
      </c>
      <c r="GK291">
        <f>ROUND(R291*(R12)/100,2)</f>
        <v>0</v>
      </c>
      <c r="GL291">
        <f t="shared" ref="GL291:GL322" si="403">ROUND(IF(AND(BH291=3,BI291=3,FS291&lt;&gt;0),P291,0),2)</f>
        <v>0</v>
      </c>
      <c r="GM291">
        <f t="shared" ref="GM291:GM322" si="404">ROUND(O291+X291+Y291+GK291,2)+GX291</f>
        <v>0</v>
      </c>
      <c r="GN291">
        <f t="shared" ref="GN291:GN322" si="405">IF(OR(BI291=0,BI291=1),GM291-GX291,0)</f>
        <v>0</v>
      </c>
      <c r="GO291">
        <f t="shared" ref="GO291:GO322" si="406">IF(BI291=2,GM291-GX291,0)</f>
        <v>0</v>
      </c>
      <c r="GP291">
        <f t="shared" ref="GP291:GP322" si="407">IF(BI291=4,GM291-GX291,0)</f>
        <v>0</v>
      </c>
      <c r="GR291">
        <v>0</v>
      </c>
      <c r="GS291">
        <v>3</v>
      </c>
      <c r="GT291">
        <v>0</v>
      </c>
      <c r="GU291" t="s">
        <v>3</v>
      </c>
      <c r="GV291">
        <f t="shared" ref="GV291:GV322" si="408">ROUND((GT291),6)</f>
        <v>0</v>
      </c>
      <c r="GW291">
        <v>1</v>
      </c>
      <c r="GX291">
        <f t="shared" ref="GX291:GX322" si="409">ROUND(HC291*I291,2)</f>
        <v>0</v>
      </c>
      <c r="HA291">
        <v>0</v>
      </c>
      <c r="HB291">
        <v>0</v>
      </c>
      <c r="HC291">
        <f t="shared" ref="HC291:HC322" si="410">GV291*GW291</f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5">
      <c r="A292">
        <v>17</v>
      </c>
      <c r="B292">
        <v>1</v>
      </c>
      <c r="D292">
        <f>ROW(EtalonRes!A415)</f>
        <v>415</v>
      </c>
      <c r="E292" t="s">
        <v>409</v>
      </c>
      <c r="F292" t="s">
        <v>400</v>
      </c>
      <c r="G292" t="s">
        <v>401</v>
      </c>
      <c r="H292" t="s">
        <v>402</v>
      </c>
      <c r="J292">
        <v>0</v>
      </c>
      <c r="K292">
        <f>ROUND(ROUND(92*0.739/100,4),9)</f>
        <v>0.67989999999999995</v>
      </c>
      <c r="O292">
        <f t="shared" si="377"/>
        <v>0</v>
      </c>
      <c r="P292">
        <f t="shared" si="378"/>
        <v>0</v>
      </c>
      <c r="Q292">
        <f t="shared" si="379"/>
        <v>0</v>
      </c>
      <c r="R292">
        <f t="shared" si="380"/>
        <v>0</v>
      </c>
      <c r="S292">
        <f t="shared" si="381"/>
        <v>0</v>
      </c>
      <c r="T292">
        <f t="shared" si="382"/>
        <v>0</v>
      </c>
      <c r="U292">
        <f t="shared" si="383"/>
        <v>0</v>
      </c>
      <c r="V292">
        <f t="shared" si="384"/>
        <v>0</v>
      </c>
      <c r="W292">
        <f t="shared" si="385"/>
        <v>0</v>
      </c>
      <c r="X292">
        <f t="shared" si="386"/>
        <v>0</v>
      </c>
      <c r="Y292">
        <f t="shared" si="387"/>
        <v>0</v>
      </c>
      <c r="AA292">
        <v>76023113</v>
      </c>
      <c r="AB292">
        <f t="shared" si="388"/>
        <v>508.61700000000002</v>
      </c>
      <c r="AC292">
        <f t="shared" si="389"/>
        <v>0.56000000000000005</v>
      </c>
      <c r="AD292">
        <f>ROUND(((ET292*1.1)),6)</f>
        <v>425.59</v>
      </c>
      <c r="AE292">
        <f>ROUND(((EU292*1.1)),6)</f>
        <v>98.834999999999994</v>
      </c>
      <c r="AF292">
        <f>ROUND(((EV292*1.1)),6)</f>
        <v>82.466999999999999</v>
      </c>
      <c r="AG292">
        <f t="shared" si="390"/>
        <v>0</v>
      </c>
      <c r="AH292">
        <f>((EW292*1.1))</f>
        <v>6.6880000000000006</v>
      </c>
      <c r="AI292">
        <f>((EX292*1.1))</f>
        <v>0</v>
      </c>
      <c r="AJ292">
        <f t="shared" si="391"/>
        <v>0</v>
      </c>
      <c r="AK292">
        <v>462.43</v>
      </c>
      <c r="AL292">
        <v>0.56000000000000005</v>
      </c>
      <c r="AM292">
        <v>386.9</v>
      </c>
      <c r="AN292">
        <v>89.85</v>
      </c>
      <c r="AO292">
        <v>74.97</v>
      </c>
      <c r="AP292">
        <v>0</v>
      </c>
      <c r="AQ292">
        <v>6.08</v>
      </c>
      <c r="AR292">
        <v>0</v>
      </c>
      <c r="AS292">
        <v>0</v>
      </c>
      <c r="AT292">
        <v>92</v>
      </c>
      <c r="AU292">
        <v>43</v>
      </c>
      <c r="AV292">
        <v>1.0669999999999999</v>
      </c>
      <c r="AW292">
        <v>1.081</v>
      </c>
      <c r="AZ292">
        <v>1</v>
      </c>
      <c r="BA292">
        <v>26.39</v>
      </c>
      <c r="BB292">
        <v>11.34</v>
      </c>
      <c r="BC292">
        <v>7.39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403</v>
      </c>
      <c r="BM292">
        <v>318</v>
      </c>
      <c r="BN292">
        <v>0</v>
      </c>
      <c r="BO292" t="s">
        <v>400</v>
      </c>
      <c r="BP292">
        <v>1</v>
      </c>
      <c r="BQ292">
        <v>40</v>
      </c>
      <c r="BR292">
        <v>0</v>
      </c>
      <c r="BS292">
        <v>26.39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92</v>
      </c>
      <c r="CA292">
        <v>43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732</v>
      </c>
      <c r="CO292">
        <v>0</v>
      </c>
      <c r="CP292">
        <f t="shared" si="392"/>
        <v>0</v>
      </c>
      <c r="CQ292">
        <f t="shared" si="393"/>
        <v>4.4736104000000001</v>
      </c>
      <c r="CR292">
        <f t="shared" si="394"/>
        <v>5149.5453701999995</v>
      </c>
      <c r="CS292">
        <f t="shared" si="395"/>
        <v>2783.00877855</v>
      </c>
      <c r="CT292">
        <f t="shared" si="396"/>
        <v>2322.1165067100001</v>
      </c>
      <c r="CU292">
        <f t="shared" si="397"/>
        <v>0</v>
      </c>
      <c r="CV292">
        <f t="shared" si="398"/>
        <v>7.1360960000000002</v>
      </c>
      <c r="CW292">
        <f t="shared" si="399"/>
        <v>0</v>
      </c>
      <c r="CX292">
        <f t="shared" si="400"/>
        <v>0</v>
      </c>
      <c r="CY292">
        <f t="shared" si="401"/>
        <v>0</v>
      </c>
      <c r="CZ292">
        <f t="shared" si="402"/>
        <v>0</v>
      </c>
      <c r="DC292" t="s">
        <v>3</v>
      </c>
      <c r="DD292" t="s">
        <v>3</v>
      </c>
      <c r="DE292" t="s">
        <v>32</v>
      </c>
      <c r="DF292" t="s">
        <v>32</v>
      </c>
      <c r="DG292" t="s">
        <v>32</v>
      </c>
      <c r="DH292" t="s">
        <v>3</v>
      </c>
      <c r="DI292" t="s">
        <v>32</v>
      </c>
      <c r="DJ292" t="s">
        <v>32</v>
      </c>
      <c r="DK292" t="s">
        <v>3</v>
      </c>
      <c r="DL292" t="s">
        <v>3</v>
      </c>
      <c r="DM292" t="s">
        <v>3</v>
      </c>
      <c r="DN292">
        <v>112</v>
      </c>
      <c r="DO292">
        <v>70</v>
      </c>
      <c r="DP292">
        <v>1.0669999999999999</v>
      </c>
      <c r="DQ292">
        <v>1.081</v>
      </c>
      <c r="DU292">
        <v>1013</v>
      </c>
      <c r="DV292" t="s">
        <v>402</v>
      </c>
      <c r="DW292" t="s">
        <v>402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40136504</v>
      </c>
      <c r="EF292">
        <v>40</v>
      </c>
      <c r="EG292" t="s">
        <v>405</v>
      </c>
      <c r="EH292">
        <v>0</v>
      </c>
      <c r="EI292" t="s">
        <v>3</v>
      </c>
      <c r="EJ292">
        <v>2</v>
      </c>
      <c r="EK292">
        <v>318</v>
      </c>
      <c r="EL292" t="s">
        <v>406</v>
      </c>
      <c r="EM292" t="s">
        <v>407</v>
      </c>
      <c r="EO292" t="s">
        <v>36</v>
      </c>
      <c r="EQ292">
        <v>131072</v>
      </c>
      <c r="ER292">
        <v>462.43</v>
      </c>
      <c r="ES292">
        <v>0.56000000000000005</v>
      </c>
      <c r="ET292">
        <v>386.9</v>
      </c>
      <c r="EU292">
        <v>89.85</v>
      </c>
      <c r="EV292">
        <v>74.97</v>
      </c>
      <c r="EW292">
        <v>6.08</v>
      </c>
      <c r="EX292">
        <v>0</v>
      </c>
      <c r="EY292">
        <v>0</v>
      </c>
      <c r="FQ292">
        <v>0</v>
      </c>
      <c r="FR292">
        <v>0</v>
      </c>
      <c r="FS292">
        <v>2</v>
      </c>
      <c r="FX292">
        <v>112</v>
      </c>
      <c r="FY292">
        <v>70</v>
      </c>
      <c r="GA292" t="s">
        <v>3</v>
      </c>
      <c r="GD292">
        <v>0</v>
      </c>
      <c r="GF292">
        <v>392168104</v>
      </c>
      <c r="GG292">
        <v>2</v>
      </c>
      <c r="GH292">
        <v>1</v>
      </c>
      <c r="GI292">
        <v>2</v>
      </c>
      <c r="GJ292">
        <v>0</v>
      </c>
      <c r="GK292">
        <f>ROUND(R292*(R12)/100,2)</f>
        <v>0</v>
      </c>
      <c r="GL292">
        <f t="shared" si="403"/>
        <v>0</v>
      </c>
      <c r="GM292">
        <f t="shared" si="404"/>
        <v>0</v>
      </c>
      <c r="GN292">
        <f t="shared" si="405"/>
        <v>0</v>
      </c>
      <c r="GO292">
        <f t="shared" si="406"/>
        <v>0</v>
      </c>
      <c r="GP292">
        <f t="shared" si="407"/>
        <v>0</v>
      </c>
      <c r="GR292">
        <v>0</v>
      </c>
      <c r="GS292">
        <v>3</v>
      </c>
      <c r="GT292">
        <v>0</v>
      </c>
      <c r="GU292" t="s">
        <v>3</v>
      </c>
      <c r="GV292">
        <f t="shared" si="408"/>
        <v>0</v>
      </c>
      <c r="GW292">
        <v>1</v>
      </c>
      <c r="GX292">
        <f t="shared" si="409"/>
        <v>0</v>
      </c>
      <c r="HA292">
        <v>0</v>
      </c>
      <c r="HB292">
        <v>0</v>
      </c>
      <c r="HC292">
        <f t="shared" si="410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5">
      <c r="A293">
        <v>17</v>
      </c>
      <c r="B293">
        <v>1</v>
      </c>
      <c r="D293">
        <f>ROW(EtalonRes!A416)</f>
        <v>416</v>
      </c>
      <c r="E293" t="s">
        <v>410</v>
      </c>
      <c r="F293" t="s">
        <v>411</v>
      </c>
      <c r="G293" t="s">
        <v>412</v>
      </c>
      <c r="H293" t="s">
        <v>402</v>
      </c>
      <c r="J293">
        <v>0</v>
      </c>
      <c r="K293">
        <f>ROUND(ROUND((90)*0.261/100,4),9)</f>
        <v>0.2349</v>
      </c>
      <c r="O293">
        <f t="shared" si="377"/>
        <v>0</v>
      </c>
      <c r="P293">
        <f t="shared" si="378"/>
        <v>0</v>
      </c>
      <c r="Q293">
        <f t="shared" si="379"/>
        <v>0</v>
      </c>
      <c r="R293">
        <f t="shared" si="380"/>
        <v>0</v>
      </c>
      <c r="S293">
        <f t="shared" si="381"/>
        <v>0</v>
      </c>
      <c r="T293">
        <f t="shared" si="382"/>
        <v>0</v>
      </c>
      <c r="U293">
        <f t="shared" si="383"/>
        <v>0</v>
      </c>
      <c r="V293">
        <f t="shared" si="384"/>
        <v>0</v>
      </c>
      <c r="W293">
        <f t="shared" si="385"/>
        <v>0</v>
      </c>
      <c r="X293">
        <f t="shared" si="386"/>
        <v>0</v>
      </c>
      <c r="Y293">
        <f t="shared" si="387"/>
        <v>0</v>
      </c>
      <c r="AA293">
        <v>76023113</v>
      </c>
      <c r="AB293">
        <f t="shared" si="388"/>
        <v>183.70320000000001</v>
      </c>
      <c r="AC293">
        <f t="shared" si="389"/>
        <v>0.21</v>
      </c>
      <c r="AD293">
        <f>ROUND((((ET293*1.2)*1.1)),6)</f>
        <v>146.38800000000001</v>
      </c>
      <c r="AE293">
        <f>ROUND((((EU293*1.2)*1.1)),6)</f>
        <v>33.99</v>
      </c>
      <c r="AF293">
        <f>ROUND((((EV293*1.2)*1.1)),6)</f>
        <v>37.105200000000004</v>
      </c>
      <c r="AG293">
        <f t="shared" si="390"/>
        <v>0</v>
      </c>
      <c r="AH293">
        <f>(((EW293*1.2)*1.1))</f>
        <v>3.0095999999999998</v>
      </c>
      <c r="AI293">
        <f>(((EX293*1.2)*1.1))</f>
        <v>0</v>
      </c>
      <c r="AJ293">
        <f t="shared" si="391"/>
        <v>0</v>
      </c>
      <c r="AK293">
        <v>139.22</v>
      </c>
      <c r="AL293">
        <v>0.21</v>
      </c>
      <c r="AM293">
        <v>110.9</v>
      </c>
      <c r="AN293">
        <v>25.75</v>
      </c>
      <c r="AO293">
        <v>28.11</v>
      </c>
      <c r="AP293">
        <v>0</v>
      </c>
      <c r="AQ293">
        <v>2.2799999999999998</v>
      </c>
      <c r="AR293">
        <v>0</v>
      </c>
      <c r="AS293">
        <v>0</v>
      </c>
      <c r="AT293">
        <v>92</v>
      </c>
      <c r="AU293">
        <v>43</v>
      </c>
      <c r="AV293">
        <v>1.0669999999999999</v>
      </c>
      <c r="AW293">
        <v>1.081</v>
      </c>
      <c r="AZ293">
        <v>1</v>
      </c>
      <c r="BA293">
        <v>26.39</v>
      </c>
      <c r="BB293">
        <v>11.34</v>
      </c>
      <c r="BC293">
        <v>7.38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413</v>
      </c>
      <c r="BM293">
        <v>318</v>
      </c>
      <c r="BN293">
        <v>0</v>
      </c>
      <c r="BO293" t="s">
        <v>411</v>
      </c>
      <c r="BP293">
        <v>1</v>
      </c>
      <c r="BQ293">
        <v>40</v>
      </c>
      <c r="BR293">
        <v>0</v>
      </c>
      <c r="BS293">
        <v>26.39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92</v>
      </c>
      <c r="CA293">
        <v>43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732</v>
      </c>
      <c r="CO293">
        <v>0</v>
      </c>
      <c r="CP293">
        <f t="shared" si="392"/>
        <v>0</v>
      </c>
      <c r="CQ293">
        <f t="shared" si="393"/>
        <v>1.6753337999999998</v>
      </c>
      <c r="CR293">
        <f t="shared" si="394"/>
        <v>1771.2625946399999</v>
      </c>
      <c r="CS293">
        <f t="shared" si="395"/>
        <v>957.09483870000008</v>
      </c>
      <c r="CT293">
        <f t="shared" si="396"/>
        <v>1044.8130452760001</v>
      </c>
      <c r="CU293">
        <f t="shared" si="397"/>
        <v>0</v>
      </c>
      <c r="CV293">
        <f t="shared" si="398"/>
        <v>3.2112431999999997</v>
      </c>
      <c r="CW293">
        <f t="shared" si="399"/>
        <v>0</v>
      </c>
      <c r="CX293">
        <f t="shared" si="400"/>
        <v>0</v>
      </c>
      <c r="CY293">
        <f t="shared" si="401"/>
        <v>0</v>
      </c>
      <c r="CZ293">
        <f t="shared" si="402"/>
        <v>0</v>
      </c>
      <c r="DC293" t="s">
        <v>3</v>
      </c>
      <c r="DD293" t="s">
        <v>3</v>
      </c>
      <c r="DE293" t="s">
        <v>404</v>
      </c>
      <c r="DF293" t="s">
        <v>404</v>
      </c>
      <c r="DG293" t="s">
        <v>404</v>
      </c>
      <c r="DH293" t="s">
        <v>3</v>
      </c>
      <c r="DI293" t="s">
        <v>404</v>
      </c>
      <c r="DJ293" t="s">
        <v>404</v>
      </c>
      <c r="DK293" t="s">
        <v>3</v>
      </c>
      <c r="DL293" t="s">
        <v>3</v>
      </c>
      <c r="DM293" t="s">
        <v>3</v>
      </c>
      <c r="DN293">
        <v>112</v>
      </c>
      <c r="DO293">
        <v>70</v>
      </c>
      <c r="DP293">
        <v>1.0669999999999999</v>
      </c>
      <c r="DQ293">
        <v>1.081</v>
      </c>
      <c r="DU293">
        <v>1013</v>
      </c>
      <c r="DV293" t="s">
        <v>402</v>
      </c>
      <c r="DW293" t="s">
        <v>402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40136504</v>
      </c>
      <c r="EF293">
        <v>40</v>
      </c>
      <c r="EG293" t="s">
        <v>405</v>
      </c>
      <c r="EH293">
        <v>0</v>
      </c>
      <c r="EI293" t="s">
        <v>3</v>
      </c>
      <c r="EJ293">
        <v>2</v>
      </c>
      <c r="EK293">
        <v>318</v>
      </c>
      <c r="EL293" t="s">
        <v>406</v>
      </c>
      <c r="EM293" t="s">
        <v>407</v>
      </c>
      <c r="EO293" t="s">
        <v>36</v>
      </c>
      <c r="EQ293">
        <v>131072</v>
      </c>
      <c r="ER293">
        <v>139.22</v>
      </c>
      <c r="ES293">
        <v>0.21</v>
      </c>
      <c r="ET293">
        <v>110.9</v>
      </c>
      <c r="EU293">
        <v>25.75</v>
      </c>
      <c r="EV293">
        <v>28.11</v>
      </c>
      <c r="EW293">
        <v>2.2799999999999998</v>
      </c>
      <c r="EX293">
        <v>0</v>
      </c>
      <c r="EY293">
        <v>0</v>
      </c>
      <c r="FQ293">
        <v>0</v>
      </c>
      <c r="FR293">
        <v>0</v>
      </c>
      <c r="FS293">
        <v>2</v>
      </c>
      <c r="FX293">
        <v>112</v>
      </c>
      <c r="FY293">
        <v>70</v>
      </c>
      <c r="GA293" t="s">
        <v>3</v>
      </c>
      <c r="GD293">
        <v>0</v>
      </c>
      <c r="GF293">
        <v>1323071282</v>
      </c>
      <c r="GG293">
        <v>2</v>
      </c>
      <c r="GH293">
        <v>1</v>
      </c>
      <c r="GI293">
        <v>2</v>
      </c>
      <c r="GJ293">
        <v>0</v>
      </c>
      <c r="GK293">
        <f>ROUND(R293*(R12)/100,2)</f>
        <v>0</v>
      </c>
      <c r="GL293">
        <f t="shared" si="403"/>
        <v>0</v>
      </c>
      <c r="GM293">
        <f t="shared" si="404"/>
        <v>0</v>
      </c>
      <c r="GN293">
        <f t="shared" si="405"/>
        <v>0</v>
      </c>
      <c r="GO293">
        <f t="shared" si="406"/>
        <v>0</v>
      </c>
      <c r="GP293">
        <f t="shared" si="407"/>
        <v>0</v>
      </c>
      <c r="GR293">
        <v>0</v>
      </c>
      <c r="GS293">
        <v>3</v>
      </c>
      <c r="GT293">
        <v>0</v>
      </c>
      <c r="GU293" t="s">
        <v>3</v>
      </c>
      <c r="GV293">
        <f t="shared" si="408"/>
        <v>0</v>
      </c>
      <c r="GW293">
        <v>1</v>
      </c>
      <c r="GX293">
        <f t="shared" si="409"/>
        <v>0</v>
      </c>
      <c r="HA293">
        <v>0</v>
      </c>
      <c r="HB293">
        <v>0</v>
      </c>
      <c r="HC293">
        <f t="shared" si="410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5">
      <c r="A294">
        <v>17</v>
      </c>
      <c r="B294">
        <v>1</v>
      </c>
      <c r="D294">
        <f>ROW(EtalonRes!A417)</f>
        <v>417</v>
      </c>
      <c r="E294" t="s">
        <v>414</v>
      </c>
      <c r="F294" t="s">
        <v>411</v>
      </c>
      <c r="G294" t="s">
        <v>412</v>
      </c>
      <c r="H294" t="s">
        <v>402</v>
      </c>
      <c r="J294">
        <v>0</v>
      </c>
      <c r="K294">
        <f>ROUND(ROUND(90*0.739/100,4),9)</f>
        <v>0.66510000000000002</v>
      </c>
      <c r="O294">
        <f t="shared" si="377"/>
        <v>0</v>
      </c>
      <c r="P294">
        <f t="shared" si="378"/>
        <v>0</v>
      </c>
      <c r="Q294">
        <f t="shared" si="379"/>
        <v>0</v>
      </c>
      <c r="R294">
        <f t="shared" si="380"/>
        <v>0</v>
      </c>
      <c r="S294">
        <f t="shared" si="381"/>
        <v>0</v>
      </c>
      <c r="T294">
        <f t="shared" si="382"/>
        <v>0</v>
      </c>
      <c r="U294">
        <f t="shared" si="383"/>
        <v>0</v>
      </c>
      <c r="V294">
        <f t="shared" si="384"/>
        <v>0</v>
      </c>
      <c r="W294">
        <f t="shared" si="385"/>
        <v>0</v>
      </c>
      <c r="X294">
        <f t="shared" si="386"/>
        <v>0</v>
      </c>
      <c r="Y294">
        <f t="shared" si="387"/>
        <v>0</v>
      </c>
      <c r="AA294">
        <v>76023113</v>
      </c>
      <c r="AB294">
        <f t="shared" si="388"/>
        <v>153.12100000000001</v>
      </c>
      <c r="AC294">
        <f t="shared" si="389"/>
        <v>0.21</v>
      </c>
      <c r="AD294">
        <f>ROUND(((ET294*1.1)),6)</f>
        <v>121.99</v>
      </c>
      <c r="AE294">
        <f>ROUND(((EU294*1.1)),6)</f>
        <v>28.324999999999999</v>
      </c>
      <c r="AF294">
        <f>ROUND(((EV294*1.1)),6)</f>
        <v>30.920999999999999</v>
      </c>
      <c r="AG294">
        <f t="shared" si="390"/>
        <v>0</v>
      </c>
      <c r="AH294">
        <f>((EW294*1.1))</f>
        <v>2.508</v>
      </c>
      <c r="AI294">
        <f>((EX294*1.1))</f>
        <v>0</v>
      </c>
      <c r="AJ294">
        <f t="shared" si="391"/>
        <v>0</v>
      </c>
      <c r="AK294">
        <v>139.22</v>
      </c>
      <c r="AL294">
        <v>0.21</v>
      </c>
      <c r="AM294">
        <v>110.9</v>
      </c>
      <c r="AN294">
        <v>25.75</v>
      </c>
      <c r="AO294">
        <v>28.11</v>
      </c>
      <c r="AP294">
        <v>0</v>
      </c>
      <c r="AQ294">
        <v>2.2799999999999998</v>
      </c>
      <c r="AR294">
        <v>0</v>
      </c>
      <c r="AS294">
        <v>0</v>
      </c>
      <c r="AT294">
        <v>92</v>
      </c>
      <c r="AU294">
        <v>43</v>
      </c>
      <c r="AV294">
        <v>1.0669999999999999</v>
      </c>
      <c r="AW294">
        <v>1.081</v>
      </c>
      <c r="AZ294">
        <v>1</v>
      </c>
      <c r="BA294">
        <v>26.39</v>
      </c>
      <c r="BB294">
        <v>11.34</v>
      </c>
      <c r="BC294">
        <v>7.38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413</v>
      </c>
      <c r="BM294">
        <v>318</v>
      </c>
      <c r="BN294">
        <v>0</v>
      </c>
      <c r="BO294" t="s">
        <v>411</v>
      </c>
      <c r="BP294">
        <v>1</v>
      </c>
      <c r="BQ294">
        <v>40</v>
      </c>
      <c r="BR294">
        <v>0</v>
      </c>
      <c r="BS294">
        <v>26.39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92</v>
      </c>
      <c r="CA294">
        <v>43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732</v>
      </c>
      <c r="CO294">
        <v>0</v>
      </c>
      <c r="CP294">
        <f t="shared" si="392"/>
        <v>0</v>
      </c>
      <c r="CQ294">
        <f t="shared" si="393"/>
        <v>1.6753337999999998</v>
      </c>
      <c r="CR294">
        <f t="shared" si="394"/>
        <v>1476.0521621999997</v>
      </c>
      <c r="CS294">
        <f t="shared" si="395"/>
        <v>797.57903224999995</v>
      </c>
      <c r="CT294">
        <f t="shared" si="396"/>
        <v>870.67753772999993</v>
      </c>
      <c r="CU294">
        <f t="shared" si="397"/>
        <v>0</v>
      </c>
      <c r="CV294">
        <f t="shared" si="398"/>
        <v>2.6760359999999999</v>
      </c>
      <c r="CW294">
        <f t="shared" si="399"/>
        <v>0</v>
      </c>
      <c r="CX294">
        <f t="shared" si="400"/>
        <v>0</v>
      </c>
      <c r="CY294">
        <f t="shared" si="401"/>
        <v>0</v>
      </c>
      <c r="CZ294">
        <f t="shared" si="402"/>
        <v>0</v>
      </c>
      <c r="DC294" t="s">
        <v>3</v>
      </c>
      <c r="DD294" t="s">
        <v>3</v>
      </c>
      <c r="DE294" t="s">
        <v>32</v>
      </c>
      <c r="DF294" t="s">
        <v>32</v>
      </c>
      <c r="DG294" t="s">
        <v>32</v>
      </c>
      <c r="DH294" t="s">
        <v>3</v>
      </c>
      <c r="DI294" t="s">
        <v>32</v>
      </c>
      <c r="DJ294" t="s">
        <v>32</v>
      </c>
      <c r="DK294" t="s">
        <v>3</v>
      </c>
      <c r="DL294" t="s">
        <v>3</v>
      </c>
      <c r="DM294" t="s">
        <v>3</v>
      </c>
      <c r="DN294">
        <v>112</v>
      </c>
      <c r="DO294">
        <v>70</v>
      </c>
      <c r="DP294">
        <v>1.0669999999999999</v>
      </c>
      <c r="DQ294">
        <v>1.081</v>
      </c>
      <c r="DU294">
        <v>1013</v>
      </c>
      <c r="DV294" t="s">
        <v>402</v>
      </c>
      <c r="DW294" t="s">
        <v>402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40136504</v>
      </c>
      <c r="EF294">
        <v>40</v>
      </c>
      <c r="EG294" t="s">
        <v>405</v>
      </c>
      <c r="EH294">
        <v>0</v>
      </c>
      <c r="EI294" t="s">
        <v>3</v>
      </c>
      <c r="EJ294">
        <v>2</v>
      </c>
      <c r="EK294">
        <v>318</v>
      </c>
      <c r="EL294" t="s">
        <v>406</v>
      </c>
      <c r="EM294" t="s">
        <v>407</v>
      </c>
      <c r="EO294" t="s">
        <v>36</v>
      </c>
      <c r="EQ294">
        <v>131072</v>
      </c>
      <c r="ER294">
        <v>139.22</v>
      </c>
      <c r="ES294">
        <v>0.21</v>
      </c>
      <c r="ET294">
        <v>110.9</v>
      </c>
      <c r="EU294">
        <v>25.75</v>
      </c>
      <c r="EV294">
        <v>28.11</v>
      </c>
      <c r="EW294">
        <v>2.2799999999999998</v>
      </c>
      <c r="EX294">
        <v>0</v>
      </c>
      <c r="EY294">
        <v>0</v>
      </c>
      <c r="FQ294">
        <v>0</v>
      </c>
      <c r="FR294">
        <v>0</v>
      </c>
      <c r="FS294">
        <v>2</v>
      </c>
      <c r="FX294">
        <v>112</v>
      </c>
      <c r="FY294">
        <v>70</v>
      </c>
      <c r="GA294" t="s">
        <v>3</v>
      </c>
      <c r="GD294">
        <v>0</v>
      </c>
      <c r="GF294">
        <v>1323071282</v>
      </c>
      <c r="GG294">
        <v>2</v>
      </c>
      <c r="GH294">
        <v>1</v>
      </c>
      <c r="GI294">
        <v>2</v>
      </c>
      <c r="GJ294">
        <v>0</v>
      </c>
      <c r="GK294">
        <f>ROUND(R294*(R12)/100,2)</f>
        <v>0</v>
      </c>
      <c r="GL294">
        <f t="shared" si="403"/>
        <v>0</v>
      </c>
      <c r="GM294">
        <f t="shared" si="404"/>
        <v>0</v>
      </c>
      <c r="GN294">
        <f t="shared" si="405"/>
        <v>0</v>
      </c>
      <c r="GO294">
        <f t="shared" si="406"/>
        <v>0</v>
      </c>
      <c r="GP294">
        <f t="shared" si="407"/>
        <v>0</v>
      </c>
      <c r="GR294">
        <v>0</v>
      </c>
      <c r="GS294">
        <v>3</v>
      </c>
      <c r="GT294">
        <v>0</v>
      </c>
      <c r="GU294" t="s">
        <v>3</v>
      </c>
      <c r="GV294">
        <f t="shared" si="408"/>
        <v>0</v>
      </c>
      <c r="GW294">
        <v>1</v>
      </c>
      <c r="GX294">
        <f t="shared" si="409"/>
        <v>0</v>
      </c>
      <c r="HA294">
        <v>0</v>
      </c>
      <c r="HB294">
        <v>0</v>
      </c>
      <c r="HC294">
        <f t="shared" si="410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5">
      <c r="A295">
        <v>17</v>
      </c>
      <c r="B295">
        <v>1</v>
      </c>
      <c r="E295" t="s">
        <v>415</v>
      </c>
      <c r="F295" t="s">
        <v>167</v>
      </c>
      <c r="G295" t="s">
        <v>168</v>
      </c>
      <c r="H295" t="s">
        <v>169</v>
      </c>
      <c r="J295">
        <v>0</v>
      </c>
      <c r="K295">
        <f>ROUND(ROUND(6.81+4.58,4),9)</f>
        <v>11.39</v>
      </c>
      <c r="O295">
        <f t="shared" si="377"/>
        <v>0</v>
      </c>
      <c r="P295">
        <f t="shared" si="378"/>
        <v>0</v>
      </c>
      <c r="Q295">
        <f t="shared" si="379"/>
        <v>0</v>
      </c>
      <c r="R295">
        <f t="shared" si="380"/>
        <v>0</v>
      </c>
      <c r="S295">
        <f t="shared" si="381"/>
        <v>0</v>
      </c>
      <c r="T295">
        <f t="shared" si="382"/>
        <v>0</v>
      </c>
      <c r="U295">
        <f t="shared" si="383"/>
        <v>0</v>
      </c>
      <c r="V295">
        <f t="shared" si="384"/>
        <v>0</v>
      </c>
      <c r="W295">
        <f t="shared" si="385"/>
        <v>0</v>
      </c>
      <c r="X295">
        <f t="shared" si="386"/>
        <v>0</v>
      </c>
      <c r="Y295">
        <f t="shared" si="387"/>
        <v>0</v>
      </c>
      <c r="AA295">
        <v>76023113</v>
      </c>
      <c r="AB295">
        <f t="shared" si="388"/>
        <v>104.99</v>
      </c>
      <c r="AC295">
        <f t="shared" si="389"/>
        <v>104.99</v>
      </c>
      <c r="AD295">
        <f>ROUND((ET295),6)</f>
        <v>0</v>
      </c>
      <c r="AE295">
        <f>ROUND((EU295),6)</f>
        <v>0</v>
      </c>
      <c r="AF295">
        <f>ROUND((EV295),6)</f>
        <v>0</v>
      </c>
      <c r="AG295">
        <f t="shared" si="390"/>
        <v>0</v>
      </c>
      <c r="AH295">
        <f>(EW295)</f>
        <v>0</v>
      </c>
      <c r="AI295">
        <f>(EX295)</f>
        <v>0</v>
      </c>
      <c r="AJ295">
        <f t="shared" si="391"/>
        <v>0</v>
      </c>
      <c r="AK295">
        <v>104.99</v>
      </c>
      <c r="AL295">
        <v>104.99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6.07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170</v>
      </c>
      <c r="BM295">
        <v>1617</v>
      </c>
      <c r="BN295">
        <v>0</v>
      </c>
      <c r="BO295" t="s">
        <v>167</v>
      </c>
      <c r="BP295">
        <v>1</v>
      </c>
      <c r="BQ295">
        <v>200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92"/>
        <v>0</v>
      </c>
      <c r="CQ295">
        <f t="shared" si="393"/>
        <v>637.28930000000003</v>
      </c>
      <c r="CR295">
        <f t="shared" si="394"/>
        <v>0</v>
      </c>
      <c r="CS295">
        <f t="shared" si="395"/>
        <v>0</v>
      </c>
      <c r="CT295">
        <f t="shared" si="396"/>
        <v>0</v>
      </c>
      <c r="CU295">
        <f t="shared" si="397"/>
        <v>0</v>
      </c>
      <c r="CV295">
        <f t="shared" si="398"/>
        <v>0</v>
      </c>
      <c r="CW295">
        <f t="shared" si="399"/>
        <v>0</v>
      </c>
      <c r="CX295">
        <f t="shared" si="400"/>
        <v>0</v>
      </c>
      <c r="CY295">
        <f t="shared" si="401"/>
        <v>0</v>
      </c>
      <c r="CZ295">
        <f t="shared" si="402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1007</v>
      </c>
      <c r="DV295" t="s">
        <v>169</v>
      </c>
      <c r="DW295" t="s">
        <v>169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40137803</v>
      </c>
      <c r="EF295">
        <v>200</v>
      </c>
      <c r="EG295" t="s">
        <v>171</v>
      </c>
      <c r="EH295">
        <v>0</v>
      </c>
      <c r="EI295" t="s">
        <v>3</v>
      </c>
      <c r="EJ295">
        <v>1</v>
      </c>
      <c r="EK295">
        <v>1617</v>
      </c>
      <c r="EL295" t="s">
        <v>172</v>
      </c>
      <c r="EM295" t="s">
        <v>173</v>
      </c>
      <c r="EO295" t="s">
        <v>3</v>
      </c>
      <c r="EQ295">
        <v>131072</v>
      </c>
      <c r="ER295">
        <v>104.99</v>
      </c>
      <c r="ES295">
        <v>104.99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0</v>
      </c>
      <c r="GF295">
        <v>-322534814</v>
      </c>
      <c r="GG295">
        <v>2</v>
      </c>
      <c r="GH295">
        <v>1</v>
      </c>
      <c r="GI295">
        <v>2</v>
      </c>
      <c r="GJ295">
        <v>0</v>
      </c>
      <c r="GK295">
        <f>ROUND(R295*(R12)/100,2)</f>
        <v>0</v>
      </c>
      <c r="GL295">
        <f t="shared" si="403"/>
        <v>0</v>
      </c>
      <c r="GM295">
        <f t="shared" si="404"/>
        <v>0</v>
      </c>
      <c r="GN295">
        <f t="shared" si="405"/>
        <v>0</v>
      </c>
      <c r="GO295">
        <f t="shared" si="406"/>
        <v>0</v>
      </c>
      <c r="GP295">
        <f t="shared" si="407"/>
        <v>0</v>
      </c>
      <c r="GR295">
        <v>0</v>
      </c>
      <c r="GS295">
        <v>3</v>
      </c>
      <c r="GT295">
        <v>0</v>
      </c>
      <c r="GU295" t="s">
        <v>3</v>
      </c>
      <c r="GV295">
        <f t="shared" si="408"/>
        <v>0</v>
      </c>
      <c r="GW295">
        <v>1</v>
      </c>
      <c r="GX295">
        <f t="shared" si="409"/>
        <v>0</v>
      </c>
      <c r="HA295">
        <v>0</v>
      </c>
      <c r="HB295">
        <v>0</v>
      </c>
      <c r="HC295">
        <f t="shared" si="410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5">
      <c r="A296">
        <v>17</v>
      </c>
      <c r="B296">
        <v>1</v>
      </c>
      <c r="D296">
        <f>ROW(EtalonRes!A419)</f>
        <v>419</v>
      </c>
      <c r="E296" t="s">
        <v>3</v>
      </c>
      <c r="F296" t="s">
        <v>416</v>
      </c>
      <c r="G296" t="s">
        <v>417</v>
      </c>
      <c r="H296" t="s">
        <v>43</v>
      </c>
      <c r="J296">
        <v>0</v>
      </c>
      <c r="K296">
        <v>0</v>
      </c>
      <c r="O296">
        <f t="shared" si="377"/>
        <v>0</v>
      </c>
      <c r="P296">
        <f t="shared" si="378"/>
        <v>0</v>
      </c>
      <c r="Q296">
        <f t="shared" si="379"/>
        <v>0</v>
      </c>
      <c r="R296">
        <f t="shared" si="380"/>
        <v>0</v>
      </c>
      <c r="S296">
        <f t="shared" si="381"/>
        <v>0</v>
      </c>
      <c r="T296">
        <f t="shared" si="382"/>
        <v>0</v>
      </c>
      <c r="U296">
        <f t="shared" si="383"/>
        <v>0</v>
      </c>
      <c r="V296">
        <f t="shared" si="384"/>
        <v>0</v>
      </c>
      <c r="W296">
        <f t="shared" si="385"/>
        <v>0</v>
      </c>
      <c r="X296">
        <f t="shared" si="386"/>
        <v>0</v>
      </c>
      <c r="Y296">
        <f t="shared" si="387"/>
        <v>0</v>
      </c>
      <c r="AA296">
        <v>-1</v>
      </c>
      <c r="AB296">
        <f t="shared" si="388"/>
        <v>838.23199999999997</v>
      </c>
      <c r="AC296">
        <f t="shared" si="389"/>
        <v>51.62</v>
      </c>
      <c r="AD296">
        <f>ROUND(((ET296*1.2)),6)</f>
        <v>321.024</v>
      </c>
      <c r="AE296">
        <f>ROUND(((EU296*1.2)),6)</f>
        <v>63.731999999999999</v>
      </c>
      <c r="AF296">
        <f>ROUND(((EV296*1.2)),6)</f>
        <v>465.58800000000002</v>
      </c>
      <c r="AG296">
        <f t="shared" si="390"/>
        <v>0</v>
      </c>
      <c r="AH296">
        <f>((EW296*1.2))</f>
        <v>37.116</v>
      </c>
      <c r="AI296">
        <f>((EX296*1.2))</f>
        <v>0</v>
      </c>
      <c r="AJ296">
        <f t="shared" si="391"/>
        <v>0</v>
      </c>
      <c r="AK296">
        <v>707.13</v>
      </c>
      <c r="AL296">
        <v>51.62</v>
      </c>
      <c r="AM296">
        <v>267.52</v>
      </c>
      <c r="AN296">
        <v>53.11</v>
      </c>
      <c r="AO296">
        <v>387.99</v>
      </c>
      <c r="AP296">
        <v>0</v>
      </c>
      <c r="AQ296">
        <v>30.93</v>
      </c>
      <c r="AR296">
        <v>0</v>
      </c>
      <c r="AS296">
        <v>0</v>
      </c>
      <c r="AT296">
        <v>92</v>
      </c>
      <c r="AU296">
        <v>43</v>
      </c>
      <c r="AV296">
        <v>1.0469999999999999</v>
      </c>
      <c r="AW296">
        <v>1</v>
      </c>
      <c r="AZ296">
        <v>1</v>
      </c>
      <c r="BA296">
        <v>26.39</v>
      </c>
      <c r="BB296">
        <v>10.68</v>
      </c>
      <c r="BC296">
        <v>7.4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418</v>
      </c>
      <c r="BM296">
        <v>1608</v>
      </c>
      <c r="BN296">
        <v>0</v>
      </c>
      <c r="BO296" t="s">
        <v>416</v>
      </c>
      <c r="BP296">
        <v>1</v>
      </c>
      <c r="BQ296">
        <v>40</v>
      </c>
      <c r="BR296">
        <v>0</v>
      </c>
      <c r="BS296">
        <v>26.39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92</v>
      </c>
      <c r="CA296">
        <v>43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738</v>
      </c>
      <c r="CO296">
        <v>0</v>
      </c>
      <c r="CP296">
        <f t="shared" si="392"/>
        <v>0</v>
      </c>
      <c r="CQ296">
        <f t="shared" si="393"/>
        <v>381.988</v>
      </c>
      <c r="CR296">
        <f t="shared" si="394"/>
        <v>3589.6775270399994</v>
      </c>
      <c r="CS296">
        <f t="shared" si="395"/>
        <v>1760.93619156</v>
      </c>
      <c r="CT296">
        <f t="shared" si="396"/>
        <v>12864.350084040001</v>
      </c>
      <c r="CU296">
        <f t="shared" si="397"/>
        <v>0</v>
      </c>
      <c r="CV296">
        <f t="shared" si="398"/>
        <v>38.860451999999995</v>
      </c>
      <c r="CW296">
        <f t="shared" si="399"/>
        <v>0</v>
      </c>
      <c r="CX296">
        <f t="shared" si="400"/>
        <v>0</v>
      </c>
      <c r="CY296">
        <f t="shared" si="401"/>
        <v>0</v>
      </c>
      <c r="CZ296">
        <f t="shared" si="402"/>
        <v>0</v>
      </c>
      <c r="DC296" t="s">
        <v>3</v>
      </c>
      <c r="DD296" t="s">
        <v>3</v>
      </c>
      <c r="DE296" t="s">
        <v>151</v>
      </c>
      <c r="DF296" t="s">
        <v>151</v>
      </c>
      <c r="DG296" t="s">
        <v>151</v>
      </c>
      <c r="DH296" t="s">
        <v>3</v>
      </c>
      <c r="DI296" t="s">
        <v>151</v>
      </c>
      <c r="DJ296" t="s">
        <v>151</v>
      </c>
      <c r="DK296" t="s">
        <v>3</v>
      </c>
      <c r="DL296" t="s">
        <v>3</v>
      </c>
      <c r="DM296" t="s">
        <v>3</v>
      </c>
      <c r="DN296">
        <v>112</v>
      </c>
      <c r="DO296">
        <v>70</v>
      </c>
      <c r="DP296">
        <v>1.0669999999999999</v>
      </c>
      <c r="DQ296">
        <v>1.081</v>
      </c>
      <c r="DU296">
        <v>1003</v>
      </c>
      <c r="DV296" t="s">
        <v>43</v>
      </c>
      <c r="DW296" t="s">
        <v>43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40137794</v>
      </c>
      <c r="EF296">
        <v>40</v>
      </c>
      <c r="EG296" t="s">
        <v>405</v>
      </c>
      <c r="EH296">
        <v>0</v>
      </c>
      <c r="EI296" t="s">
        <v>3</v>
      </c>
      <c r="EJ296">
        <v>2</v>
      </c>
      <c r="EK296">
        <v>1608</v>
      </c>
      <c r="EL296" t="s">
        <v>419</v>
      </c>
      <c r="EM296" t="s">
        <v>420</v>
      </c>
      <c r="EO296" t="s">
        <v>421</v>
      </c>
      <c r="EQ296">
        <v>132096</v>
      </c>
      <c r="ER296">
        <v>707.13</v>
      </c>
      <c r="ES296">
        <v>51.62</v>
      </c>
      <c r="ET296">
        <v>267.52</v>
      </c>
      <c r="EU296">
        <v>53.11</v>
      </c>
      <c r="EV296">
        <v>387.99</v>
      </c>
      <c r="EW296">
        <v>30.93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112</v>
      </c>
      <c r="FY296">
        <v>70</v>
      </c>
      <c r="GA296" t="s">
        <v>3</v>
      </c>
      <c r="GD296">
        <v>0</v>
      </c>
      <c r="GF296">
        <v>-2047360406</v>
      </c>
      <c r="GG296">
        <v>2</v>
      </c>
      <c r="GH296">
        <v>1</v>
      </c>
      <c r="GI296">
        <v>2</v>
      </c>
      <c r="GJ296">
        <v>0</v>
      </c>
      <c r="GK296">
        <f>ROUND(R296*(R12)/100,2)</f>
        <v>0</v>
      </c>
      <c r="GL296">
        <f t="shared" si="403"/>
        <v>0</v>
      </c>
      <c r="GM296">
        <f t="shared" si="404"/>
        <v>0</v>
      </c>
      <c r="GN296">
        <f t="shared" si="405"/>
        <v>0</v>
      </c>
      <c r="GO296">
        <f t="shared" si="406"/>
        <v>0</v>
      </c>
      <c r="GP296">
        <f t="shared" si="407"/>
        <v>0</v>
      </c>
      <c r="GR296">
        <v>0</v>
      </c>
      <c r="GS296">
        <v>3</v>
      </c>
      <c r="GT296">
        <v>0</v>
      </c>
      <c r="GU296" t="s">
        <v>3</v>
      </c>
      <c r="GV296">
        <f t="shared" si="408"/>
        <v>0</v>
      </c>
      <c r="GW296">
        <v>1</v>
      </c>
      <c r="GX296">
        <f t="shared" si="409"/>
        <v>0</v>
      </c>
      <c r="HA296">
        <v>0</v>
      </c>
      <c r="HB296">
        <v>0</v>
      </c>
      <c r="HC296">
        <f t="shared" si="410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5">
      <c r="A297">
        <v>18</v>
      </c>
      <c r="B297">
        <v>1</v>
      </c>
      <c r="E297" t="s">
        <v>3</v>
      </c>
      <c r="F297" t="s">
        <v>422</v>
      </c>
      <c r="G297" t="s">
        <v>423</v>
      </c>
      <c r="H297" t="s">
        <v>424</v>
      </c>
      <c r="J297">
        <v>0.30599999999999999</v>
      </c>
      <c r="K297">
        <v>0.30599999999999999</v>
      </c>
      <c r="O297">
        <f t="shared" si="377"/>
        <v>0</v>
      </c>
      <c r="P297">
        <f t="shared" si="378"/>
        <v>0</v>
      </c>
      <c r="Q297">
        <f t="shared" si="379"/>
        <v>0</v>
      </c>
      <c r="R297">
        <f t="shared" si="380"/>
        <v>0</v>
      </c>
      <c r="S297">
        <f t="shared" si="381"/>
        <v>0</v>
      </c>
      <c r="T297">
        <f t="shared" si="382"/>
        <v>0</v>
      </c>
      <c r="U297">
        <f t="shared" si="383"/>
        <v>0</v>
      </c>
      <c r="V297">
        <f t="shared" si="384"/>
        <v>0</v>
      </c>
      <c r="W297">
        <f t="shared" si="385"/>
        <v>0</v>
      </c>
      <c r="X297">
        <f t="shared" si="386"/>
        <v>0</v>
      </c>
      <c r="Y297">
        <f t="shared" si="387"/>
        <v>0</v>
      </c>
      <c r="AA297">
        <v>-1</v>
      </c>
      <c r="AB297">
        <f t="shared" si="388"/>
        <v>81534.37</v>
      </c>
      <c r="AC297">
        <f t="shared" si="389"/>
        <v>81534.37</v>
      </c>
      <c r="AD297">
        <f t="shared" ref="AD297:AF299" si="411">ROUND((ET297),6)</f>
        <v>0</v>
      </c>
      <c r="AE297">
        <f t="shared" si="411"/>
        <v>0</v>
      </c>
      <c r="AF297">
        <f t="shared" si="411"/>
        <v>0</v>
      </c>
      <c r="AG297">
        <f t="shared" si="390"/>
        <v>0</v>
      </c>
      <c r="AH297">
        <f t="shared" ref="AH297:AI299" si="412">(EW297)</f>
        <v>0</v>
      </c>
      <c r="AI297">
        <f t="shared" si="412"/>
        <v>0</v>
      </c>
      <c r="AJ297">
        <f t="shared" si="391"/>
        <v>0</v>
      </c>
      <c r="AK297">
        <v>81534.37</v>
      </c>
      <c r="AL297">
        <v>81534.37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8.66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2</v>
      </c>
      <c r="BJ297" t="s">
        <v>425</v>
      </c>
      <c r="BM297">
        <v>1608</v>
      </c>
      <c r="BN297">
        <v>0</v>
      </c>
      <c r="BO297" t="s">
        <v>422</v>
      </c>
      <c r="BP297">
        <v>1</v>
      </c>
      <c r="BQ297">
        <v>40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92"/>
        <v>0</v>
      </c>
      <c r="CQ297">
        <f t="shared" si="393"/>
        <v>706087.64419999998</v>
      </c>
      <c r="CR297">
        <f t="shared" si="394"/>
        <v>0</v>
      </c>
      <c r="CS297">
        <f t="shared" si="395"/>
        <v>0</v>
      </c>
      <c r="CT297">
        <f t="shared" si="396"/>
        <v>0</v>
      </c>
      <c r="CU297">
        <f t="shared" si="397"/>
        <v>0</v>
      </c>
      <c r="CV297">
        <f t="shared" si="398"/>
        <v>0</v>
      </c>
      <c r="CW297">
        <f t="shared" si="399"/>
        <v>0</v>
      </c>
      <c r="CX297">
        <f t="shared" si="400"/>
        <v>0</v>
      </c>
      <c r="CY297">
        <f t="shared" si="401"/>
        <v>0</v>
      </c>
      <c r="CZ297">
        <f t="shared" si="402"/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112</v>
      </c>
      <c r="DO297">
        <v>70</v>
      </c>
      <c r="DP297">
        <v>1.0669999999999999</v>
      </c>
      <c r="DQ297">
        <v>1.081</v>
      </c>
      <c r="DU297">
        <v>1003</v>
      </c>
      <c r="DV297" t="s">
        <v>424</v>
      </c>
      <c r="DW297" t="s">
        <v>424</v>
      </c>
      <c r="DX297">
        <v>1000</v>
      </c>
      <c r="DZ297" t="s">
        <v>3</v>
      </c>
      <c r="EA297" t="s">
        <v>3</v>
      </c>
      <c r="EB297" t="s">
        <v>3</v>
      </c>
      <c r="EC297" t="s">
        <v>3</v>
      </c>
      <c r="EE297">
        <v>40137794</v>
      </c>
      <c r="EF297">
        <v>40</v>
      </c>
      <c r="EG297" t="s">
        <v>405</v>
      </c>
      <c r="EH297">
        <v>0</v>
      </c>
      <c r="EI297" t="s">
        <v>3</v>
      </c>
      <c r="EJ297">
        <v>2</v>
      </c>
      <c r="EK297">
        <v>1608</v>
      </c>
      <c r="EL297" t="s">
        <v>419</v>
      </c>
      <c r="EM297" t="s">
        <v>420</v>
      </c>
      <c r="EO297" t="s">
        <v>3</v>
      </c>
      <c r="EQ297">
        <v>1024</v>
      </c>
      <c r="ER297">
        <v>81534.37</v>
      </c>
      <c r="ES297">
        <v>81534.37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v>0</v>
      </c>
      <c r="FS297">
        <v>0</v>
      </c>
      <c r="FX297">
        <v>112</v>
      </c>
      <c r="FY297">
        <v>70</v>
      </c>
      <c r="GA297" t="s">
        <v>3</v>
      </c>
      <c r="GD297">
        <v>0</v>
      </c>
      <c r="GF297">
        <v>1958566137</v>
      </c>
      <c r="GG297">
        <v>2</v>
      </c>
      <c r="GH297">
        <v>1</v>
      </c>
      <c r="GI297">
        <v>2</v>
      </c>
      <c r="GJ297">
        <v>0</v>
      </c>
      <c r="GK297">
        <f>ROUND(R297*(R12)/100,2)</f>
        <v>0</v>
      </c>
      <c r="GL297">
        <f t="shared" si="403"/>
        <v>0</v>
      </c>
      <c r="GM297">
        <f t="shared" si="404"/>
        <v>0</v>
      </c>
      <c r="GN297">
        <f t="shared" si="405"/>
        <v>0</v>
      </c>
      <c r="GO297">
        <f t="shared" si="406"/>
        <v>0</v>
      </c>
      <c r="GP297">
        <f t="shared" si="407"/>
        <v>0</v>
      </c>
      <c r="GR297">
        <v>0</v>
      </c>
      <c r="GS297">
        <v>3</v>
      </c>
      <c r="GT297">
        <v>0</v>
      </c>
      <c r="GU297" t="s">
        <v>3</v>
      </c>
      <c r="GV297">
        <f t="shared" si="408"/>
        <v>0</v>
      </c>
      <c r="GW297">
        <v>1</v>
      </c>
      <c r="GX297">
        <f t="shared" si="409"/>
        <v>0</v>
      </c>
      <c r="HA297">
        <v>0</v>
      </c>
      <c r="HB297">
        <v>0</v>
      </c>
      <c r="HC297">
        <f t="shared" si="410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D298">
        <f>ROW(EtalonRes!A421)</f>
        <v>421</v>
      </c>
      <c r="E298" t="s">
        <v>3</v>
      </c>
      <c r="F298" t="s">
        <v>416</v>
      </c>
      <c r="G298" t="s">
        <v>417</v>
      </c>
      <c r="H298" t="s">
        <v>43</v>
      </c>
      <c r="J298">
        <v>0</v>
      </c>
      <c r="K298">
        <v>0</v>
      </c>
      <c r="O298">
        <f t="shared" si="377"/>
        <v>0</v>
      </c>
      <c r="P298">
        <f t="shared" si="378"/>
        <v>0</v>
      </c>
      <c r="Q298">
        <f t="shared" si="379"/>
        <v>0</v>
      </c>
      <c r="R298">
        <f t="shared" si="380"/>
        <v>0</v>
      </c>
      <c r="S298">
        <f t="shared" si="381"/>
        <v>0</v>
      </c>
      <c r="T298">
        <f t="shared" si="382"/>
        <v>0</v>
      </c>
      <c r="U298">
        <f t="shared" si="383"/>
        <v>0</v>
      </c>
      <c r="V298">
        <f t="shared" si="384"/>
        <v>0</v>
      </c>
      <c r="W298">
        <f t="shared" si="385"/>
        <v>0</v>
      </c>
      <c r="X298">
        <f t="shared" si="386"/>
        <v>0</v>
      </c>
      <c r="Y298">
        <f t="shared" si="387"/>
        <v>0</v>
      </c>
      <c r="AA298">
        <v>-1</v>
      </c>
      <c r="AB298">
        <f t="shared" si="388"/>
        <v>707.13</v>
      </c>
      <c r="AC298">
        <f t="shared" si="389"/>
        <v>51.62</v>
      </c>
      <c r="AD298">
        <f t="shared" si="411"/>
        <v>267.52</v>
      </c>
      <c r="AE298">
        <f t="shared" si="411"/>
        <v>53.11</v>
      </c>
      <c r="AF298">
        <f t="shared" si="411"/>
        <v>387.99</v>
      </c>
      <c r="AG298">
        <f t="shared" si="390"/>
        <v>0</v>
      </c>
      <c r="AH298">
        <f t="shared" si="412"/>
        <v>30.93</v>
      </c>
      <c r="AI298">
        <f t="shared" si="412"/>
        <v>0</v>
      </c>
      <c r="AJ298">
        <f t="shared" si="391"/>
        <v>0</v>
      </c>
      <c r="AK298">
        <v>707.13</v>
      </c>
      <c r="AL298">
        <v>51.62</v>
      </c>
      <c r="AM298">
        <v>267.52</v>
      </c>
      <c r="AN298">
        <v>53.11</v>
      </c>
      <c r="AO298">
        <v>387.99</v>
      </c>
      <c r="AP298">
        <v>0</v>
      </c>
      <c r="AQ298">
        <v>30.93</v>
      </c>
      <c r="AR298">
        <v>0</v>
      </c>
      <c r="AS298">
        <v>0</v>
      </c>
      <c r="AT298">
        <v>92</v>
      </c>
      <c r="AU298">
        <v>43</v>
      </c>
      <c r="AV298">
        <v>1.0469999999999999</v>
      </c>
      <c r="AW298">
        <v>1</v>
      </c>
      <c r="AZ298">
        <v>1</v>
      </c>
      <c r="BA298">
        <v>26.39</v>
      </c>
      <c r="BB298">
        <v>10.68</v>
      </c>
      <c r="BC298">
        <v>7.4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418</v>
      </c>
      <c r="BM298">
        <v>1608</v>
      </c>
      <c r="BN298">
        <v>0</v>
      </c>
      <c r="BO298" t="s">
        <v>416</v>
      </c>
      <c r="BP298">
        <v>1</v>
      </c>
      <c r="BQ298">
        <v>40</v>
      </c>
      <c r="BR298">
        <v>0</v>
      </c>
      <c r="BS298">
        <v>26.39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92</v>
      </c>
      <c r="CA298">
        <v>43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92"/>
        <v>0</v>
      </c>
      <c r="CQ298">
        <f t="shared" si="393"/>
        <v>381.988</v>
      </c>
      <c r="CR298">
        <f t="shared" si="394"/>
        <v>2991.3979391999997</v>
      </c>
      <c r="CS298">
        <f t="shared" si="395"/>
        <v>1467.4468263000001</v>
      </c>
      <c r="CT298">
        <f t="shared" si="396"/>
        <v>10720.291736699999</v>
      </c>
      <c r="CU298">
        <f t="shared" si="397"/>
        <v>0</v>
      </c>
      <c r="CV298">
        <f t="shared" si="398"/>
        <v>32.383710000000001</v>
      </c>
      <c r="CW298">
        <f t="shared" si="399"/>
        <v>0</v>
      </c>
      <c r="CX298">
        <f t="shared" si="400"/>
        <v>0</v>
      </c>
      <c r="CY298">
        <f t="shared" si="401"/>
        <v>0</v>
      </c>
      <c r="CZ298">
        <f t="shared" si="402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112</v>
      </c>
      <c r="DO298">
        <v>70</v>
      </c>
      <c r="DP298">
        <v>1.0669999999999999</v>
      </c>
      <c r="DQ298">
        <v>1.081</v>
      </c>
      <c r="DU298">
        <v>1003</v>
      </c>
      <c r="DV298" t="s">
        <v>43</v>
      </c>
      <c r="DW298" t="s">
        <v>43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40137794</v>
      </c>
      <c r="EF298">
        <v>40</v>
      </c>
      <c r="EG298" t="s">
        <v>405</v>
      </c>
      <c r="EH298">
        <v>0</v>
      </c>
      <c r="EI298" t="s">
        <v>3</v>
      </c>
      <c r="EJ298">
        <v>2</v>
      </c>
      <c r="EK298">
        <v>1608</v>
      </c>
      <c r="EL298" t="s">
        <v>419</v>
      </c>
      <c r="EM298" t="s">
        <v>420</v>
      </c>
      <c r="EO298" t="s">
        <v>3</v>
      </c>
      <c r="EQ298">
        <v>132096</v>
      </c>
      <c r="ER298">
        <v>707.13</v>
      </c>
      <c r="ES298">
        <v>51.62</v>
      </c>
      <c r="ET298">
        <v>267.52</v>
      </c>
      <c r="EU298">
        <v>53.11</v>
      </c>
      <c r="EV298">
        <v>387.99</v>
      </c>
      <c r="EW298">
        <v>30.93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112</v>
      </c>
      <c r="FY298">
        <v>70</v>
      </c>
      <c r="GA298" t="s">
        <v>3</v>
      </c>
      <c r="GD298">
        <v>0</v>
      </c>
      <c r="GF298">
        <v>-2047360406</v>
      </c>
      <c r="GG298">
        <v>2</v>
      </c>
      <c r="GH298">
        <v>1</v>
      </c>
      <c r="GI298">
        <v>2</v>
      </c>
      <c r="GJ298">
        <v>0</v>
      </c>
      <c r="GK298">
        <f>ROUND(R298*(R12)/100,2)</f>
        <v>0</v>
      </c>
      <c r="GL298">
        <f t="shared" si="403"/>
        <v>0</v>
      </c>
      <c r="GM298">
        <f t="shared" si="404"/>
        <v>0</v>
      </c>
      <c r="GN298">
        <f t="shared" si="405"/>
        <v>0</v>
      </c>
      <c r="GO298">
        <f t="shared" si="406"/>
        <v>0</v>
      </c>
      <c r="GP298">
        <f t="shared" si="407"/>
        <v>0</v>
      </c>
      <c r="GR298">
        <v>0</v>
      </c>
      <c r="GS298">
        <v>3</v>
      </c>
      <c r="GT298">
        <v>0</v>
      </c>
      <c r="GU298" t="s">
        <v>3</v>
      </c>
      <c r="GV298">
        <f t="shared" si="408"/>
        <v>0</v>
      </c>
      <c r="GW298">
        <v>1</v>
      </c>
      <c r="GX298">
        <f t="shared" si="409"/>
        <v>0</v>
      </c>
      <c r="HA298">
        <v>0</v>
      </c>
      <c r="HB298">
        <v>0</v>
      </c>
      <c r="HC298">
        <f t="shared" si="410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5">
      <c r="A299">
        <v>18</v>
      </c>
      <c r="B299">
        <v>1</v>
      </c>
      <c r="E299" t="s">
        <v>3</v>
      </c>
      <c r="F299" t="s">
        <v>422</v>
      </c>
      <c r="G299" t="s">
        <v>423</v>
      </c>
      <c r="H299" t="s">
        <v>424</v>
      </c>
      <c r="J299">
        <v>0.30599999999999999</v>
      </c>
      <c r="K299">
        <v>0.30599999999999999</v>
      </c>
      <c r="O299">
        <f t="shared" si="377"/>
        <v>0</v>
      </c>
      <c r="P299">
        <f t="shared" si="378"/>
        <v>0</v>
      </c>
      <c r="Q299">
        <f t="shared" si="379"/>
        <v>0</v>
      </c>
      <c r="R299">
        <f t="shared" si="380"/>
        <v>0</v>
      </c>
      <c r="S299">
        <f t="shared" si="381"/>
        <v>0</v>
      </c>
      <c r="T299">
        <f t="shared" si="382"/>
        <v>0</v>
      </c>
      <c r="U299">
        <f t="shared" si="383"/>
        <v>0</v>
      </c>
      <c r="V299">
        <f t="shared" si="384"/>
        <v>0</v>
      </c>
      <c r="W299">
        <f t="shared" si="385"/>
        <v>0</v>
      </c>
      <c r="X299">
        <f t="shared" si="386"/>
        <v>0</v>
      </c>
      <c r="Y299">
        <f t="shared" si="387"/>
        <v>0</v>
      </c>
      <c r="AA299">
        <v>-1</v>
      </c>
      <c r="AB299">
        <f t="shared" si="388"/>
        <v>81534.37</v>
      </c>
      <c r="AC299">
        <f t="shared" si="389"/>
        <v>81534.37</v>
      </c>
      <c r="AD299">
        <f t="shared" si="411"/>
        <v>0</v>
      </c>
      <c r="AE299">
        <f t="shared" si="411"/>
        <v>0</v>
      </c>
      <c r="AF299">
        <f t="shared" si="411"/>
        <v>0</v>
      </c>
      <c r="AG299">
        <f t="shared" si="390"/>
        <v>0</v>
      </c>
      <c r="AH299">
        <f t="shared" si="412"/>
        <v>0</v>
      </c>
      <c r="AI299">
        <f t="shared" si="412"/>
        <v>0</v>
      </c>
      <c r="AJ299">
        <f t="shared" si="391"/>
        <v>0</v>
      </c>
      <c r="AK299">
        <v>81534.37</v>
      </c>
      <c r="AL299">
        <v>81534.37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8.66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425</v>
      </c>
      <c r="BM299">
        <v>1608</v>
      </c>
      <c r="BN299">
        <v>0</v>
      </c>
      <c r="BO299" t="s">
        <v>422</v>
      </c>
      <c r="BP299">
        <v>1</v>
      </c>
      <c r="BQ299">
        <v>40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92"/>
        <v>0</v>
      </c>
      <c r="CQ299">
        <f t="shared" si="393"/>
        <v>706087.64419999998</v>
      </c>
      <c r="CR299">
        <f t="shared" si="394"/>
        <v>0</v>
      </c>
      <c r="CS299">
        <f t="shared" si="395"/>
        <v>0</v>
      </c>
      <c r="CT299">
        <f t="shared" si="396"/>
        <v>0</v>
      </c>
      <c r="CU299">
        <f t="shared" si="397"/>
        <v>0</v>
      </c>
      <c r="CV299">
        <f t="shared" si="398"/>
        <v>0</v>
      </c>
      <c r="CW299">
        <f t="shared" si="399"/>
        <v>0</v>
      </c>
      <c r="CX299">
        <f t="shared" si="400"/>
        <v>0</v>
      </c>
      <c r="CY299">
        <f t="shared" si="401"/>
        <v>0</v>
      </c>
      <c r="CZ299">
        <f t="shared" si="402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112</v>
      </c>
      <c r="DO299">
        <v>70</v>
      </c>
      <c r="DP299">
        <v>1.0669999999999999</v>
      </c>
      <c r="DQ299">
        <v>1.081</v>
      </c>
      <c r="DU299">
        <v>1003</v>
      </c>
      <c r="DV299" t="s">
        <v>424</v>
      </c>
      <c r="DW299" t="s">
        <v>424</v>
      </c>
      <c r="DX299">
        <v>1000</v>
      </c>
      <c r="DZ299" t="s">
        <v>3</v>
      </c>
      <c r="EA299" t="s">
        <v>3</v>
      </c>
      <c r="EB299" t="s">
        <v>3</v>
      </c>
      <c r="EC299" t="s">
        <v>3</v>
      </c>
      <c r="EE299">
        <v>40137794</v>
      </c>
      <c r="EF299">
        <v>40</v>
      </c>
      <c r="EG299" t="s">
        <v>405</v>
      </c>
      <c r="EH299">
        <v>0</v>
      </c>
      <c r="EI299" t="s">
        <v>3</v>
      </c>
      <c r="EJ299">
        <v>2</v>
      </c>
      <c r="EK299">
        <v>1608</v>
      </c>
      <c r="EL299" t="s">
        <v>419</v>
      </c>
      <c r="EM299" t="s">
        <v>420</v>
      </c>
      <c r="EO299" t="s">
        <v>3</v>
      </c>
      <c r="EQ299">
        <v>1024</v>
      </c>
      <c r="ER299">
        <v>81534.37</v>
      </c>
      <c r="ES299">
        <v>81534.37</v>
      </c>
      <c r="ET299">
        <v>0</v>
      </c>
      <c r="EU299">
        <v>0</v>
      </c>
      <c r="EV299">
        <v>0</v>
      </c>
      <c r="EW299">
        <v>0</v>
      </c>
      <c r="EX299">
        <v>0</v>
      </c>
      <c r="FQ299">
        <v>0</v>
      </c>
      <c r="FR299">
        <v>0</v>
      </c>
      <c r="FS299">
        <v>0</v>
      </c>
      <c r="FX299">
        <v>112</v>
      </c>
      <c r="FY299">
        <v>70</v>
      </c>
      <c r="GA299" t="s">
        <v>3</v>
      </c>
      <c r="GD299">
        <v>0</v>
      </c>
      <c r="GF299">
        <v>1958566137</v>
      </c>
      <c r="GG299">
        <v>2</v>
      </c>
      <c r="GH299">
        <v>1</v>
      </c>
      <c r="GI299">
        <v>2</v>
      </c>
      <c r="GJ299">
        <v>0</v>
      </c>
      <c r="GK299">
        <f>ROUND(R299*(R12)/100,2)</f>
        <v>0</v>
      </c>
      <c r="GL299">
        <f t="shared" si="403"/>
        <v>0</v>
      </c>
      <c r="GM299">
        <f t="shared" si="404"/>
        <v>0</v>
      </c>
      <c r="GN299">
        <f t="shared" si="405"/>
        <v>0</v>
      </c>
      <c r="GO299">
        <f t="shared" si="406"/>
        <v>0</v>
      </c>
      <c r="GP299">
        <f t="shared" si="407"/>
        <v>0</v>
      </c>
      <c r="GR299">
        <v>0</v>
      </c>
      <c r="GS299">
        <v>3</v>
      </c>
      <c r="GT299">
        <v>0</v>
      </c>
      <c r="GU299" t="s">
        <v>3</v>
      </c>
      <c r="GV299">
        <f t="shared" si="408"/>
        <v>0</v>
      </c>
      <c r="GW299">
        <v>1</v>
      </c>
      <c r="GX299">
        <f t="shared" si="409"/>
        <v>0</v>
      </c>
      <c r="HA299">
        <v>0</v>
      </c>
      <c r="HB299">
        <v>0</v>
      </c>
      <c r="HC299">
        <f t="shared" si="410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D300">
        <f>ROW(EtalonRes!A422)</f>
        <v>422</v>
      </c>
      <c r="E300" t="s">
        <v>426</v>
      </c>
      <c r="F300" t="s">
        <v>427</v>
      </c>
      <c r="G300" t="s">
        <v>428</v>
      </c>
      <c r="H300" t="s">
        <v>402</v>
      </c>
      <c r="J300">
        <v>0</v>
      </c>
      <c r="K300">
        <f>ROUND(ROUND(145.36/100,4),9)</f>
        <v>1.4536</v>
      </c>
      <c r="O300">
        <f t="shared" si="377"/>
        <v>0</v>
      </c>
      <c r="P300">
        <f t="shared" si="378"/>
        <v>0</v>
      </c>
      <c r="Q300">
        <f t="shared" si="379"/>
        <v>0</v>
      </c>
      <c r="R300">
        <f t="shared" si="380"/>
        <v>0</v>
      </c>
      <c r="S300">
        <f t="shared" si="381"/>
        <v>0</v>
      </c>
      <c r="T300">
        <f t="shared" si="382"/>
        <v>0</v>
      </c>
      <c r="U300">
        <f t="shared" si="383"/>
        <v>0</v>
      </c>
      <c r="V300">
        <f t="shared" si="384"/>
        <v>0</v>
      </c>
      <c r="W300">
        <f t="shared" si="385"/>
        <v>0</v>
      </c>
      <c r="X300">
        <f t="shared" si="386"/>
        <v>0</v>
      </c>
      <c r="Y300">
        <f t="shared" si="387"/>
        <v>0</v>
      </c>
      <c r="AA300">
        <v>76023113</v>
      </c>
      <c r="AB300">
        <f t="shared" si="388"/>
        <v>679.37599999999998</v>
      </c>
      <c r="AC300">
        <f t="shared" si="389"/>
        <v>24.92</v>
      </c>
      <c r="AD300">
        <f>ROUND((((ET300*1.2)*1.1)),6)</f>
        <v>462.4092</v>
      </c>
      <c r="AE300">
        <f>ROUND((((EU300*1.2)*1.1)),6)</f>
        <v>75.754800000000003</v>
      </c>
      <c r="AF300">
        <f>ROUND((((EV300*1.2)*1.1)),6)</f>
        <v>192.04679999999999</v>
      </c>
      <c r="AG300">
        <f t="shared" si="390"/>
        <v>0</v>
      </c>
      <c r="AH300">
        <f>(((EW300*1.2)*1.1))</f>
        <v>15.576000000000002</v>
      </c>
      <c r="AI300">
        <f>(((EX300*1.2)*1.1))</f>
        <v>0</v>
      </c>
      <c r="AJ300">
        <f t="shared" si="391"/>
        <v>0</v>
      </c>
      <c r="AK300">
        <v>520.72</v>
      </c>
      <c r="AL300">
        <v>24.92</v>
      </c>
      <c r="AM300">
        <v>350.31</v>
      </c>
      <c r="AN300">
        <v>57.39</v>
      </c>
      <c r="AO300">
        <v>145.49</v>
      </c>
      <c r="AP300">
        <v>0</v>
      </c>
      <c r="AQ300">
        <v>11.8</v>
      </c>
      <c r="AR300">
        <v>0</v>
      </c>
      <c r="AS300">
        <v>0</v>
      </c>
      <c r="AT300">
        <v>92</v>
      </c>
      <c r="AU300">
        <v>43</v>
      </c>
      <c r="AV300">
        <v>1.0669999999999999</v>
      </c>
      <c r="AW300">
        <v>1.081</v>
      </c>
      <c r="AZ300">
        <v>1</v>
      </c>
      <c r="BA300">
        <v>26.39</v>
      </c>
      <c r="BB300">
        <v>10</v>
      </c>
      <c r="BC300">
        <v>7.4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429</v>
      </c>
      <c r="BM300">
        <v>318</v>
      </c>
      <c r="BN300">
        <v>0</v>
      </c>
      <c r="BO300" t="s">
        <v>427</v>
      </c>
      <c r="BP300">
        <v>1</v>
      </c>
      <c r="BQ300">
        <v>40</v>
      </c>
      <c r="BR300">
        <v>0</v>
      </c>
      <c r="BS300">
        <v>26.39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92</v>
      </c>
      <c r="CA300">
        <v>43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737</v>
      </c>
      <c r="CO300">
        <v>0</v>
      </c>
      <c r="CP300">
        <f t="shared" si="392"/>
        <v>0</v>
      </c>
      <c r="CQ300">
        <f t="shared" si="393"/>
        <v>199.34504800000002</v>
      </c>
      <c r="CR300">
        <f t="shared" si="394"/>
        <v>4933.9061639999991</v>
      </c>
      <c r="CS300">
        <f t="shared" si="395"/>
        <v>2133.1135065240001</v>
      </c>
      <c r="CT300">
        <f t="shared" si="396"/>
        <v>5407.6787604840001</v>
      </c>
      <c r="CU300">
        <f t="shared" si="397"/>
        <v>0</v>
      </c>
      <c r="CV300">
        <f t="shared" si="398"/>
        <v>16.619592000000001</v>
      </c>
      <c r="CW300">
        <f t="shared" si="399"/>
        <v>0</v>
      </c>
      <c r="CX300">
        <f t="shared" si="400"/>
        <v>0</v>
      </c>
      <c r="CY300">
        <f t="shared" si="401"/>
        <v>0</v>
      </c>
      <c r="CZ300">
        <f t="shared" si="402"/>
        <v>0</v>
      </c>
      <c r="DC300" t="s">
        <v>3</v>
      </c>
      <c r="DD300" t="s">
        <v>3</v>
      </c>
      <c r="DE300" t="s">
        <v>404</v>
      </c>
      <c r="DF300" t="s">
        <v>404</v>
      </c>
      <c r="DG300" t="s">
        <v>404</v>
      </c>
      <c r="DH300" t="s">
        <v>3</v>
      </c>
      <c r="DI300" t="s">
        <v>404</v>
      </c>
      <c r="DJ300" t="s">
        <v>404</v>
      </c>
      <c r="DK300" t="s">
        <v>3</v>
      </c>
      <c r="DL300" t="s">
        <v>3</v>
      </c>
      <c r="DM300" t="s">
        <v>3</v>
      </c>
      <c r="DN300">
        <v>112</v>
      </c>
      <c r="DO300">
        <v>70</v>
      </c>
      <c r="DP300">
        <v>1.0669999999999999</v>
      </c>
      <c r="DQ300">
        <v>1.081</v>
      </c>
      <c r="DU300">
        <v>1013</v>
      </c>
      <c r="DV300" t="s">
        <v>402</v>
      </c>
      <c r="DW300" t="s">
        <v>402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40136504</v>
      </c>
      <c r="EF300">
        <v>40</v>
      </c>
      <c r="EG300" t="s">
        <v>405</v>
      </c>
      <c r="EH300">
        <v>0</v>
      </c>
      <c r="EI300" t="s">
        <v>3</v>
      </c>
      <c r="EJ300">
        <v>2</v>
      </c>
      <c r="EK300">
        <v>318</v>
      </c>
      <c r="EL300" t="s">
        <v>406</v>
      </c>
      <c r="EM300" t="s">
        <v>407</v>
      </c>
      <c r="EO300" t="s">
        <v>408</v>
      </c>
      <c r="EQ300">
        <v>131072</v>
      </c>
      <c r="ER300">
        <v>520.72</v>
      </c>
      <c r="ES300">
        <v>24.92</v>
      </c>
      <c r="ET300">
        <v>350.31</v>
      </c>
      <c r="EU300">
        <v>57.39</v>
      </c>
      <c r="EV300">
        <v>145.49</v>
      </c>
      <c r="EW300">
        <v>11.8</v>
      </c>
      <c r="EX300">
        <v>0</v>
      </c>
      <c r="EY300">
        <v>0</v>
      </c>
      <c r="FQ300">
        <v>0</v>
      </c>
      <c r="FR300">
        <v>0</v>
      </c>
      <c r="FS300">
        <v>2</v>
      </c>
      <c r="FX300">
        <v>112</v>
      </c>
      <c r="FY300">
        <v>70</v>
      </c>
      <c r="GA300" t="s">
        <v>3</v>
      </c>
      <c r="GD300">
        <v>0</v>
      </c>
      <c r="GF300">
        <v>-673986333</v>
      </c>
      <c r="GG300">
        <v>2</v>
      </c>
      <c r="GH300">
        <v>1</v>
      </c>
      <c r="GI300">
        <v>2</v>
      </c>
      <c r="GJ300">
        <v>0</v>
      </c>
      <c r="GK300">
        <f>ROUND(R300*(R12)/100,2)</f>
        <v>0</v>
      </c>
      <c r="GL300">
        <f t="shared" si="403"/>
        <v>0</v>
      </c>
      <c r="GM300">
        <f t="shared" si="404"/>
        <v>0</v>
      </c>
      <c r="GN300">
        <f t="shared" si="405"/>
        <v>0</v>
      </c>
      <c r="GO300">
        <f t="shared" si="406"/>
        <v>0</v>
      </c>
      <c r="GP300">
        <f t="shared" si="407"/>
        <v>0</v>
      </c>
      <c r="GR300">
        <v>0</v>
      </c>
      <c r="GS300">
        <v>3</v>
      </c>
      <c r="GT300">
        <v>0</v>
      </c>
      <c r="GU300" t="s">
        <v>3</v>
      </c>
      <c r="GV300">
        <f t="shared" si="408"/>
        <v>0</v>
      </c>
      <c r="GW300">
        <v>1</v>
      </c>
      <c r="GX300">
        <f t="shared" si="409"/>
        <v>0</v>
      </c>
      <c r="HA300">
        <v>0</v>
      </c>
      <c r="HB300">
        <v>0</v>
      </c>
      <c r="HC300">
        <f t="shared" si="410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D301">
        <f>ROW(EtalonRes!A423)</f>
        <v>423</v>
      </c>
      <c r="E301" t="s">
        <v>430</v>
      </c>
      <c r="F301" t="s">
        <v>427</v>
      </c>
      <c r="G301" t="s">
        <v>428</v>
      </c>
      <c r="H301" t="s">
        <v>402</v>
      </c>
      <c r="J301">
        <v>0</v>
      </c>
      <c r="K301">
        <f>ROUND(ROUND(411.56/100,4),9)</f>
        <v>4.1155999999999997</v>
      </c>
      <c r="O301">
        <f t="shared" si="377"/>
        <v>0</v>
      </c>
      <c r="P301">
        <f t="shared" si="378"/>
        <v>0</v>
      </c>
      <c r="Q301">
        <f t="shared" si="379"/>
        <v>0</v>
      </c>
      <c r="R301">
        <f t="shared" si="380"/>
        <v>0</v>
      </c>
      <c r="S301">
        <f t="shared" si="381"/>
        <v>0</v>
      </c>
      <c r="T301">
        <f t="shared" si="382"/>
        <v>0</v>
      </c>
      <c r="U301">
        <f t="shared" si="383"/>
        <v>0</v>
      </c>
      <c r="V301">
        <f t="shared" si="384"/>
        <v>0</v>
      </c>
      <c r="W301">
        <f t="shared" si="385"/>
        <v>0</v>
      </c>
      <c r="X301">
        <f t="shared" si="386"/>
        <v>0</v>
      </c>
      <c r="Y301">
        <f t="shared" si="387"/>
        <v>0</v>
      </c>
      <c r="AA301">
        <v>76023113</v>
      </c>
      <c r="AB301">
        <f t="shared" si="388"/>
        <v>570.29999999999995</v>
      </c>
      <c r="AC301">
        <f t="shared" si="389"/>
        <v>24.92</v>
      </c>
      <c r="AD301">
        <f>ROUND(((ET301*1.1)),6)</f>
        <v>385.34100000000001</v>
      </c>
      <c r="AE301">
        <f>ROUND(((EU301*1.1)),6)</f>
        <v>63.128999999999998</v>
      </c>
      <c r="AF301">
        <f>ROUND(((EV301*1.1)),6)</f>
        <v>160.03899999999999</v>
      </c>
      <c r="AG301">
        <f t="shared" si="390"/>
        <v>0</v>
      </c>
      <c r="AH301">
        <f>((EW301*1.1))</f>
        <v>12.980000000000002</v>
      </c>
      <c r="AI301">
        <f>((EX301*1.1))</f>
        <v>0</v>
      </c>
      <c r="AJ301">
        <f t="shared" si="391"/>
        <v>0</v>
      </c>
      <c r="AK301">
        <v>520.72</v>
      </c>
      <c r="AL301">
        <v>24.92</v>
      </c>
      <c r="AM301">
        <v>350.31</v>
      </c>
      <c r="AN301">
        <v>57.39</v>
      </c>
      <c r="AO301">
        <v>145.49</v>
      </c>
      <c r="AP301">
        <v>0</v>
      </c>
      <c r="AQ301">
        <v>11.8</v>
      </c>
      <c r="AR301">
        <v>0</v>
      </c>
      <c r="AS301">
        <v>0</v>
      </c>
      <c r="AT301">
        <v>92</v>
      </c>
      <c r="AU301">
        <v>43</v>
      </c>
      <c r="AV301">
        <v>1.0669999999999999</v>
      </c>
      <c r="AW301">
        <v>1.081</v>
      </c>
      <c r="AZ301">
        <v>1</v>
      </c>
      <c r="BA301">
        <v>26.39</v>
      </c>
      <c r="BB301">
        <v>10</v>
      </c>
      <c r="BC301">
        <v>7.4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429</v>
      </c>
      <c r="BM301">
        <v>318</v>
      </c>
      <c r="BN301">
        <v>0</v>
      </c>
      <c r="BO301" t="s">
        <v>427</v>
      </c>
      <c r="BP301">
        <v>1</v>
      </c>
      <c r="BQ301">
        <v>40</v>
      </c>
      <c r="BR301">
        <v>0</v>
      </c>
      <c r="BS301">
        <v>26.39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92</v>
      </c>
      <c r="CA301">
        <v>43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732</v>
      </c>
      <c r="CO301">
        <v>0</v>
      </c>
      <c r="CP301">
        <f t="shared" si="392"/>
        <v>0</v>
      </c>
      <c r="CQ301">
        <f t="shared" si="393"/>
        <v>199.34504800000002</v>
      </c>
      <c r="CR301">
        <f t="shared" si="394"/>
        <v>4111.5884699999997</v>
      </c>
      <c r="CS301">
        <f t="shared" si="395"/>
        <v>1777.59458877</v>
      </c>
      <c r="CT301">
        <f t="shared" si="396"/>
        <v>4506.3989670699993</v>
      </c>
      <c r="CU301">
        <f t="shared" si="397"/>
        <v>0</v>
      </c>
      <c r="CV301">
        <f t="shared" si="398"/>
        <v>13.849660000000002</v>
      </c>
      <c r="CW301">
        <f t="shared" si="399"/>
        <v>0</v>
      </c>
      <c r="CX301">
        <f t="shared" si="400"/>
        <v>0</v>
      </c>
      <c r="CY301">
        <f t="shared" si="401"/>
        <v>0</v>
      </c>
      <c r="CZ301">
        <f t="shared" si="402"/>
        <v>0</v>
      </c>
      <c r="DC301" t="s">
        <v>3</v>
      </c>
      <c r="DD301" t="s">
        <v>3</v>
      </c>
      <c r="DE301" t="s">
        <v>32</v>
      </c>
      <c r="DF301" t="s">
        <v>32</v>
      </c>
      <c r="DG301" t="s">
        <v>32</v>
      </c>
      <c r="DH301" t="s">
        <v>3</v>
      </c>
      <c r="DI301" t="s">
        <v>32</v>
      </c>
      <c r="DJ301" t="s">
        <v>32</v>
      </c>
      <c r="DK301" t="s">
        <v>3</v>
      </c>
      <c r="DL301" t="s">
        <v>3</v>
      </c>
      <c r="DM301" t="s">
        <v>3</v>
      </c>
      <c r="DN301">
        <v>112</v>
      </c>
      <c r="DO301">
        <v>70</v>
      </c>
      <c r="DP301">
        <v>1.0669999999999999</v>
      </c>
      <c r="DQ301">
        <v>1.081</v>
      </c>
      <c r="DU301">
        <v>1013</v>
      </c>
      <c r="DV301" t="s">
        <v>402</v>
      </c>
      <c r="DW301" t="s">
        <v>402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40136504</v>
      </c>
      <c r="EF301">
        <v>40</v>
      </c>
      <c r="EG301" t="s">
        <v>405</v>
      </c>
      <c r="EH301">
        <v>0</v>
      </c>
      <c r="EI301" t="s">
        <v>3</v>
      </c>
      <c r="EJ301">
        <v>2</v>
      </c>
      <c r="EK301">
        <v>318</v>
      </c>
      <c r="EL301" t="s">
        <v>406</v>
      </c>
      <c r="EM301" t="s">
        <v>407</v>
      </c>
      <c r="EO301" t="s">
        <v>36</v>
      </c>
      <c r="EQ301">
        <v>131072</v>
      </c>
      <c r="ER301">
        <v>520.72</v>
      </c>
      <c r="ES301">
        <v>24.92</v>
      </c>
      <c r="ET301">
        <v>350.31</v>
      </c>
      <c r="EU301">
        <v>57.39</v>
      </c>
      <c r="EV301">
        <v>145.49</v>
      </c>
      <c r="EW301">
        <v>11.8</v>
      </c>
      <c r="EX301">
        <v>0</v>
      </c>
      <c r="EY301">
        <v>0</v>
      </c>
      <c r="FQ301">
        <v>0</v>
      </c>
      <c r="FR301">
        <v>0</v>
      </c>
      <c r="FS301">
        <v>2</v>
      </c>
      <c r="FX301">
        <v>112</v>
      </c>
      <c r="FY301">
        <v>70</v>
      </c>
      <c r="GA301" t="s">
        <v>3</v>
      </c>
      <c r="GD301">
        <v>0</v>
      </c>
      <c r="GF301">
        <v>-673986333</v>
      </c>
      <c r="GG301">
        <v>2</v>
      </c>
      <c r="GH301">
        <v>1</v>
      </c>
      <c r="GI301">
        <v>2</v>
      </c>
      <c r="GJ301">
        <v>0</v>
      </c>
      <c r="GK301">
        <f>ROUND(R301*(R12)/100,2)</f>
        <v>0</v>
      </c>
      <c r="GL301">
        <f t="shared" si="403"/>
        <v>0</v>
      </c>
      <c r="GM301">
        <f t="shared" si="404"/>
        <v>0</v>
      </c>
      <c r="GN301">
        <f t="shared" si="405"/>
        <v>0</v>
      </c>
      <c r="GO301">
        <f t="shared" si="406"/>
        <v>0</v>
      </c>
      <c r="GP301">
        <f t="shared" si="407"/>
        <v>0</v>
      </c>
      <c r="GR301">
        <v>0</v>
      </c>
      <c r="GS301">
        <v>3</v>
      </c>
      <c r="GT301">
        <v>0</v>
      </c>
      <c r="GU301" t="s">
        <v>3</v>
      </c>
      <c r="GV301">
        <f t="shared" si="408"/>
        <v>0</v>
      </c>
      <c r="GW301">
        <v>1</v>
      </c>
      <c r="GX301">
        <f t="shared" si="409"/>
        <v>0</v>
      </c>
      <c r="HA301">
        <v>0</v>
      </c>
      <c r="HB301">
        <v>0</v>
      </c>
      <c r="HC301">
        <f t="shared" si="410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E302" t="s">
        <v>3</v>
      </c>
      <c r="F302" t="s">
        <v>431</v>
      </c>
      <c r="G302" t="s">
        <v>432</v>
      </c>
      <c r="H302" t="s">
        <v>433</v>
      </c>
      <c r="J302">
        <v>0</v>
      </c>
      <c r="K302">
        <f>ROUND(ROUND(34/100,4),9)</f>
        <v>0.34</v>
      </c>
      <c r="O302">
        <f t="shared" si="377"/>
        <v>0</v>
      </c>
      <c r="P302">
        <f t="shared" si="378"/>
        <v>0</v>
      </c>
      <c r="Q302">
        <f t="shared" si="379"/>
        <v>0</v>
      </c>
      <c r="R302">
        <f t="shared" si="380"/>
        <v>0</v>
      </c>
      <c r="S302">
        <f t="shared" si="381"/>
        <v>0</v>
      </c>
      <c r="T302">
        <f t="shared" si="382"/>
        <v>0</v>
      </c>
      <c r="U302">
        <f t="shared" si="383"/>
        <v>0</v>
      </c>
      <c r="V302">
        <f t="shared" si="384"/>
        <v>0</v>
      </c>
      <c r="W302">
        <f t="shared" si="385"/>
        <v>0</v>
      </c>
      <c r="X302">
        <f t="shared" si="386"/>
        <v>0</v>
      </c>
      <c r="Y302">
        <f t="shared" si="387"/>
        <v>0</v>
      </c>
      <c r="AA302">
        <v>-1</v>
      </c>
      <c r="AB302">
        <f t="shared" si="388"/>
        <v>30.8</v>
      </c>
      <c r="AC302">
        <f t="shared" si="389"/>
        <v>30.8</v>
      </c>
      <c r="AD302">
        <f t="shared" ref="AD302:AF304" si="413">ROUND((ET302),6)</f>
        <v>0</v>
      </c>
      <c r="AE302">
        <f t="shared" si="413"/>
        <v>0</v>
      </c>
      <c r="AF302">
        <f t="shared" si="413"/>
        <v>0</v>
      </c>
      <c r="AG302">
        <f t="shared" si="390"/>
        <v>0</v>
      </c>
      <c r="AH302">
        <f t="shared" ref="AH302:AI304" si="414">(EW302)</f>
        <v>0</v>
      </c>
      <c r="AI302">
        <f t="shared" si="414"/>
        <v>0</v>
      </c>
      <c r="AJ302">
        <f t="shared" si="391"/>
        <v>0</v>
      </c>
      <c r="AK302">
        <v>30.8</v>
      </c>
      <c r="AL302">
        <v>30.8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8.09</v>
      </c>
      <c r="BD302" t="s">
        <v>3</v>
      </c>
      <c r="BE302" t="s">
        <v>3</v>
      </c>
      <c r="BF302" t="s">
        <v>3</v>
      </c>
      <c r="BG302" t="s">
        <v>3</v>
      </c>
      <c r="BH302">
        <v>3</v>
      </c>
      <c r="BI302">
        <v>2</v>
      </c>
      <c r="BJ302" t="s">
        <v>434</v>
      </c>
      <c r="BM302">
        <v>1618</v>
      </c>
      <c r="BN302">
        <v>0</v>
      </c>
      <c r="BO302" t="s">
        <v>431</v>
      </c>
      <c r="BP302">
        <v>1</v>
      </c>
      <c r="BQ302">
        <v>201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0</v>
      </c>
      <c r="CA302">
        <v>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392"/>
        <v>0</v>
      </c>
      <c r="CQ302">
        <f t="shared" si="393"/>
        <v>249.172</v>
      </c>
      <c r="CR302">
        <f t="shared" si="394"/>
        <v>0</v>
      </c>
      <c r="CS302">
        <f t="shared" si="395"/>
        <v>0</v>
      </c>
      <c r="CT302">
        <f t="shared" si="396"/>
        <v>0</v>
      </c>
      <c r="CU302">
        <f t="shared" si="397"/>
        <v>0</v>
      </c>
      <c r="CV302">
        <f t="shared" si="398"/>
        <v>0</v>
      </c>
      <c r="CW302">
        <f t="shared" si="399"/>
        <v>0</v>
      </c>
      <c r="CX302">
        <f t="shared" si="400"/>
        <v>0</v>
      </c>
      <c r="CY302">
        <f t="shared" si="401"/>
        <v>0</v>
      </c>
      <c r="CZ302">
        <f t="shared" si="402"/>
        <v>0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1010</v>
      </c>
      <c r="DV302" t="s">
        <v>433</v>
      </c>
      <c r="DW302" t="s">
        <v>433</v>
      </c>
      <c r="DX302">
        <v>100</v>
      </c>
      <c r="DZ302" t="s">
        <v>3</v>
      </c>
      <c r="EA302" t="s">
        <v>3</v>
      </c>
      <c r="EB302" t="s">
        <v>3</v>
      </c>
      <c r="EC302" t="s">
        <v>3</v>
      </c>
      <c r="EE302">
        <v>40137804</v>
      </c>
      <c r="EF302">
        <v>201</v>
      </c>
      <c r="EG302" t="s">
        <v>435</v>
      </c>
      <c r="EH302">
        <v>0</v>
      </c>
      <c r="EI302" t="s">
        <v>3</v>
      </c>
      <c r="EJ302">
        <v>2</v>
      </c>
      <c r="EK302">
        <v>1618</v>
      </c>
      <c r="EL302" t="s">
        <v>436</v>
      </c>
      <c r="EM302" t="s">
        <v>437</v>
      </c>
      <c r="EO302" t="s">
        <v>3</v>
      </c>
      <c r="EQ302">
        <v>1024</v>
      </c>
      <c r="ER302">
        <v>30.8</v>
      </c>
      <c r="ES302">
        <v>30.8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3</v>
      </c>
      <c r="GD302">
        <v>0</v>
      </c>
      <c r="GF302">
        <v>158682486</v>
      </c>
      <c r="GG302">
        <v>2</v>
      </c>
      <c r="GH302">
        <v>1</v>
      </c>
      <c r="GI302">
        <v>2</v>
      </c>
      <c r="GJ302">
        <v>0</v>
      </c>
      <c r="GK302">
        <f>ROUND(R302*(R12)/100,2)</f>
        <v>0</v>
      </c>
      <c r="GL302">
        <f t="shared" si="403"/>
        <v>0</v>
      </c>
      <c r="GM302">
        <f t="shared" si="404"/>
        <v>0</v>
      </c>
      <c r="GN302">
        <f t="shared" si="405"/>
        <v>0</v>
      </c>
      <c r="GO302">
        <f t="shared" si="406"/>
        <v>0</v>
      </c>
      <c r="GP302">
        <f t="shared" si="407"/>
        <v>0</v>
      </c>
      <c r="GR302">
        <v>0</v>
      </c>
      <c r="GS302">
        <v>3</v>
      </c>
      <c r="GT302">
        <v>0</v>
      </c>
      <c r="GU302" t="s">
        <v>3</v>
      </c>
      <c r="GV302">
        <f t="shared" si="408"/>
        <v>0</v>
      </c>
      <c r="GW302">
        <v>1</v>
      </c>
      <c r="GX302">
        <f t="shared" si="409"/>
        <v>0</v>
      </c>
      <c r="HA302">
        <v>0</v>
      </c>
      <c r="HB302">
        <v>0</v>
      </c>
      <c r="HC302">
        <f t="shared" si="410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45" x14ac:dyDescent="0.25">
      <c r="A303">
        <v>17</v>
      </c>
      <c r="B303">
        <v>1</v>
      </c>
      <c r="E303" t="s">
        <v>438</v>
      </c>
      <c r="F303" t="s">
        <v>422</v>
      </c>
      <c r="G303" t="s">
        <v>423</v>
      </c>
      <c r="H303" t="s">
        <v>424</v>
      </c>
      <c r="J303">
        <v>0</v>
      </c>
      <c r="K303">
        <f>ROUND(ROUND((I301+I300)*1.02/10,4),9)</f>
        <v>0</v>
      </c>
      <c r="O303">
        <f t="shared" si="377"/>
        <v>0</v>
      </c>
      <c r="P303">
        <f t="shared" si="378"/>
        <v>0</v>
      </c>
      <c r="Q303">
        <f t="shared" si="379"/>
        <v>0</v>
      </c>
      <c r="R303">
        <f t="shared" si="380"/>
        <v>0</v>
      </c>
      <c r="S303">
        <f t="shared" si="381"/>
        <v>0</v>
      </c>
      <c r="T303">
        <f t="shared" si="382"/>
        <v>0</v>
      </c>
      <c r="U303">
        <f t="shared" si="383"/>
        <v>0</v>
      </c>
      <c r="V303">
        <f t="shared" si="384"/>
        <v>0</v>
      </c>
      <c r="W303">
        <f t="shared" si="385"/>
        <v>0</v>
      </c>
      <c r="X303">
        <f t="shared" si="386"/>
        <v>0</v>
      </c>
      <c r="Y303">
        <f t="shared" si="387"/>
        <v>0</v>
      </c>
      <c r="AA303">
        <v>76023113</v>
      </c>
      <c r="AB303">
        <f t="shared" si="388"/>
        <v>81534.37</v>
      </c>
      <c r="AC303">
        <f t="shared" si="389"/>
        <v>81534.37</v>
      </c>
      <c r="AD303">
        <f t="shared" si="413"/>
        <v>0</v>
      </c>
      <c r="AE303">
        <f t="shared" si="413"/>
        <v>0</v>
      </c>
      <c r="AF303">
        <f t="shared" si="413"/>
        <v>0</v>
      </c>
      <c r="AG303">
        <f t="shared" si="390"/>
        <v>0</v>
      </c>
      <c r="AH303">
        <f t="shared" si="414"/>
        <v>0</v>
      </c>
      <c r="AI303">
        <f t="shared" si="414"/>
        <v>0</v>
      </c>
      <c r="AJ303">
        <f t="shared" si="391"/>
        <v>0</v>
      </c>
      <c r="AK303">
        <v>81534.37</v>
      </c>
      <c r="AL303">
        <v>81534.37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8.66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2</v>
      </c>
      <c r="BJ303" t="s">
        <v>425</v>
      </c>
      <c r="BM303">
        <v>1618</v>
      </c>
      <c r="BN303">
        <v>0</v>
      </c>
      <c r="BO303" t="s">
        <v>422</v>
      </c>
      <c r="BP303">
        <v>1</v>
      </c>
      <c r="BQ303">
        <v>201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392"/>
        <v>0</v>
      </c>
      <c r="CQ303">
        <f t="shared" si="393"/>
        <v>706087.64419999998</v>
      </c>
      <c r="CR303">
        <f t="shared" si="394"/>
        <v>0</v>
      </c>
      <c r="CS303">
        <f t="shared" si="395"/>
        <v>0</v>
      </c>
      <c r="CT303">
        <f t="shared" si="396"/>
        <v>0</v>
      </c>
      <c r="CU303">
        <f t="shared" si="397"/>
        <v>0</v>
      </c>
      <c r="CV303">
        <f t="shared" si="398"/>
        <v>0</v>
      </c>
      <c r="CW303">
        <f t="shared" si="399"/>
        <v>0</v>
      </c>
      <c r="CX303">
        <f t="shared" si="400"/>
        <v>0</v>
      </c>
      <c r="CY303">
        <f t="shared" si="401"/>
        <v>0</v>
      </c>
      <c r="CZ303">
        <f t="shared" si="402"/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424</v>
      </c>
      <c r="DW303" t="s">
        <v>424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40137804</v>
      </c>
      <c r="EF303">
        <v>201</v>
      </c>
      <c r="EG303" t="s">
        <v>435</v>
      </c>
      <c r="EH303">
        <v>0</v>
      </c>
      <c r="EI303" t="s">
        <v>3</v>
      </c>
      <c r="EJ303">
        <v>2</v>
      </c>
      <c r="EK303">
        <v>1618</v>
      </c>
      <c r="EL303" t="s">
        <v>436</v>
      </c>
      <c r="EM303" t="s">
        <v>437</v>
      </c>
      <c r="EO303" t="s">
        <v>3</v>
      </c>
      <c r="EQ303">
        <v>0</v>
      </c>
      <c r="ER303">
        <v>81534.37</v>
      </c>
      <c r="ES303">
        <v>81534.37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FQ303">
        <v>0</v>
      </c>
      <c r="FR303">
        <v>0</v>
      </c>
      <c r="FS303">
        <v>0</v>
      </c>
      <c r="FX303">
        <v>0</v>
      </c>
      <c r="FY303">
        <v>0</v>
      </c>
      <c r="GA303" t="s">
        <v>3</v>
      </c>
      <c r="GD303">
        <v>0</v>
      </c>
      <c r="GF303">
        <v>1958566137</v>
      </c>
      <c r="GG303">
        <v>2</v>
      </c>
      <c r="GH303">
        <v>1</v>
      </c>
      <c r="GI303">
        <v>2</v>
      </c>
      <c r="GJ303">
        <v>0</v>
      </c>
      <c r="GK303">
        <f>ROUND(R303*(R12)/100,2)</f>
        <v>0</v>
      </c>
      <c r="GL303">
        <f t="shared" si="403"/>
        <v>0</v>
      </c>
      <c r="GM303">
        <f t="shared" si="404"/>
        <v>0</v>
      </c>
      <c r="GN303">
        <f t="shared" si="405"/>
        <v>0</v>
      </c>
      <c r="GO303">
        <f t="shared" si="406"/>
        <v>0</v>
      </c>
      <c r="GP303">
        <f t="shared" si="407"/>
        <v>0</v>
      </c>
      <c r="GR303">
        <v>0</v>
      </c>
      <c r="GS303">
        <v>3</v>
      </c>
      <c r="GT303">
        <v>0</v>
      </c>
      <c r="GU303" t="s">
        <v>3</v>
      </c>
      <c r="GV303">
        <f t="shared" si="408"/>
        <v>0</v>
      </c>
      <c r="GW303">
        <v>1</v>
      </c>
      <c r="GX303">
        <f t="shared" si="409"/>
        <v>0</v>
      </c>
      <c r="HA303">
        <v>0</v>
      </c>
      <c r="HB303">
        <v>0</v>
      </c>
      <c r="HC303">
        <f t="shared" si="410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E304" t="s">
        <v>3</v>
      </c>
      <c r="F304" t="s">
        <v>439</v>
      </c>
      <c r="G304" t="s">
        <v>440</v>
      </c>
      <c r="H304" t="s">
        <v>441</v>
      </c>
      <c r="J304">
        <v>0</v>
      </c>
      <c r="K304">
        <f>ROUND(ROUND((I301+I300)*1.02*100,2),9)</f>
        <v>0</v>
      </c>
      <c r="O304">
        <f t="shared" si="377"/>
        <v>0</v>
      </c>
      <c r="P304">
        <f t="shared" si="378"/>
        <v>0</v>
      </c>
      <c r="Q304">
        <f t="shared" si="379"/>
        <v>0</v>
      </c>
      <c r="R304">
        <f t="shared" si="380"/>
        <v>0</v>
      </c>
      <c r="S304">
        <f t="shared" si="381"/>
        <v>0</v>
      </c>
      <c r="T304">
        <f t="shared" si="382"/>
        <v>0</v>
      </c>
      <c r="U304">
        <f t="shared" si="383"/>
        <v>0</v>
      </c>
      <c r="V304">
        <f t="shared" si="384"/>
        <v>0</v>
      </c>
      <c r="W304">
        <f t="shared" si="385"/>
        <v>0</v>
      </c>
      <c r="X304">
        <f t="shared" si="386"/>
        <v>0</v>
      </c>
      <c r="Y304">
        <f t="shared" si="387"/>
        <v>0</v>
      </c>
      <c r="AA304">
        <v>-1</v>
      </c>
      <c r="AB304">
        <f t="shared" si="388"/>
        <v>276.51</v>
      </c>
      <c r="AC304">
        <f t="shared" si="389"/>
        <v>276.51</v>
      </c>
      <c r="AD304">
        <f t="shared" si="413"/>
        <v>0</v>
      </c>
      <c r="AE304">
        <f t="shared" si="413"/>
        <v>0</v>
      </c>
      <c r="AF304">
        <f t="shared" si="413"/>
        <v>0</v>
      </c>
      <c r="AG304">
        <f t="shared" si="390"/>
        <v>0</v>
      </c>
      <c r="AH304">
        <f t="shared" si="414"/>
        <v>0</v>
      </c>
      <c r="AI304">
        <f t="shared" si="414"/>
        <v>0</v>
      </c>
      <c r="AJ304">
        <f t="shared" si="391"/>
        <v>0</v>
      </c>
      <c r="AK304">
        <v>276.51</v>
      </c>
      <c r="AL304">
        <v>276.51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6.82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3</v>
      </c>
      <c r="BM304">
        <v>400002</v>
      </c>
      <c r="BN304">
        <v>0</v>
      </c>
      <c r="BO304" t="s">
        <v>3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0</v>
      </c>
      <c r="CA304">
        <v>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392"/>
        <v>0</v>
      </c>
      <c r="CQ304">
        <f t="shared" si="393"/>
        <v>1885.7982</v>
      </c>
      <c r="CR304">
        <f t="shared" si="394"/>
        <v>0</v>
      </c>
      <c r="CS304">
        <f t="shared" si="395"/>
        <v>0</v>
      </c>
      <c r="CT304">
        <f t="shared" si="396"/>
        <v>0</v>
      </c>
      <c r="CU304">
        <f t="shared" si="397"/>
        <v>0</v>
      </c>
      <c r="CV304">
        <f t="shared" si="398"/>
        <v>0</v>
      </c>
      <c r="CW304">
        <f t="shared" si="399"/>
        <v>0</v>
      </c>
      <c r="CX304">
        <f t="shared" si="400"/>
        <v>0</v>
      </c>
      <c r="CY304">
        <f t="shared" si="401"/>
        <v>0</v>
      </c>
      <c r="CZ304">
        <f t="shared" si="402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441</v>
      </c>
      <c r="DW304" t="s">
        <v>441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40138196</v>
      </c>
      <c r="EF304">
        <v>202</v>
      </c>
      <c r="EG304" t="s">
        <v>309</v>
      </c>
      <c r="EH304">
        <v>0</v>
      </c>
      <c r="EI304" t="s">
        <v>3</v>
      </c>
      <c r="EJ304">
        <v>1</v>
      </c>
      <c r="EK304">
        <v>400002</v>
      </c>
      <c r="EL304" t="s">
        <v>310</v>
      </c>
      <c r="EM304" t="s">
        <v>309</v>
      </c>
      <c r="EO304" t="s">
        <v>3</v>
      </c>
      <c r="EQ304">
        <v>1024</v>
      </c>
      <c r="ER304">
        <v>206.33</v>
      </c>
      <c r="ES304">
        <v>276.51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0</v>
      </c>
      <c r="FD304">
        <v>18</v>
      </c>
      <c r="FF304">
        <v>1848.84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442</v>
      </c>
      <c r="GD304">
        <v>0</v>
      </c>
      <c r="GF304">
        <v>-1513120708</v>
      </c>
      <c r="GG304">
        <v>2</v>
      </c>
      <c r="GH304">
        <v>3</v>
      </c>
      <c r="GI304">
        <v>3</v>
      </c>
      <c r="GJ304">
        <v>0</v>
      </c>
      <c r="GK304">
        <f>ROUND(R304*(R12)/100,2)</f>
        <v>0</v>
      </c>
      <c r="GL304">
        <f t="shared" si="403"/>
        <v>0</v>
      </c>
      <c r="GM304">
        <f t="shared" si="404"/>
        <v>0</v>
      </c>
      <c r="GN304">
        <f t="shared" si="405"/>
        <v>0</v>
      </c>
      <c r="GO304">
        <f t="shared" si="406"/>
        <v>0</v>
      </c>
      <c r="GP304">
        <f t="shared" si="407"/>
        <v>0</v>
      </c>
      <c r="GR304">
        <v>1</v>
      </c>
      <c r="GS304">
        <v>1</v>
      </c>
      <c r="GT304">
        <v>0</v>
      </c>
      <c r="GU304" t="s">
        <v>3</v>
      </c>
      <c r="GV304">
        <f t="shared" si="408"/>
        <v>0</v>
      </c>
      <c r="GW304">
        <v>1</v>
      </c>
      <c r="GX304">
        <f t="shared" si="409"/>
        <v>0</v>
      </c>
      <c r="HA304">
        <v>0</v>
      </c>
      <c r="HB304">
        <v>0</v>
      </c>
      <c r="HC304">
        <f t="shared" si="410"/>
        <v>0</v>
      </c>
      <c r="HE304" t="s">
        <v>312</v>
      </c>
      <c r="HF304" t="s">
        <v>37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ROW(SmtRes!A87)</f>
        <v>87</v>
      </c>
      <c r="D305">
        <f>ROW(EtalonRes!A427)</f>
        <v>427</v>
      </c>
      <c r="E305" t="s">
        <v>3</v>
      </c>
      <c r="F305" t="s">
        <v>443</v>
      </c>
      <c r="G305" t="s">
        <v>444</v>
      </c>
      <c r="H305" t="s">
        <v>445</v>
      </c>
      <c r="J305">
        <v>0</v>
      </c>
      <c r="K305">
        <f>ROUND(ROUND(6,4),9)</f>
        <v>6</v>
      </c>
      <c r="O305">
        <f t="shared" si="377"/>
        <v>0</v>
      </c>
      <c r="P305">
        <f t="shared" si="378"/>
        <v>0</v>
      </c>
      <c r="Q305">
        <f t="shared" si="379"/>
        <v>0</v>
      </c>
      <c r="R305">
        <f t="shared" si="380"/>
        <v>0</v>
      </c>
      <c r="S305">
        <f t="shared" si="381"/>
        <v>0</v>
      </c>
      <c r="T305">
        <f t="shared" si="382"/>
        <v>0</v>
      </c>
      <c r="U305">
        <f t="shared" si="383"/>
        <v>0</v>
      </c>
      <c r="V305">
        <f t="shared" si="384"/>
        <v>0</v>
      </c>
      <c r="W305">
        <f t="shared" si="385"/>
        <v>0</v>
      </c>
      <c r="X305">
        <f t="shared" si="386"/>
        <v>0</v>
      </c>
      <c r="Y305">
        <f t="shared" si="387"/>
        <v>0</v>
      </c>
      <c r="AA305">
        <v>-1</v>
      </c>
      <c r="AB305">
        <f t="shared" si="388"/>
        <v>109.37439999999999</v>
      </c>
      <c r="AC305">
        <f>ROUND(((ES305*1)),6)</f>
        <v>11.8</v>
      </c>
      <c r="AD305">
        <f>ROUND((((ET305*1.1)*1.2)),6)</f>
        <v>1.8744000000000001</v>
      </c>
      <c r="AE305">
        <f>ROUND((((EU305*1.1)*1.2)),6)</f>
        <v>0.25080000000000002</v>
      </c>
      <c r="AF305">
        <f>ROUND((((EV305*1.1)*1.2)),6)</f>
        <v>95.7</v>
      </c>
      <c r="AG305">
        <f t="shared" si="390"/>
        <v>0</v>
      </c>
      <c r="AH305">
        <f>(((EW305*1.1)*1.2))</f>
        <v>6.6</v>
      </c>
      <c r="AI305">
        <f>(((EX305*1.1)*1.2))</f>
        <v>0</v>
      </c>
      <c r="AJ305">
        <f t="shared" si="391"/>
        <v>0</v>
      </c>
      <c r="AK305">
        <v>85.72</v>
      </c>
      <c r="AL305">
        <v>11.8</v>
      </c>
      <c r="AM305">
        <v>1.42</v>
      </c>
      <c r="AN305">
        <v>0.19</v>
      </c>
      <c r="AO305">
        <v>72.5</v>
      </c>
      <c r="AP305">
        <v>0</v>
      </c>
      <c r="AQ305">
        <v>5</v>
      </c>
      <c r="AR305">
        <v>0</v>
      </c>
      <c r="AS305">
        <v>0</v>
      </c>
      <c r="AT305">
        <v>92</v>
      </c>
      <c r="AU305">
        <v>43</v>
      </c>
      <c r="AV305">
        <v>1</v>
      </c>
      <c r="AW305">
        <v>1</v>
      </c>
      <c r="AZ305">
        <v>1</v>
      </c>
      <c r="BA305">
        <v>26.39</v>
      </c>
      <c r="BB305">
        <v>8.18</v>
      </c>
      <c r="BC305">
        <v>7.8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0</v>
      </c>
      <c r="BJ305" t="s">
        <v>446</v>
      </c>
      <c r="BM305">
        <v>2170</v>
      </c>
      <c r="BN305">
        <v>0</v>
      </c>
      <c r="BO305" t="s">
        <v>443</v>
      </c>
      <c r="BP305">
        <v>1</v>
      </c>
      <c r="BQ305">
        <v>0</v>
      </c>
      <c r="BR305">
        <v>0</v>
      </c>
      <c r="BS305">
        <v>26.39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92</v>
      </c>
      <c r="CA305">
        <v>43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739</v>
      </c>
      <c r="CO305">
        <v>0</v>
      </c>
      <c r="CP305">
        <f t="shared" si="392"/>
        <v>0</v>
      </c>
      <c r="CQ305">
        <f>AC305*BC305</f>
        <v>92.04</v>
      </c>
      <c r="CR305">
        <f>AD305*BB305</f>
        <v>15.332592</v>
      </c>
      <c r="CS305">
        <f>AE305*BS305</f>
        <v>6.6186120000000006</v>
      </c>
      <c r="CT305">
        <f>AF305*BA305</f>
        <v>2525.5230000000001</v>
      </c>
      <c r="CU305">
        <f t="shared" si="397"/>
        <v>0</v>
      </c>
      <c r="CV305">
        <f>AH305</f>
        <v>6.6</v>
      </c>
      <c r="CW305">
        <f t="shared" si="399"/>
        <v>0</v>
      </c>
      <c r="CX305">
        <f t="shared" si="400"/>
        <v>0</v>
      </c>
      <c r="CY305">
        <f t="shared" si="401"/>
        <v>0</v>
      </c>
      <c r="CZ305">
        <f t="shared" si="402"/>
        <v>0</v>
      </c>
      <c r="DC305" t="s">
        <v>3</v>
      </c>
      <c r="DD305" t="s">
        <v>447</v>
      </c>
      <c r="DE305" t="s">
        <v>448</v>
      </c>
      <c r="DF305" t="s">
        <v>448</v>
      </c>
      <c r="DG305" t="s">
        <v>448</v>
      </c>
      <c r="DH305" t="s">
        <v>3</v>
      </c>
      <c r="DI305" t="s">
        <v>448</v>
      </c>
      <c r="DJ305" t="s">
        <v>448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445</v>
      </c>
      <c r="DW305" t="s">
        <v>445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0</v>
      </c>
      <c r="EF305">
        <v>0</v>
      </c>
      <c r="EG305" t="s">
        <v>3</v>
      </c>
      <c r="EH305">
        <v>0</v>
      </c>
      <c r="EI305" t="s">
        <v>3</v>
      </c>
      <c r="EJ305">
        <v>0</v>
      </c>
      <c r="EK305">
        <v>2170</v>
      </c>
      <c r="EL305" t="s">
        <v>3</v>
      </c>
      <c r="EM305" t="s">
        <v>3</v>
      </c>
      <c r="EO305" t="s">
        <v>449</v>
      </c>
      <c r="EQ305">
        <v>1024</v>
      </c>
      <c r="ER305">
        <v>85.72</v>
      </c>
      <c r="ES305">
        <v>11.8</v>
      </c>
      <c r="ET305">
        <v>1.42</v>
      </c>
      <c r="EU305">
        <v>0.19</v>
      </c>
      <c r="EV305">
        <v>72.5</v>
      </c>
      <c r="EW305">
        <v>5</v>
      </c>
      <c r="EX305">
        <v>0</v>
      </c>
      <c r="EY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3</v>
      </c>
      <c r="GD305">
        <v>0</v>
      </c>
      <c r="GF305">
        <v>1546182244</v>
      </c>
      <c r="GG305">
        <v>2</v>
      </c>
      <c r="GH305">
        <v>1</v>
      </c>
      <c r="GI305">
        <v>2</v>
      </c>
      <c r="GJ305">
        <v>0</v>
      </c>
      <c r="GK305">
        <f>ROUND(R305*(R12)/100,2)</f>
        <v>0</v>
      </c>
      <c r="GL305">
        <f t="shared" si="403"/>
        <v>0</v>
      </c>
      <c r="GM305">
        <f t="shared" si="404"/>
        <v>0</v>
      </c>
      <c r="GN305">
        <f t="shared" si="405"/>
        <v>0</v>
      </c>
      <c r="GO305">
        <f t="shared" si="406"/>
        <v>0</v>
      </c>
      <c r="GP305">
        <f t="shared" si="407"/>
        <v>0</v>
      </c>
      <c r="GR305">
        <v>0</v>
      </c>
      <c r="GS305">
        <v>3</v>
      </c>
      <c r="GT305">
        <v>0</v>
      </c>
      <c r="GU305" t="s">
        <v>3</v>
      </c>
      <c r="GV305">
        <f t="shared" si="408"/>
        <v>0</v>
      </c>
      <c r="GW305">
        <v>1</v>
      </c>
      <c r="GX305">
        <f t="shared" si="409"/>
        <v>0</v>
      </c>
      <c r="HA305">
        <v>0</v>
      </c>
      <c r="HB305">
        <v>0</v>
      </c>
      <c r="HC305">
        <f t="shared" si="410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HS305">
        <v>0</v>
      </c>
      <c r="IK305">
        <v>0</v>
      </c>
    </row>
    <row r="306" spans="1:245" x14ac:dyDescent="0.25">
      <c r="A306">
        <v>18</v>
      </c>
      <c r="B306">
        <v>1</v>
      </c>
      <c r="C306">
        <v>87</v>
      </c>
      <c r="E306" t="s">
        <v>3</v>
      </c>
      <c r="F306" t="s">
        <v>450</v>
      </c>
      <c r="G306" t="s">
        <v>451</v>
      </c>
      <c r="H306" t="s">
        <v>452</v>
      </c>
      <c r="J306">
        <v>1</v>
      </c>
      <c r="K306">
        <v>1</v>
      </c>
      <c r="O306">
        <f t="shared" si="377"/>
        <v>0</v>
      </c>
      <c r="P306">
        <f t="shared" si="378"/>
        <v>0</v>
      </c>
      <c r="Q306">
        <f t="shared" si="379"/>
        <v>0</v>
      </c>
      <c r="R306">
        <f t="shared" si="380"/>
        <v>0</v>
      </c>
      <c r="S306">
        <f t="shared" si="381"/>
        <v>0</v>
      </c>
      <c r="T306">
        <f t="shared" si="382"/>
        <v>0</v>
      </c>
      <c r="U306">
        <f t="shared" si="383"/>
        <v>0</v>
      </c>
      <c r="V306">
        <f t="shared" si="384"/>
        <v>0</v>
      </c>
      <c r="W306">
        <f t="shared" si="385"/>
        <v>0</v>
      </c>
      <c r="X306">
        <f t="shared" si="386"/>
        <v>0</v>
      </c>
      <c r="Y306">
        <f t="shared" si="387"/>
        <v>0</v>
      </c>
      <c r="AA306">
        <v>-1</v>
      </c>
      <c r="AB306">
        <f t="shared" si="388"/>
        <v>1304.67</v>
      </c>
      <c r="AC306">
        <f t="shared" ref="AC306:AF308" si="415">ROUND((ES306),6)</f>
        <v>1304.67</v>
      </c>
      <c r="AD306">
        <f t="shared" si="415"/>
        <v>0</v>
      </c>
      <c r="AE306">
        <f t="shared" si="415"/>
        <v>0</v>
      </c>
      <c r="AF306">
        <f t="shared" si="415"/>
        <v>0</v>
      </c>
      <c r="AG306">
        <f t="shared" si="390"/>
        <v>0</v>
      </c>
      <c r="AH306">
        <f t="shared" ref="AH306:AI308" si="416">(EW306)</f>
        <v>0</v>
      </c>
      <c r="AI306">
        <f t="shared" si="416"/>
        <v>0</v>
      </c>
      <c r="AJ306">
        <f t="shared" si="391"/>
        <v>0</v>
      </c>
      <c r="AK306">
        <v>1304.67</v>
      </c>
      <c r="AL306">
        <v>1304.67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5.19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0</v>
      </c>
      <c r="BJ306" t="s">
        <v>453</v>
      </c>
      <c r="BM306">
        <v>2170</v>
      </c>
      <c r="BN306">
        <v>0</v>
      </c>
      <c r="BO306" t="s">
        <v>450</v>
      </c>
      <c r="BP306">
        <v>1</v>
      </c>
      <c r="BQ306">
        <v>0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739</v>
      </c>
      <c r="CO306">
        <v>0</v>
      </c>
      <c r="CP306">
        <f t="shared" si="392"/>
        <v>0</v>
      </c>
      <c r="CQ306">
        <f>AC306*BC306</f>
        <v>6771.2373000000007</v>
      </c>
      <c r="CR306">
        <f>AD306*BB306</f>
        <v>0</v>
      </c>
      <c r="CS306">
        <f>AE306*BS306</f>
        <v>0</v>
      </c>
      <c r="CT306">
        <f>AF306*BA306</f>
        <v>0</v>
      </c>
      <c r="CU306">
        <f t="shared" si="397"/>
        <v>0</v>
      </c>
      <c r="CV306">
        <f>AH306</f>
        <v>0</v>
      </c>
      <c r="CW306">
        <f t="shared" si="399"/>
        <v>0</v>
      </c>
      <c r="CX306">
        <f t="shared" si="400"/>
        <v>0</v>
      </c>
      <c r="CY306">
        <f t="shared" si="401"/>
        <v>0</v>
      </c>
      <c r="CZ306">
        <f t="shared" si="402"/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452</v>
      </c>
      <c r="DW306" t="s">
        <v>452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0</v>
      </c>
      <c r="EF306">
        <v>0</v>
      </c>
      <c r="EG306" t="s">
        <v>3</v>
      </c>
      <c r="EH306">
        <v>0</v>
      </c>
      <c r="EI306" t="s">
        <v>3</v>
      </c>
      <c r="EJ306">
        <v>0</v>
      </c>
      <c r="EK306">
        <v>2170</v>
      </c>
      <c r="EL306" t="s">
        <v>3</v>
      </c>
      <c r="EM306" t="s">
        <v>3</v>
      </c>
      <c r="EO306" t="s">
        <v>449</v>
      </c>
      <c r="EQ306">
        <v>1024</v>
      </c>
      <c r="ER306">
        <v>1304.67</v>
      </c>
      <c r="ES306">
        <v>1304.67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3</v>
      </c>
      <c r="GD306">
        <v>0</v>
      </c>
      <c r="GF306">
        <v>-1100534317</v>
      </c>
      <c r="GG306">
        <v>2</v>
      </c>
      <c r="GH306">
        <v>1</v>
      </c>
      <c r="GI306">
        <v>2</v>
      </c>
      <c r="GJ306">
        <v>0</v>
      </c>
      <c r="GK306">
        <f>ROUND(R306*(R12)/100,2)</f>
        <v>0</v>
      </c>
      <c r="GL306">
        <f t="shared" si="403"/>
        <v>0</v>
      </c>
      <c r="GM306">
        <f t="shared" si="404"/>
        <v>0</v>
      </c>
      <c r="GN306">
        <f t="shared" si="405"/>
        <v>0</v>
      </c>
      <c r="GO306">
        <f t="shared" si="406"/>
        <v>0</v>
      </c>
      <c r="GP306">
        <f t="shared" si="407"/>
        <v>0</v>
      </c>
      <c r="GR306">
        <v>0</v>
      </c>
      <c r="GS306">
        <v>3</v>
      </c>
      <c r="GT306">
        <v>0</v>
      </c>
      <c r="GU306" t="s">
        <v>3</v>
      </c>
      <c r="GV306">
        <f t="shared" si="408"/>
        <v>0</v>
      </c>
      <c r="GW306">
        <v>1</v>
      </c>
      <c r="GX306">
        <f t="shared" si="409"/>
        <v>0</v>
      </c>
      <c r="HA306">
        <v>0</v>
      </c>
      <c r="HB306">
        <v>0</v>
      </c>
      <c r="HC306">
        <f t="shared" si="410"/>
        <v>0</v>
      </c>
      <c r="HE306" t="s">
        <v>3</v>
      </c>
      <c r="HF306" t="s">
        <v>3</v>
      </c>
      <c r="HM306" t="s">
        <v>447</v>
      </c>
      <c r="HN306" t="s">
        <v>3</v>
      </c>
      <c r="HO306" t="s">
        <v>3</v>
      </c>
      <c r="HP306" t="s">
        <v>3</v>
      </c>
      <c r="HQ306" t="s">
        <v>3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E307" t="s">
        <v>3</v>
      </c>
      <c r="F307" t="s">
        <v>454</v>
      </c>
      <c r="G307" t="s">
        <v>455</v>
      </c>
      <c r="H307" t="s">
        <v>424</v>
      </c>
      <c r="J307">
        <v>0</v>
      </c>
      <c r="K307">
        <v>0</v>
      </c>
      <c r="O307">
        <f t="shared" si="377"/>
        <v>0</v>
      </c>
      <c r="P307">
        <f t="shared" si="378"/>
        <v>0</v>
      </c>
      <c r="Q307">
        <f t="shared" si="379"/>
        <v>0</v>
      </c>
      <c r="R307">
        <f t="shared" si="380"/>
        <v>0</v>
      </c>
      <c r="S307">
        <f t="shared" si="381"/>
        <v>0</v>
      </c>
      <c r="T307">
        <f t="shared" si="382"/>
        <v>0</v>
      </c>
      <c r="U307">
        <f t="shared" si="383"/>
        <v>0</v>
      </c>
      <c r="V307">
        <f t="shared" si="384"/>
        <v>0</v>
      </c>
      <c r="W307">
        <f t="shared" si="385"/>
        <v>0</v>
      </c>
      <c r="X307">
        <f t="shared" si="386"/>
        <v>0</v>
      </c>
      <c r="Y307">
        <f t="shared" si="387"/>
        <v>0</v>
      </c>
      <c r="AA307">
        <v>-1</v>
      </c>
      <c r="AB307">
        <f t="shared" si="388"/>
        <v>138459.07999999999</v>
      </c>
      <c r="AC307">
        <f t="shared" si="415"/>
        <v>138459.07999999999</v>
      </c>
      <c r="AD307">
        <f t="shared" si="415"/>
        <v>0</v>
      </c>
      <c r="AE307">
        <f t="shared" si="415"/>
        <v>0</v>
      </c>
      <c r="AF307">
        <f t="shared" si="415"/>
        <v>0</v>
      </c>
      <c r="AG307">
        <f t="shared" si="390"/>
        <v>0</v>
      </c>
      <c r="AH307">
        <f t="shared" si="416"/>
        <v>0</v>
      </c>
      <c r="AI307">
        <f t="shared" si="416"/>
        <v>0</v>
      </c>
      <c r="AJ307">
        <f t="shared" si="391"/>
        <v>0</v>
      </c>
      <c r="AK307">
        <v>138459.07999999999</v>
      </c>
      <c r="AL307">
        <v>138459.07999999999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3.59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2</v>
      </c>
      <c r="BJ307" t="s">
        <v>456</v>
      </c>
      <c r="BM307">
        <v>1618</v>
      </c>
      <c r="BN307">
        <v>0</v>
      </c>
      <c r="BO307" t="s">
        <v>454</v>
      </c>
      <c r="BP307">
        <v>1</v>
      </c>
      <c r="BQ307">
        <v>201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92"/>
        <v>0</v>
      </c>
      <c r="CQ307">
        <f t="shared" ref="CQ307:CQ318" si="417">(AC307*BC307*AW307)</f>
        <v>497068.09719999996</v>
      </c>
      <c r="CR307">
        <f t="shared" ref="CR307:CR318" si="418">(AD307*BB307*AV307)</f>
        <v>0</v>
      </c>
      <c r="CS307">
        <f t="shared" ref="CS307:CS318" si="419">(AE307*BS307*AV307)</f>
        <v>0</v>
      </c>
      <c r="CT307">
        <f t="shared" ref="CT307:CT318" si="420">(AF307*BA307*AV307)</f>
        <v>0</v>
      </c>
      <c r="CU307">
        <f t="shared" si="397"/>
        <v>0</v>
      </c>
      <c r="CV307">
        <f t="shared" ref="CV307:CV318" si="421">(AH307*AV307)</f>
        <v>0</v>
      </c>
      <c r="CW307">
        <f t="shared" si="399"/>
        <v>0</v>
      </c>
      <c r="CX307">
        <f t="shared" si="400"/>
        <v>0</v>
      </c>
      <c r="CY307">
        <f t="shared" si="401"/>
        <v>0</v>
      </c>
      <c r="CZ307">
        <f t="shared" si="402"/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1003</v>
      </c>
      <c r="DV307" t="s">
        <v>424</v>
      </c>
      <c r="DW307" t="s">
        <v>424</v>
      </c>
      <c r="DX307">
        <v>1000</v>
      </c>
      <c r="DZ307" t="s">
        <v>3</v>
      </c>
      <c r="EA307" t="s">
        <v>3</v>
      </c>
      <c r="EB307" t="s">
        <v>3</v>
      </c>
      <c r="EC307" t="s">
        <v>3</v>
      </c>
      <c r="EE307">
        <v>40137804</v>
      </c>
      <c r="EF307">
        <v>201</v>
      </c>
      <c r="EG307" t="s">
        <v>435</v>
      </c>
      <c r="EH307">
        <v>0</v>
      </c>
      <c r="EI307" t="s">
        <v>3</v>
      </c>
      <c r="EJ307">
        <v>2</v>
      </c>
      <c r="EK307">
        <v>1618</v>
      </c>
      <c r="EL307" t="s">
        <v>436</v>
      </c>
      <c r="EM307" t="s">
        <v>437</v>
      </c>
      <c r="EO307" t="s">
        <v>3</v>
      </c>
      <c r="EQ307">
        <v>1024</v>
      </c>
      <c r="ER307">
        <v>138459.07999999999</v>
      </c>
      <c r="ES307">
        <v>138459.07999999999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3</v>
      </c>
      <c r="GD307">
        <v>0</v>
      </c>
      <c r="GF307">
        <v>714537736</v>
      </c>
      <c r="GG307">
        <v>2</v>
      </c>
      <c r="GH307">
        <v>1</v>
      </c>
      <c r="GI307">
        <v>2</v>
      </c>
      <c r="GJ307">
        <v>0</v>
      </c>
      <c r="GK307">
        <f>ROUND(R307*(R12)/100,2)</f>
        <v>0</v>
      </c>
      <c r="GL307">
        <f t="shared" si="403"/>
        <v>0</v>
      </c>
      <c r="GM307">
        <f t="shared" si="404"/>
        <v>0</v>
      </c>
      <c r="GN307">
        <f t="shared" si="405"/>
        <v>0</v>
      </c>
      <c r="GO307">
        <f t="shared" si="406"/>
        <v>0</v>
      </c>
      <c r="GP307">
        <f t="shared" si="407"/>
        <v>0</v>
      </c>
      <c r="GR307">
        <v>0</v>
      </c>
      <c r="GS307">
        <v>3</v>
      </c>
      <c r="GT307">
        <v>0</v>
      </c>
      <c r="GU307" t="s">
        <v>3</v>
      </c>
      <c r="GV307">
        <f t="shared" si="408"/>
        <v>0</v>
      </c>
      <c r="GW307">
        <v>1</v>
      </c>
      <c r="GX307">
        <f t="shared" si="409"/>
        <v>0</v>
      </c>
      <c r="HA307">
        <v>0</v>
      </c>
      <c r="HB307">
        <v>0</v>
      </c>
      <c r="HC307">
        <f t="shared" si="410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HS307">
        <v>0</v>
      </c>
      <c r="IK307">
        <v>0</v>
      </c>
    </row>
    <row r="308" spans="1:245" x14ac:dyDescent="0.25">
      <c r="A308">
        <v>17</v>
      </c>
      <c r="B308">
        <v>1</v>
      </c>
      <c r="E308" t="s">
        <v>3</v>
      </c>
      <c r="F308" t="s">
        <v>439</v>
      </c>
      <c r="G308" t="s">
        <v>457</v>
      </c>
      <c r="H308" t="s">
        <v>441</v>
      </c>
      <c r="J308">
        <v>0</v>
      </c>
      <c r="K308">
        <v>0</v>
      </c>
      <c r="O308">
        <f t="shared" si="377"/>
        <v>0</v>
      </c>
      <c r="P308">
        <f t="shared" si="378"/>
        <v>0</v>
      </c>
      <c r="Q308">
        <f t="shared" si="379"/>
        <v>0</v>
      </c>
      <c r="R308">
        <f t="shared" si="380"/>
        <v>0</v>
      </c>
      <c r="S308">
        <f t="shared" si="381"/>
        <v>0</v>
      </c>
      <c r="T308">
        <f t="shared" si="382"/>
        <v>0</v>
      </c>
      <c r="U308">
        <f t="shared" si="383"/>
        <v>0</v>
      </c>
      <c r="V308">
        <f t="shared" si="384"/>
        <v>0</v>
      </c>
      <c r="W308">
        <f t="shared" si="385"/>
        <v>0</v>
      </c>
      <c r="X308">
        <f t="shared" si="386"/>
        <v>0</v>
      </c>
      <c r="Y308">
        <f t="shared" si="387"/>
        <v>0</v>
      </c>
      <c r="AA308">
        <v>-1</v>
      </c>
      <c r="AB308">
        <f t="shared" si="388"/>
        <v>91.56</v>
      </c>
      <c r="AC308">
        <f t="shared" si="415"/>
        <v>91.56</v>
      </c>
      <c r="AD308">
        <f t="shared" si="415"/>
        <v>0</v>
      </c>
      <c r="AE308">
        <f t="shared" si="415"/>
        <v>0</v>
      </c>
      <c r="AF308">
        <f t="shared" si="415"/>
        <v>0</v>
      </c>
      <c r="AG308">
        <f t="shared" si="390"/>
        <v>0</v>
      </c>
      <c r="AH308">
        <f t="shared" si="416"/>
        <v>0</v>
      </c>
      <c r="AI308">
        <f t="shared" si="416"/>
        <v>0</v>
      </c>
      <c r="AJ308">
        <f t="shared" si="391"/>
        <v>0</v>
      </c>
      <c r="AK308">
        <v>91.56</v>
      </c>
      <c r="AL308">
        <v>91.56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6.82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400002</v>
      </c>
      <c r="BN308">
        <v>0</v>
      </c>
      <c r="BO308" t="s">
        <v>3</v>
      </c>
      <c r="BP308">
        <v>0</v>
      </c>
      <c r="BQ308">
        <v>202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92"/>
        <v>0</v>
      </c>
      <c r="CQ308">
        <f t="shared" si="417"/>
        <v>624.43920000000003</v>
      </c>
      <c r="CR308">
        <f t="shared" si="418"/>
        <v>0</v>
      </c>
      <c r="CS308">
        <f t="shared" si="419"/>
        <v>0</v>
      </c>
      <c r="CT308">
        <f t="shared" si="420"/>
        <v>0</v>
      </c>
      <c r="CU308">
        <f t="shared" si="397"/>
        <v>0</v>
      </c>
      <c r="CV308">
        <f t="shared" si="421"/>
        <v>0</v>
      </c>
      <c r="CW308">
        <f t="shared" si="399"/>
        <v>0</v>
      </c>
      <c r="CX308">
        <f t="shared" si="400"/>
        <v>0</v>
      </c>
      <c r="CY308">
        <f t="shared" si="401"/>
        <v>0</v>
      </c>
      <c r="CZ308">
        <f t="shared" si="402"/>
        <v>0</v>
      </c>
      <c r="DC308" t="s">
        <v>3</v>
      </c>
      <c r="DD308" t="s">
        <v>3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441</v>
      </c>
      <c r="DW308" t="s">
        <v>441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40138196</v>
      </c>
      <c r="EF308">
        <v>202</v>
      </c>
      <c r="EG308" t="s">
        <v>309</v>
      </c>
      <c r="EH308">
        <v>0</v>
      </c>
      <c r="EI308" t="s">
        <v>3</v>
      </c>
      <c r="EJ308">
        <v>1</v>
      </c>
      <c r="EK308">
        <v>400002</v>
      </c>
      <c r="EL308" t="s">
        <v>310</v>
      </c>
      <c r="EM308" t="s">
        <v>309</v>
      </c>
      <c r="EO308" t="s">
        <v>3</v>
      </c>
      <c r="EQ308">
        <v>132096</v>
      </c>
      <c r="ER308">
        <v>84.38000000000001</v>
      </c>
      <c r="ES308">
        <v>91.56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5</v>
      </c>
      <c r="FC308">
        <v>0</v>
      </c>
      <c r="FD308">
        <v>18</v>
      </c>
      <c r="FF308">
        <v>612.16999999999996</v>
      </c>
      <c r="FQ308">
        <v>0</v>
      </c>
      <c r="FR308">
        <v>0</v>
      </c>
      <c r="FS308">
        <v>0</v>
      </c>
      <c r="FX308">
        <v>0</v>
      </c>
      <c r="FY308">
        <v>0</v>
      </c>
      <c r="GA308" t="s">
        <v>458</v>
      </c>
      <c r="GD308">
        <v>0</v>
      </c>
      <c r="GF308">
        <v>2020965694</v>
      </c>
      <c r="GG308">
        <v>2</v>
      </c>
      <c r="GH308">
        <v>3</v>
      </c>
      <c r="GI308">
        <v>3</v>
      </c>
      <c r="GJ308">
        <v>0</v>
      </c>
      <c r="GK308">
        <f>ROUND(R308*(R12)/100,2)</f>
        <v>0</v>
      </c>
      <c r="GL308">
        <f t="shared" si="403"/>
        <v>0</v>
      </c>
      <c r="GM308">
        <f t="shared" si="404"/>
        <v>0</v>
      </c>
      <c r="GN308">
        <f t="shared" si="405"/>
        <v>0</v>
      </c>
      <c r="GO308">
        <f t="shared" si="406"/>
        <v>0</v>
      </c>
      <c r="GP308">
        <f t="shared" si="407"/>
        <v>0</v>
      </c>
      <c r="GR308">
        <v>1</v>
      </c>
      <c r="GS308">
        <v>1</v>
      </c>
      <c r="GT308">
        <v>0</v>
      </c>
      <c r="GU308" t="s">
        <v>3</v>
      </c>
      <c r="GV308">
        <f t="shared" si="408"/>
        <v>0</v>
      </c>
      <c r="GW308">
        <v>1</v>
      </c>
      <c r="GX308">
        <f t="shared" si="409"/>
        <v>0</v>
      </c>
      <c r="HA308">
        <v>0</v>
      </c>
      <c r="HB308">
        <v>0</v>
      </c>
      <c r="HC308">
        <f t="shared" si="410"/>
        <v>0</v>
      </c>
      <c r="HE308" t="s">
        <v>312</v>
      </c>
      <c r="HF308" t="s">
        <v>37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HS308">
        <v>0</v>
      </c>
      <c r="IK308">
        <v>0</v>
      </c>
    </row>
    <row r="309" spans="1:245" x14ac:dyDescent="0.25">
      <c r="A309">
        <v>17</v>
      </c>
      <c r="B309">
        <v>1</v>
      </c>
      <c r="C309">
        <f>ROW(SmtRes!A89)</f>
        <v>89</v>
      </c>
      <c r="D309">
        <f>ROW(EtalonRes!A429)</f>
        <v>429</v>
      </c>
      <c r="E309" t="s">
        <v>459</v>
      </c>
      <c r="F309" t="s">
        <v>460</v>
      </c>
      <c r="G309" t="s">
        <v>461</v>
      </c>
      <c r="H309" t="s">
        <v>402</v>
      </c>
      <c r="J309">
        <v>0</v>
      </c>
      <c r="K309">
        <f>ROUND(ROUND((2)/100,4),9)</f>
        <v>0.02</v>
      </c>
      <c r="O309">
        <f t="shared" si="377"/>
        <v>0</v>
      </c>
      <c r="P309">
        <f t="shared" si="378"/>
        <v>0</v>
      </c>
      <c r="Q309">
        <f t="shared" si="379"/>
        <v>0</v>
      </c>
      <c r="R309">
        <f t="shared" si="380"/>
        <v>0</v>
      </c>
      <c r="S309">
        <f t="shared" si="381"/>
        <v>0</v>
      </c>
      <c r="T309">
        <f t="shared" si="382"/>
        <v>0</v>
      </c>
      <c r="U309">
        <f t="shared" si="383"/>
        <v>0</v>
      </c>
      <c r="V309">
        <f t="shared" si="384"/>
        <v>0</v>
      </c>
      <c r="W309">
        <f t="shared" si="385"/>
        <v>0</v>
      </c>
      <c r="X309">
        <f t="shared" si="386"/>
        <v>0</v>
      </c>
      <c r="Y309">
        <f t="shared" si="387"/>
        <v>0</v>
      </c>
      <c r="AA309">
        <v>76023113</v>
      </c>
      <c r="AB309">
        <f t="shared" si="388"/>
        <v>58.212000000000003</v>
      </c>
      <c r="AC309">
        <f>ROUND((ES309),6)</f>
        <v>0</v>
      </c>
      <c r="AD309">
        <f>ROUND((((ET309*1.1)*1.2)),6)</f>
        <v>6.8772000000000002</v>
      </c>
      <c r="AE309">
        <f>ROUND((((EU309*1.1)*1.2)),6)</f>
        <v>1.6235999999999999</v>
      </c>
      <c r="AF309">
        <f>ROUND((((EV309*1.1)*1.2)),6)</f>
        <v>51.334800000000001</v>
      </c>
      <c r="AG309">
        <f t="shared" si="390"/>
        <v>0</v>
      </c>
      <c r="AH309">
        <f>(((EW309*1.1)*1.2))</f>
        <v>4.8576000000000006</v>
      </c>
      <c r="AI309">
        <f>(((EX309*1.1)*1.2))</f>
        <v>0</v>
      </c>
      <c r="AJ309">
        <f t="shared" si="391"/>
        <v>0</v>
      </c>
      <c r="AK309">
        <v>44.1</v>
      </c>
      <c r="AL309">
        <v>0</v>
      </c>
      <c r="AM309">
        <v>5.21</v>
      </c>
      <c r="AN309">
        <v>1.23</v>
      </c>
      <c r="AO309">
        <v>38.89</v>
      </c>
      <c r="AP309">
        <v>0</v>
      </c>
      <c r="AQ309">
        <v>3.68</v>
      </c>
      <c r="AR309">
        <v>0</v>
      </c>
      <c r="AS309">
        <v>0</v>
      </c>
      <c r="AT309">
        <v>92</v>
      </c>
      <c r="AU309">
        <v>43</v>
      </c>
      <c r="AV309">
        <v>1.0669999999999999</v>
      </c>
      <c r="AW309">
        <v>1.081</v>
      </c>
      <c r="AZ309">
        <v>1</v>
      </c>
      <c r="BA309">
        <v>26.39</v>
      </c>
      <c r="BB309">
        <v>11.42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2</v>
      </c>
      <c r="BJ309" t="s">
        <v>462</v>
      </c>
      <c r="BM309">
        <v>1517</v>
      </c>
      <c r="BN309">
        <v>0</v>
      </c>
      <c r="BO309" t="s">
        <v>460</v>
      </c>
      <c r="BP309">
        <v>1</v>
      </c>
      <c r="BQ309">
        <v>40</v>
      </c>
      <c r="BR309">
        <v>0</v>
      </c>
      <c r="BS309">
        <v>26.39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92</v>
      </c>
      <c r="CA309">
        <v>43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739</v>
      </c>
      <c r="CO309">
        <v>0</v>
      </c>
      <c r="CP309">
        <f t="shared" si="392"/>
        <v>0</v>
      </c>
      <c r="CQ309">
        <f t="shared" si="417"/>
        <v>0</v>
      </c>
      <c r="CR309">
        <f t="shared" si="418"/>
        <v>83.799644808000011</v>
      </c>
      <c r="CS309">
        <f t="shared" si="419"/>
        <v>45.717539867999996</v>
      </c>
      <c r="CT309">
        <f t="shared" si="420"/>
        <v>1445.4919719240002</v>
      </c>
      <c r="CU309">
        <f t="shared" si="397"/>
        <v>0</v>
      </c>
      <c r="CV309">
        <f t="shared" si="421"/>
        <v>5.1830592000000006</v>
      </c>
      <c r="CW309">
        <f t="shared" si="399"/>
        <v>0</v>
      </c>
      <c r="CX309">
        <f t="shared" si="400"/>
        <v>0</v>
      </c>
      <c r="CY309">
        <f t="shared" si="401"/>
        <v>0</v>
      </c>
      <c r="CZ309">
        <f t="shared" si="402"/>
        <v>0</v>
      </c>
      <c r="DC309" t="s">
        <v>3</v>
      </c>
      <c r="DD309" t="s">
        <v>3</v>
      </c>
      <c r="DE309" t="s">
        <v>448</v>
      </c>
      <c r="DF309" t="s">
        <v>448</v>
      </c>
      <c r="DG309" t="s">
        <v>448</v>
      </c>
      <c r="DH309" t="s">
        <v>3</v>
      </c>
      <c r="DI309" t="s">
        <v>448</v>
      </c>
      <c r="DJ309" t="s">
        <v>448</v>
      </c>
      <c r="DK309" t="s">
        <v>3</v>
      </c>
      <c r="DL309" t="s">
        <v>3</v>
      </c>
      <c r="DM309" t="s">
        <v>3</v>
      </c>
      <c r="DN309">
        <v>112</v>
      </c>
      <c r="DO309">
        <v>70</v>
      </c>
      <c r="DP309">
        <v>1.0669999999999999</v>
      </c>
      <c r="DQ309">
        <v>1.081</v>
      </c>
      <c r="DU309">
        <v>1013</v>
      </c>
      <c r="DV309" t="s">
        <v>402</v>
      </c>
      <c r="DW309" t="s">
        <v>402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40137703</v>
      </c>
      <c r="EF309">
        <v>40</v>
      </c>
      <c r="EG309" t="s">
        <v>405</v>
      </c>
      <c r="EH309">
        <v>0</v>
      </c>
      <c r="EI309" t="s">
        <v>3</v>
      </c>
      <c r="EJ309">
        <v>2</v>
      </c>
      <c r="EK309">
        <v>1517</v>
      </c>
      <c r="EL309" t="s">
        <v>463</v>
      </c>
      <c r="EM309" t="s">
        <v>464</v>
      </c>
      <c r="EO309" t="s">
        <v>449</v>
      </c>
      <c r="EQ309">
        <v>0</v>
      </c>
      <c r="ER309">
        <v>44.1</v>
      </c>
      <c r="ES309">
        <v>0</v>
      </c>
      <c r="ET309">
        <v>5.21</v>
      </c>
      <c r="EU309">
        <v>1.23</v>
      </c>
      <c r="EV309">
        <v>38.89</v>
      </c>
      <c r="EW309">
        <v>3.68</v>
      </c>
      <c r="EX309">
        <v>0</v>
      </c>
      <c r="EY309">
        <v>0</v>
      </c>
      <c r="FQ309">
        <v>0</v>
      </c>
      <c r="FR309">
        <v>0</v>
      </c>
      <c r="FS309">
        <v>2</v>
      </c>
      <c r="FX309">
        <v>112</v>
      </c>
      <c r="FY309">
        <v>70</v>
      </c>
      <c r="GA309" t="s">
        <v>3</v>
      </c>
      <c r="GD309">
        <v>0</v>
      </c>
      <c r="GF309">
        <v>-183431334</v>
      </c>
      <c r="GG309">
        <v>2</v>
      </c>
      <c r="GH309">
        <v>1</v>
      </c>
      <c r="GI309">
        <v>2</v>
      </c>
      <c r="GJ309">
        <v>0</v>
      </c>
      <c r="GK309">
        <f>ROUND(R309*(R12)/100,2)</f>
        <v>0</v>
      </c>
      <c r="GL309">
        <f t="shared" si="403"/>
        <v>0</v>
      </c>
      <c r="GM309">
        <f t="shared" si="404"/>
        <v>0</v>
      </c>
      <c r="GN309">
        <f t="shared" si="405"/>
        <v>0</v>
      </c>
      <c r="GO309">
        <f t="shared" si="406"/>
        <v>0</v>
      </c>
      <c r="GP309">
        <f t="shared" si="407"/>
        <v>0</v>
      </c>
      <c r="GR309">
        <v>0</v>
      </c>
      <c r="GS309">
        <v>3</v>
      </c>
      <c r="GT309">
        <v>0</v>
      </c>
      <c r="GU309" t="s">
        <v>3</v>
      </c>
      <c r="GV309">
        <f t="shared" si="408"/>
        <v>0</v>
      </c>
      <c r="GW309">
        <v>1</v>
      </c>
      <c r="GX309">
        <f t="shared" si="409"/>
        <v>0</v>
      </c>
      <c r="HA309">
        <v>0</v>
      </c>
      <c r="HB309">
        <v>0</v>
      </c>
      <c r="HC309">
        <f t="shared" si="410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HS309">
        <v>0</v>
      </c>
      <c r="IK309">
        <v>0</v>
      </c>
    </row>
    <row r="310" spans="1:245" x14ac:dyDescent="0.25">
      <c r="A310">
        <v>18</v>
      </c>
      <c r="B310">
        <v>1</v>
      </c>
      <c r="C310">
        <v>89</v>
      </c>
      <c r="E310" t="s">
        <v>465</v>
      </c>
      <c r="F310" t="s">
        <v>466</v>
      </c>
      <c r="G310" t="s">
        <v>467</v>
      </c>
      <c r="H310" t="s">
        <v>294</v>
      </c>
      <c r="J310">
        <v>206</v>
      </c>
      <c r="K310">
        <v>206</v>
      </c>
      <c r="O310">
        <f t="shared" si="377"/>
        <v>0</v>
      </c>
      <c r="P310">
        <f t="shared" si="378"/>
        <v>0</v>
      </c>
      <c r="Q310">
        <f t="shared" si="379"/>
        <v>0</v>
      </c>
      <c r="R310">
        <f t="shared" si="380"/>
        <v>0</v>
      </c>
      <c r="S310">
        <f t="shared" si="381"/>
        <v>0</v>
      </c>
      <c r="T310">
        <f t="shared" si="382"/>
        <v>0</v>
      </c>
      <c r="U310">
        <f t="shared" si="383"/>
        <v>0</v>
      </c>
      <c r="V310">
        <f t="shared" si="384"/>
        <v>0</v>
      </c>
      <c r="W310">
        <f t="shared" si="385"/>
        <v>0</v>
      </c>
      <c r="X310">
        <f t="shared" si="386"/>
        <v>0</v>
      </c>
      <c r="Y310">
        <f t="shared" si="387"/>
        <v>0</v>
      </c>
      <c r="AA310">
        <v>76023113</v>
      </c>
      <c r="AB310">
        <f t="shared" si="388"/>
        <v>5.88</v>
      </c>
      <c r="AC310">
        <f>ROUND((ES310),6)</f>
        <v>5.88</v>
      </c>
      <c r="AD310">
        <f>ROUND((ET310),6)</f>
        <v>0</v>
      </c>
      <c r="AE310">
        <f>ROUND((EU310),6)</f>
        <v>0</v>
      </c>
      <c r="AF310">
        <f>ROUND((EV310),6)</f>
        <v>0</v>
      </c>
      <c r="AG310">
        <f t="shared" si="390"/>
        <v>0</v>
      </c>
      <c r="AH310">
        <f>(EW310)</f>
        <v>0</v>
      </c>
      <c r="AI310">
        <f>(EX310)</f>
        <v>0</v>
      </c>
      <c r="AJ310">
        <f t="shared" si="391"/>
        <v>0</v>
      </c>
      <c r="AK310">
        <v>5.88</v>
      </c>
      <c r="AL310">
        <v>5.88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1.081</v>
      </c>
      <c r="AZ310">
        <v>1</v>
      </c>
      <c r="BA310">
        <v>1</v>
      </c>
      <c r="BB310">
        <v>1</v>
      </c>
      <c r="BC310">
        <v>9.1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2</v>
      </c>
      <c r="BJ310" t="s">
        <v>468</v>
      </c>
      <c r="BM310">
        <v>1517</v>
      </c>
      <c r="BN310">
        <v>0</v>
      </c>
      <c r="BO310" t="s">
        <v>466</v>
      </c>
      <c r="BP310">
        <v>1</v>
      </c>
      <c r="BQ310">
        <v>40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739</v>
      </c>
      <c r="CO310">
        <v>0</v>
      </c>
      <c r="CP310">
        <f t="shared" si="392"/>
        <v>0</v>
      </c>
      <c r="CQ310">
        <f t="shared" si="417"/>
        <v>57.842147999999995</v>
      </c>
      <c r="CR310">
        <f t="shared" si="418"/>
        <v>0</v>
      </c>
      <c r="CS310">
        <f t="shared" si="419"/>
        <v>0</v>
      </c>
      <c r="CT310">
        <f t="shared" si="420"/>
        <v>0</v>
      </c>
      <c r="CU310">
        <f t="shared" si="397"/>
        <v>0</v>
      </c>
      <c r="CV310">
        <f t="shared" si="421"/>
        <v>0</v>
      </c>
      <c r="CW310">
        <f t="shared" si="399"/>
        <v>0</v>
      </c>
      <c r="CX310">
        <f t="shared" si="400"/>
        <v>0</v>
      </c>
      <c r="CY310">
        <f t="shared" si="401"/>
        <v>0</v>
      </c>
      <c r="CZ310">
        <f t="shared" si="402"/>
        <v>0</v>
      </c>
      <c r="DC310" t="s">
        <v>3</v>
      </c>
      <c r="DD310" t="s">
        <v>3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112</v>
      </c>
      <c r="DO310">
        <v>70</v>
      </c>
      <c r="DP310">
        <v>1.0669999999999999</v>
      </c>
      <c r="DQ310">
        <v>1.081</v>
      </c>
      <c r="DU310">
        <v>1010</v>
      </c>
      <c r="DV310" t="s">
        <v>294</v>
      </c>
      <c r="DW310" t="s">
        <v>294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40137703</v>
      </c>
      <c r="EF310">
        <v>40</v>
      </c>
      <c r="EG310" t="s">
        <v>405</v>
      </c>
      <c r="EH310">
        <v>0</v>
      </c>
      <c r="EI310" t="s">
        <v>3</v>
      </c>
      <c r="EJ310">
        <v>2</v>
      </c>
      <c r="EK310">
        <v>1517</v>
      </c>
      <c r="EL310" t="s">
        <v>463</v>
      </c>
      <c r="EM310" t="s">
        <v>464</v>
      </c>
      <c r="EO310" t="s">
        <v>449</v>
      </c>
      <c r="EQ310">
        <v>0</v>
      </c>
      <c r="ER310">
        <v>5.88</v>
      </c>
      <c r="ES310">
        <v>5.88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112</v>
      </c>
      <c r="FY310">
        <v>70</v>
      </c>
      <c r="GA310" t="s">
        <v>3</v>
      </c>
      <c r="GD310">
        <v>0</v>
      </c>
      <c r="GF310">
        <v>2800086</v>
      </c>
      <c r="GG310">
        <v>2</v>
      </c>
      <c r="GH310">
        <v>1</v>
      </c>
      <c r="GI310">
        <v>2</v>
      </c>
      <c r="GJ310">
        <v>0</v>
      </c>
      <c r="GK310">
        <f>ROUND(R310*(R12)/100,2)</f>
        <v>0</v>
      </c>
      <c r="GL310">
        <f t="shared" si="403"/>
        <v>0</v>
      </c>
      <c r="GM310">
        <f t="shared" si="404"/>
        <v>0</v>
      </c>
      <c r="GN310">
        <f t="shared" si="405"/>
        <v>0</v>
      </c>
      <c r="GO310">
        <f t="shared" si="406"/>
        <v>0</v>
      </c>
      <c r="GP310">
        <f t="shared" si="407"/>
        <v>0</v>
      </c>
      <c r="GR310">
        <v>0</v>
      </c>
      <c r="GS310">
        <v>3</v>
      </c>
      <c r="GT310">
        <v>0</v>
      </c>
      <c r="GU310" t="s">
        <v>3</v>
      </c>
      <c r="GV310">
        <f t="shared" si="408"/>
        <v>0</v>
      </c>
      <c r="GW310">
        <v>1</v>
      </c>
      <c r="GX310">
        <f t="shared" si="409"/>
        <v>0</v>
      </c>
      <c r="HA310">
        <v>0</v>
      </c>
      <c r="HB310">
        <v>0</v>
      </c>
      <c r="HC310">
        <f t="shared" si="410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HS310">
        <v>0</v>
      </c>
      <c r="IK310">
        <v>0</v>
      </c>
    </row>
    <row r="311" spans="1:245" x14ac:dyDescent="0.25">
      <c r="A311">
        <v>17</v>
      </c>
      <c r="B311">
        <v>1</v>
      </c>
      <c r="C311">
        <f>ROW(SmtRes!A91)</f>
        <v>91</v>
      </c>
      <c r="D311">
        <f>ROW(EtalonRes!A431)</f>
        <v>431</v>
      </c>
      <c r="E311" t="s">
        <v>3</v>
      </c>
      <c r="F311" t="s">
        <v>460</v>
      </c>
      <c r="G311" t="s">
        <v>461</v>
      </c>
      <c r="H311" t="s">
        <v>402</v>
      </c>
      <c r="J311">
        <v>0</v>
      </c>
      <c r="K311">
        <f>ROUND(ROUND((16.6*0.08)/100,4),9)</f>
        <v>1.3299999999999999E-2</v>
      </c>
      <c r="O311">
        <f t="shared" si="377"/>
        <v>0</v>
      </c>
      <c r="P311">
        <f t="shared" si="378"/>
        <v>0</v>
      </c>
      <c r="Q311">
        <f t="shared" si="379"/>
        <v>0</v>
      </c>
      <c r="R311">
        <f t="shared" si="380"/>
        <v>0</v>
      </c>
      <c r="S311">
        <f t="shared" si="381"/>
        <v>0</v>
      </c>
      <c r="T311">
        <f t="shared" si="382"/>
        <v>0</v>
      </c>
      <c r="U311">
        <f t="shared" si="383"/>
        <v>0</v>
      </c>
      <c r="V311">
        <f t="shared" si="384"/>
        <v>0</v>
      </c>
      <c r="W311">
        <f t="shared" si="385"/>
        <v>0</v>
      </c>
      <c r="X311">
        <f t="shared" si="386"/>
        <v>0</v>
      </c>
      <c r="Y311">
        <f t="shared" si="387"/>
        <v>0</v>
      </c>
      <c r="AA311">
        <v>-1</v>
      </c>
      <c r="AB311">
        <f t="shared" si="388"/>
        <v>48.51</v>
      </c>
      <c r="AC311">
        <f>ROUND((ES311),6)</f>
        <v>0</v>
      </c>
      <c r="AD311">
        <f>ROUND(((ET311*1.1)),6)</f>
        <v>5.7309999999999999</v>
      </c>
      <c r="AE311">
        <f>ROUND(((EU311*1.1)),6)</f>
        <v>1.353</v>
      </c>
      <c r="AF311">
        <f>ROUND(((EV311*1.1)),6)</f>
        <v>42.779000000000003</v>
      </c>
      <c r="AG311">
        <f t="shared" si="390"/>
        <v>0</v>
      </c>
      <c r="AH311">
        <f>((EW311*1.1))</f>
        <v>4.0480000000000009</v>
      </c>
      <c r="AI311">
        <f>((EX311*1.1))</f>
        <v>0</v>
      </c>
      <c r="AJ311">
        <f t="shared" si="391"/>
        <v>0</v>
      </c>
      <c r="AK311">
        <v>44.1</v>
      </c>
      <c r="AL311">
        <v>0</v>
      </c>
      <c r="AM311">
        <v>5.21</v>
      </c>
      <c r="AN311">
        <v>1.23</v>
      </c>
      <c r="AO311">
        <v>38.89</v>
      </c>
      <c r="AP311">
        <v>0</v>
      </c>
      <c r="AQ311">
        <v>3.68</v>
      </c>
      <c r="AR311">
        <v>0</v>
      </c>
      <c r="AS311">
        <v>0</v>
      </c>
      <c r="AT311">
        <v>92</v>
      </c>
      <c r="AU311">
        <v>43</v>
      </c>
      <c r="AV311">
        <v>1.0669999999999999</v>
      </c>
      <c r="AW311">
        <v>1.081</v>
      </c>
      <c r="AZ311">
        <v>1</v>
      </c>
      <c r="BA311">
        <v>26.39</v>
      </c>
      <c r="BB311">
        <v>11.42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2</v>
      </c>
      <c r="BJ311" t="s">
        <v>462</v>
      </c>
      <c r="BM311">
        <v>1517</v>
      </c>
      <c r="BN311">
        <v>0</v>
      </c>
      <c r="BO311" t="s">
        <v>460</v>
      </c>
      <c r="BP311">
        <v>1</v>
      </c>
      <c r="BQ311">
        <v>40</v>
      </c>
      <c r="BR311">
        <v>0</v>
      </c>
      <c r="BS311">
        <v>26.39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92</v>
      </c>
      <c r="CA311">
        <v>43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736</v>
      </c>
      <c r="CO311">
        <v>0</v>
      </c>
      <c r="CP311">
        <f t="shared" si="392"/>
        <v>0</v>
      </c>
      <c r="CQ311">
        <f t="shared" si="417"/>
        <v>0</v>
      </c>
      <c r="CR311">
        <f t="shared" si="418"/>
        <v>69.83303733999999</v>
      </c>
      <c r="CS311">
        <f t="shared" si="419"/>
        <v>38.097949889999995</v>
      </c>
      <c r="CT311">
        <f t="shared" si="420"/>
        <v>1204.57664327</v>
      </c>
      <c r="CU311">
        <f t="shared" si="397"/>
        <v>0</v>
      </c>
      <c r="CV311">
        <f t="shared" si="421"/>
        <v>4.3192160000000008</v>
      </c>
      <c r="CW311">
        <f t="shared" si="399"/>
        <v>0</v>
      </c>
      <c r="CX311">
        <f t="shared" si="400"/>
        <v>0</v>
      </c>
      <c r="CY311">
        <f t="shared" si="401"/>
        <v>0</v>
      </c>
      <c r="CZ311">
        <f t="shared" si="402"/>
        <v>0</v>
      </c>
      <c r="DC311" t="s">
        <v>3</v>
      </c>
      <c r="DD311" t="s">
        <v>3</v>
      </c>
      <c r="DE311" t="s">
        <v>32</v>
      </c>
      <c r="DF311" t="s">
        <v>32</v>
      </c>
      <c r="DG311" t="s">
        <v>32</v>
      </c>
      <c r="DH311" t="s">
        <v>3</v>
      </c>
      <c r="DI311" t="s">
        <v>32</v>
      </c>
      <c r="DJ311" t="s">
        <v>32</v>
      </c>
      <c r="DK311" t="s">
        <v>3</v>
      </c>
      <c r="DL311" t="s">
        <v>3</v>
      </c>
      <c r="DM311" t="s">
        <v>3</v>
      </c>
      <c r="DN311">
        <v>112</v>
      </c>
      <c r="DO311">
        <v>70</v>
      </c>
      <c r="DP311">
        <v>1.0669999999999999</v>
      </c>
      <c r="DQ311">
        <v>1.081</v>
      </c>
      <c r="DU311">
        <v>1013</v>
      </c>
      <c r="DV311" t="s">
        <v>402</v>
      </c>
      <c r="DW311" t="s">
        <v>402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40137703</v>
      </c>
      <c r="EF311">
        <v>40</v>
      </c>
      <c r="EG311" t="s">
        <v>405</v>
      </c>
      <c r="EH311">
        <v>0</v>
      </c>
      <c r="EI311" t="s">
        <v>3</v>
      </c>
      <c r="EJ311">
        <v>2</v>
      </c>
      <c r="EK311">
        <v>1517</v>
      </c>
      <c r="EL311" t="s">
        <v>463</v>
      </c>
      <c r="EM311" t="s">
        <v>464</v>
      </c>
      <c r="EO311" t="s">
        <v>165</v>
      </c>
      <c r="EQ311">
        <v>1024</v>
      </c>
      <c r="ER311">
        <v>44.1</v>
      </c>
      <c r="ES311">
        <v>0</v>
      </c>
      <c r="ET311">
        <v>5.21</v>
      </c>
      <c r="EU311">
        <v>1.23</v>
      </c>
      <c r="EV311">
        <v>38.89</v>
      </c>
      <c r="EW311">
        <v>3.68</v>
      </c>
      <c r="EX311">
        <v>0</v>
      </c>
      <c r="EY311">
        <v>0</v>
      </c>
      <c r="FQ311">
        <v>0</v>
      </c>
      <c r="FR311">
        <v>0</v>
      </c>
      <c r="FS311">
        <v>2</v>
      </c>
      <c r="FX311">
        <v>112</v>
      </c>
      <c r="FY311">
        <v>70</v>
      </c>
      <c r="GA311" t="s">
        <v>3</v>
      </c>
      <c r="GD311">
        <v>0</v>
      </c>
      <c r="GF311">
        <v>-183431334</v>
      </c>
      <c r="GG311">
        <v>2</v>
      </c>
      <c r="GH311">
        <v>1</v>
      </c>
      <c r="GI311">
        <v>2</v>
      </c>
      <c r="GJ311">
        <v>0</v>
      </c>
      <c r="GK311">
        <f>ROUND(R311*(R12)/100,2)</f>
        <v>0</v>
      </c>
      <c r="GL311">
        <f t="shared" si="403"/>
        <v>0</v>
      </c>
      <c r="GM311">
        <f t="shared" si="404"/>
        <v>0</v>
      </c>
      <c r="GN311">
        <f t="shared" si="405"/>
        <v>0</v>
      </c>
      <c r="GO311">
        <f t="shared" si="406"/>
        <v>0</v>
      </c>
      <c r="GP311">
        <f t="shared" si="407"/>
        <v>0</v>
      </c>
      <c r="GR311">
        <v>0</v>
      </c>
      <c r="GS311">
        <v>3</v>
      </c>
      <c r="GT311">
        <v>0</v>
      </c>
      <c r="GU311" t="s">
        <v>3</v>
      </c>
      <c r="GV311">
        <f t="shared" si="408"/>
        <v>0</v>
      </c>
      <c r="GW311">
        <v>1</v>
      </c>
      <c r="GX311">
        <f t="shared" si="409"/>
        <v>0</v>
      </c>
      <c r="HA311">
        <v>0</v>
      </c>
      <c r="HB311">
        <v>0</v>
      </c>
      <c r="HC311">
        <f t="shared" si="410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HS311">
        <v>0</v>
      </c>
      <c r="IK311">
        <v>0</v>
      </c>
    </row>
    <row r="312" spans="1:245" x14ac:dyDescent="0.25">
      <c r="A312">
        <v>18</v>
      </c>
      <c r="B312">
        <v>1</v>
      </c>
      <c r="C312">
        <v>91</v>
      </c>
      <c r="E312" t="s">
        <v>3</v>
      </c>
      <c r="F312" t="s">
        <v>466</v>
      </c>
      <c r="G312" t="s">
        <v>467</v>
      </c>
      <c r="H312" t="s">
        <v>294</v>
      </c>
      <c r="J312">
        <v>206</v>
      </c>
      <c r="K312">
        <v>206</v>
      </c>
      <c r="O312">
        <f t="shared" si="377"/>
        <v>0</v>
      </c>
      <c r="P312">
        <f t="shared" si="378"/>
        <v>0</v>
      </c>
      <c r="Q312">
        <f t="shared" si="379"/>
        <v>0</v>
      </c>
      <c r="R312">
        <f t="shared" si="380"/>
        <v>0</v>
      </c>
      <c r="S312">
        <f t="shared" si="381"/>
        <v>0</v>
      </c>
      <c r="T312">
        <f t="shared" si="382"/>
        <v>0</v>
      </c>
      <c r="U312">
        <f t="shared" si="383"/>
        <v>0</v>
      </c>
      <c r="V312">
        <f t="shared" si="384"/>
        <v>0</v>
      </c>
      <c r="W312">
        <f t="shared" si="385"/>
        <v>0</v>
      </c>
      <c r="X312">
        <f t="shared" si="386"/>
        <v>0</v>
      </c>
      <c r="Y312">
        <f t="shared" si="387"/>
        <v>0</v>
      </c>
      <c r="AA312">
        <v>-1</v>
      </c>
      <c r="AB312">
        <f t="shared" si="388"/>
        <v>5.88</v>
      </c>
      <c r="AC312">
        <f>ROUND((ES312),6)</f>
        <v>5.88</v>
      </c>
      <c r="AD312">
        <f>ROUND((ET312),6)</f>
        <v>0</v>
      </c>
      <c r="AE312">
        <f>ROUND((EU312),6)</f>
        <v>0</v>
      </c>
      <c r="AF312">
        <f>ROUND((EV312),6)</f>
        <v>0</v>
      </c>
      <c r="AG312">
        <f t="shared" si="390"/>
        <v>0</v>
      </c>
      <c r="AH312">
        <f>(EW312)</f>
        <v>0</v>
      </c>
      <c r="AI312">
        <f>(EX312)</f>
        <v>0</v>
      </c>
      <c r="AJ312">
        <f t="shared" si="391"/>
        <v>0</v>
      </c>
      <c r="AK312">
        <v>5.88</v>
      </c>
      <c r="AL312">
        <v>5.88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1</v>
      </c>
      <c r="AW312">
        <v>1.081</v>
      </c>
      <c r="AZ312">
        <v>1</v>
      </c>
      <c r="BA312">
        <v>1</v>
      </c>
      <c r="BB312">
        <v>1</v>
      </c>
      <c r="BC312">
        <v>9.1</v>
      </c>
      <c r="BD312" t="s">
        <v>3</v>
      </c>
      <c r="BE312" t="s">
        <v>3</v>
      </c>
      <c r="BF312" t="s">
        <v>3</v>
      </c>
      <c r="BG312" t="s">
        <v>3</v>
      </c>
      <c r="BH312">
        <v>3</v>
      </c>
      <c r="BI312">
        <v>2</v>
      </c>
      <c r="BJ312" t="s">
        <v>468</v>
      </c>
      <c r="BM312">
        <v>1517</v>
      </c>
      <c r="BN312">
        <v>0</v>
      </c>
      <c r="BO312" t="s">
        <v>466</v>
      </c>
      <c r="BP312">
        <v>1</v>
      </c>
      <c r="BQ312">
        <v>40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0</v>
      </c>
      <c r="CA312">
        <v>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3</v>
      </c>
      <c r="CO312">
        <v>0</v>
      </c>
      <c r="CP312">
        <f t="shared" si="392"/>
        <v>0</v>
      </c>
      <c r="CQ312">
        <f t="shared" si="417"/>
        <v>57.842147999999995</v>
      </c>
      <c r="CR312">
        <f t="shared" si="418"/>
        <v>0</v>
      </c>
      <c r="CS312">
        <f t="shared" si="419"/>
        <v>0</v>
      </c>
      <c r="CT312">
        <f t="shared" si="420"/>
        <v>0</v>
      </c>
      <c r="CU312">
        <f t="shared" si="397"/>
        <v>0</v>
      </c>
      <c r="CV312">
        <f t="shared" si="421"/>
        <v>0</v>
      </c>
      <c r="CW312">
        <f t="shared" si="399"/>
        <v>0</v>
      </c>
      <c r="CX312">
        <f t="shared" si="400"/>
        <v>0</v>
      </c>
      <c r="CY312">
        <f t="shared" si="401"/>
        <v>0</v>
      </c>
      <c r="CZ312">
        <f t="shared" si="402"/>
        <v>0</v>
      </c>
      <c r="DC312" t="s">
        <v>3</v>
      </c>
      <c r="DD312" t="s">
        <v>3</v>
      </c>
      <c r="DE312" t="s">
        <v>3</v>
      </c>
      <c r="DF312" t="s">
        <v>3</v>
      </c>
      <c r="DG312" t="s">
        <v>3</v>
      </c>
      <c r="DH312" t="s">
        <v>3</v>
      </c>
      <c r="DI312" t="s">
        <v>3</v>
      </c>
      <c r="DJ312" t="s">
        <v>3</v>
      </c>
      <c r="DK312" t="s">
        <v>3</v>
      </c>
      <c r="DL312" t="s">
        <v>3</v>
      </c>
      <c r="DM312" t="s">
        <v>3</v>
      </c>
      <c r="DN312">
        <v>112</v>
      </c>
      <c r="DO312">
        <v>70</v>
      </c>
      <c r="DP312">
        <v>1.0669999999999999</v>
      </c>
      <c r="DQ312">
        <v>1.081</v>
      </c>
      <c r="DU312">
        <v>1010</v>
      </c>
      <c r="DV312" t="s">
        <v>294</v>
      </c>
      <c r="DW312" t="s">
        <v>294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40137703</v>
      </c>
      <c r="EF312">
        <v>40</v>
      </c>
      <c r="EG312" t="s">
        <v>405</v>
      </c>
      <c r="EH312">
        <v>0</v>
      </c>
      <c r="EI312" t="s">
        <v>3</v>
      </c>
      <c r="EJ312">
        <v>2</v>
      </c>
      <c r="EK312">
        <v>1517</v>
      </c>
      <c r="EL312" t="s">
        <v>463</v>
      </c>
      <c r="EM312" t="s">
        <v>464</v>
      </c>
      <c r="EO312" t="s">
        <v>3</v>
      </c>
      <c r="EQ312">
        <v>1024</v>
      </c>
      <c r="ER312">
        <v>5.88</v>
      </c>
      <c r="ES312">
        <v>5.88</v>
      </c>
      <c r="ET312">
        <v>0</v>
      </c>
      <c r="EU312">
        <v>0</v>
      </c>
      <c r="EV312">
        <v>0</v>
      </c>
      <c r="EW312">
        <v>0</v>
      </c>
      <c r="EX312">
        <v>0</v>
      </c>
      <c r="FQ312">
        <v>0</v>
      </c>
      <c r="FR312">
        <v>0</v>
      </c>
      <c r="FS312">
        <v>0</v>
      </c>
      <c r="FX312">
        <v>112</v>
      </c>
      <c r="FY312">
        <v>70</v>
      </c>
      <c r="GA312" t="s">
        <v>3</v>
      </c>
      <c r="GD312">
        <v>0</v>
      </c>
      <c r="GF312">
        <v>2800086</v>
      </c>
      <c r="GG312">
        <v>2</v>
      </c>
      <c r="GH312">
        <v>1</v>
      </c>
      <c r="GI312">
        <v>2</v>
      </c>
      <c r="GJ312">
        <v>0</v>
      </c>
      <c r="GK312">
        <f>ROUND(R312*(R12)/100,2)</f>
        <v>0</v>
      </c>
      <c r="GL312">
        <f t="shared" si="403"/>
        <v>0</v>
      </c>
      <c r="GM312">
        <f t="shared" si="404"/>
        <v>0</v>
      </c>
      <c r="GN312">
        <f t="shared" si="405"/>
        <v>0</v>
      </c>
      <c r="GO312">
        <f t="shared" si="406"/>
        <v>0</v>
      </c>
      <c r="GP312">
        <f t="shared" si="407"/>
        <v>0</v>
      </c>
      <c r="GR312">
        <v>0</v>
      </c>
      <c r="GS312">
        <v>3</v>
      </c>
      <c r="GT312">
        <v>0</v>
      </c>
      <c r="GU312" t="s">
        <v>3</v>
      </c>
      <c r="GV312">
        <f t="shared" si="408"/>
        <v>0</v>
      </c>
      <c r="GW312">
        <v>1</v>
      </c>
      <c r="GX312">
        <f t="shared" si="409"/>
        <v>0</v>
      </c>
      <c r="HA312">
        <v>0</v>
      </c>
      <c r="HB312">
        <v>0</v>
      </c>
      <c r="HC312">
        <f t="shared" si="410"/>
        <v>0</v>
      </c>
      <c r="HE312" t="s">
        <v>3</v>
      </c>
      <c r="HF312" t="s">
        <v>3</v>
      </c>
      <c r="HM312" t="s">
        <v>3</v>
      </c>
      <c r="HN312" t="s">
        <v>3</v>
      </c>
      <c r="HO312" t="s">
        <v>3</v>
      </c>
      <c r="HP312" t="s">
        <v>3</v>
      </c>
      <c r="HQ312" t="s">
        <v>3</v>
      </c>
      <c r="HS312">
        <v>0</v>
      </c>
      <c r="IK312">
        <v>0</v>
      </c>
    </row>
    <row r="313" spans="1:245" x14ac:dyDescent="0.25">
      <c r="A313">
        <v>17</v>
      </c>
      <c r="B313">
        <v>1</v>
      </c>
      <c r="C313">
        <f>ROW(SmtRes!A93)</f>
        <v>93</v>
      </c>
      <c r="D313">
        <f>ROW(EtalonRes!A433)</f>
        <v>433</v>
      </c>
      <c r="E313" t="s">
        <v>469</v>
      </c>
      <c r="F313" t="s">
        <v>470</v>
      </c>
      <c r="G313" t="s">
        <v>471</v>
      </c>
      <c r="H313" t="s">
        <v>402</v>
      </c>
      <c r="J313">
        <v>0</v>
      </c>
      <c r="K313">
        <f>ROUND(ROUND((90*0.261)/100,4),9)</f>
        <v>0.2349</v>
      </c>
      <c r="O313">
        <f t="shared" si="377"/>
        <v>0</v>
      </c>
      <c r="P313">
        <f t="shared" si="378"/>
        <v>0</v>
      </c>
      <c r="Q313">
        <f t="shared" si="379"/>
        <v>0</v>
      </c>
      <c r="R313">
        <f t="shared" si="380"/>
        <v>0</v>
      </c>
      <c r="S313">
        <f t="shared" si="381"/>
        <v>0</v>
      </c>
      <c r="T313">
        <f t="shared" si="382"/>
        <v>0</v>
      </c>
      <c r="U313">
        <f t="shared" si="383"/>
        <v>0</v>
      </c>
      <c r="V313">
        <f t="shared" si="384"/>
        <v>0</v>
      </c>
      <c r="W313">
        <f t="shared" si="385"/>
        <v>0</v>
      </c>
      <c r="X313">
        <f t="shared" si="386"/>
        <v>0</v>
      </c>
      <c r="Y313">
        <f t="shared" si="387"/>
        <v>0</v>
      </c>
      <c r="AA313">
        <v>76023113</v>
      </c>
      <c r="AB313">
        <f t="shared" si="388"/>
        <v>68.626800000000003</v>
      </c>
      <c r="AC313">
        <f>ROUND(((ES313*1)),6)</f>
        <v>0</v>
      </c>
      <c r="AD313">
        <f>ROUND((((ET313*1.1)*1.2)),6)</f>
        <v>10.8108</v>
      </c>
      <c r="AE313">
        <f>ROUND((((EU313*1.1)*1.2)),6)</f>
        <v>2.5476000000000001</v>
      </c>
      <c r="AF313">
        <f>ROUND((((EV313*1.1)*1.2)),6)</f>
        <v>57.816000000000003</v>
      </c>
      <c r="AG313">
        <f t="shared" si="390"/>
        <v>0</v>
      </c>
      <c r="AH313">
        <f>(((EW313*1.1)*1.2))</f>
        <v>5.4912000000000001</v>
      </c>
      <c r="AI313">
        <f>(((EX313*1.1)*1.2))</f>
        <v>0</v>
      </c>
      <c r="AJ313">
        <f t="shared" si="391"/>
        <v>0</v>
      </c>
      <c r="AK313">
        <v>51.99</v>
      </c>
      <c r="AL313">
        <v>0</v>
      </c>
      <c r="AM313">
        <v>8.19</v>
      </c>
      <c r="AN313">
        <v>1.93</v>
      </c>
      <c r="AO313">
        <v>43.8</v>
      </c>
      <c r="AP313">
        <v>0</v>
      </c>
      <c r="AQ313">
        <v>4.16</v>
      </c>
      <c r="AR313">
        <v>0</v>
      </c>
      <c r="AS313">
        <v>0</v>
      </c>
      <c r="AT313">
        <v>92</v>
      </c>
      <c r="AU313">
        <v>43</v>
      </c>
      <c r="AV313">
        <v>1.0669999999999999</v>
      </c>
      <c r="AW313">
        <v>1.081</v>
      </c>
      <c r="AZ313">
        <v>1</v>
      </c>
      <c r="BA313">
        <v>26.39</v>
      </c>
      <c r="BB313">
        <v>11.41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2</v>
      </c>
      <c r="BJ313" t="s">
        <v>472</v>
      </c>
      <c r="BM313">
        <v>1517</v>
      </c>
      <c r="BN313">
        <v>0</v>
      </c>
      <c r="BO313" t="s">
        <v>470</v>
      </c>
      <c r="BP313">
        <v>1</v>
      </c>
      <c r="BQ313">
        <v>40</v>
      </c>
      <c r="BR313">
        <v>0</v>
      </c>
      <c r="BS313">
        <v>26.39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92</v>
      </c>
      <c r="CA313">
        <v>43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739</v>
      </c>
      <c r="CO313">
        <v>0</v>
      </c>
      <c r="CP313">
        <f t="shared" si="392"/>
        <v>0</v>
      </c>
      <c r="CQ313">
        <f t="shared" si="417"/>
        <v>0</v>
      </c>
      <c r="CR313">
        <f t="shared" si="418"/>
        <v>131.615760276</v>
      </c>
      <c r="CS313">
        <f t="shared" si="419"/>
        <v>71.735651988000001</v>
      </c>
      <c r="CT313">
        <f t="shared" si="420"/>
        <v>1627.9904440800001</v>
      </c>
      <c r="CU313">
        <f t="shared" si="397"/>
        <v>0</v>
      </c>
      <c r="CV313">
        <f t="shared" si="421"/>
        <v>5.8591103999999996</v>
      </c>
      <c r="CW313">
        <f t="shared" si="399"/>
        <v>0</v>
      </c>
      <c r="CX313">
        <f t="shared" si="400"/>
        <v>0</v>
      </c>
      <c r="CY313">
        <f t="shared" si="401"/>
        <v>0</v>
      </c>
      <c r="CZ313">
        <f t="shared" si="402"/>
        <v>0</v>
      </c>
      <c r="DC313" t="s">
        <v>3</v>
      </c>
      <c r="DD313" t="s">
        <v>447</v>
      </c>
      <c r="DE313" t="s">
        <v>448</v>
      </c>
      <c r="DF313" t="s">
        <v>448</v>
      </c>
      <c r="DG313" t="s">
        <v>448</v>
      </c>
      <c r="DH313" t="s">
        <v>3</v>
      </c>
      <c r="DI313" t="s">
        <v>448</v>
      </c>
      <c r="DJ313" t="s">
        <v>448</v>
      </c>
      <c r="DK313" t="s">
        <v>3</v>
      </c>
      <c r="DL313" t="s">
        <v>3</v>
      </c>
      <c r="DM313" t="s">
        <v>3</v>
      </c>
      <c r="DN313">
        <v>112</v>
      </c>
      <c r="DO313">
        <v>70</v>
      </c>
      <c r="DP313">
        <v>1.0669999999999999</v>
      </c>
      <c r="DQ313">
        <v>1.081</v>
      </c>
      <c r="DU313">
        <v>1013</v>
      </c>
      <c r="DV313" t="s">
        <v>402</v>
      </c>
      <c r="DW313" t="s">
        <v>402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40137703</v>
      </c>
      <c r="EF313">
        <v>40</v>
      </c>
      <c r="EG313" t="s">
        <v>405</v>
      </c>
      <c r="EH313">
        <v>0</v>
      </c>
      <c r="EI313" t="s">
        <v>3</v>
      </c>
      <c r="EJ313">
        <v>2</v>
      </c>
      <c r="EK313">
        <v>1517</v>
      </c>
      <c r="EL313" t="s">
        <v>463</v>
      </c>
      <c r="EM313" t="s">
        <v>464</v>
      </c>
      <c r="EO313" t="s">
        <v>449</v>
      </c>
      <c r="EQ313">
        <v>0</v>
      </c>
      <c r="ER313">
        <v>51.99</v>
      </c>
      <c r="ES313">
        <v>0</v>
      </c>
      <c r="ET313">
        <v>8.19</v>
      </c>
      <c r="EU313">
        <v>1.93</v>
      </c>
      <c r="EV313">
        <v>43.8</v>
      </c>
      <c r="EW313">
        <v>4.16</v>
      </c>
      <c r="EX313">
        <v>0</v>
      </c>
      <c r="EY313">
        <v>0</v>
      </c>
      <c r="FQ313">
        <v>0</v>
      </c>
      <c r="FR313">
        <v>0</v>
      </c>
      <c r="FS313">
        <v>2</v>
      </c>
      <c r="FX313">
        <v>112</v>
      </c>
      <c r="FY313">
        <v>70</v>
      </c>
      <c r="GA313" t="s">
        <v>3</v>
      </c>
      <c r="GD313">
        <v>0</v>
      </c>
      <c r="GF313">
        <v>-1374200447</v>
      </c>
      <c r="GG313">
        <v>2</v>
      </c>
      <c r="GH313">
        <v>1</v>
      </c>
      <c r="GI313">
        <v>2</v>
      </c>
      <c r="GJ313">
        <v>0</v>
      </c>
      <c r="GK313">
        <f>ROUND(R313*(R12)/100,2)</f>
        <v>0</v>
      </c>
      <c r="GL313">
        <f t="shared" si="403"/>
        <v>0</v>
      </c>
      <c r="GM313">
        <f t="shared" si="404"/>
        <v>0</v>
      </c>
      <c r="GN313">
        <f t="shared" si="405"/>
        <v>0</v>
      </c>
      <c r="GO313">
        <f t="shared" si="406"/>
        <v>0</v>
      </c>
      <c r="GP313">
        <f t="shared" si="407"/>
        <v>0</v>
      </c>
      <c r="GR313">
        <v>0</v>
      </c>
      <c r="GS313">
        <v>3</v>
      </c>
      <c r="GT313">
        <v>0</v>
      </c>
      <c r="GU313" t="s">
        <v>3</v>
      </c>
      <c r="GV313">
        <f t="shared" si="408"/>
        <v>0</v>
      </c>
      <c r="GW313">
        <v>1</v>
      </c>
      <c r="GX313">
        <f t="shared" si="409"/>
        <v>0</v>
      </c>
      <c r="HA313">
        <v>0</v>
      </c>
      <c r="HB313">
        <v>0</v>
      </c>
      <c r="HC313">
        <f t="shared" si="410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HS313">
        <v>0</v>
      </c>
      <c r="IK313">
        <v>0</v>
      </c>
    </row>
    <row r="314" spans="1:245" x14ac:dyDescent="0.25">
      <c r="A314">
        <v>18</v>
      </c>
      <c r="B314">
        <v>1</v>
      </c>
      <c r="C314">
        <v>93</v>
      </c>
      <c r="E314" t="s">
        <v>473</v>
      </c>
      <c r="F314" t="s">
        <v>474</v>
      </c>
      <c r="G314" t="s">
        <v>475</v>
      </c>
      <c r="H314" t="s">
        <v>294</v>
      </c>
      <c r="J314">
        <v>206</v>
      </c>
      <c r="K314">
        <v>206</v>
      </c>
      <c r="O314">
        <f t="shared" si="377"/>
        <v>0</v>
      </c>
      <c r="P314">
        <f t="shared" si="378"/>
        <v>0</v>
      </c>
      <c r="Q314">
        <f t="shared" si="379"/>
        <v>0</v>
      </c>
      <c r="R314">
        <f t="shared" si="380"/>
        <v>0</v>
      </c>
      <c r="S314">
        <f t="shared" si="381"/>
        <v>0</v>
      </c>
      <c r="T314">
        <f t="shared" si="382"/>
        <v>0</v>
      </c>
      <c r="U314">
        <f t="shared" si="383"/>
        <v>0</v>
      </c>
      <c r="V314">
        <f t="shared" si="384"/>
        <v>0</v>
      </c>
      <c r="W314">
        <f t="shared" si="385"/>
        <v>0</v>
      </c>
      <c r="X314">
        <f t="shared" si="386"/>
        <v>0</v>
      </c>
      <c r="Y314">
        <f t="shared" si="387"/>
        <v>0</v>
      </c>
      <c r="AA314">
        <v>76023113</v>
      </c>
      <c r="AB314">
        <f t="shared" si="388"/>
        <v>8.82</v>
      </c>
      <c r="AC314">
        <f>ROUND((ES314),6)</f>
        <v>8.82</v>
      </c>
      <c r="AD314">
        <f>ROUND((ET314),6)</f>
        <v>0</v>
      </c>
      <c r="AE314">
        <f>ROUND((EU314),6)</f>
        <v>0</v>
      </c>
      <c r="AF314">
        <f>ROUND((EV314),6)</f>
        <v>0</v>
      </c>
      <c r="AG314">
        <f t="shared" si="390"/>
        <v>0</v>
      </c>
      <c r="AH314">
        <f>(EW314)</f>
        <v>0</v>
      </c>
      <c r="AI314">
        <f>(EX314)</f>
        <v>0</v>
      </c>
      <c r="AJ314">
        <f t="shared" si="391"/>
        <v>0</v>
      </c>
      <c r="AK314">
        <v>8.82</v>
      </c>
      <c r="AL314">
        <v>8.82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1.081</v>
      </c>
      <c r="AZ314">
        <v>1</v>
      </c>
      <c r="BA314">
        <v>1</v>
      </c>
      <c r="BB314">
        <v>1</v>
      </c>
      <c r="BC314">
        <v>9.01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2</v>
      </c>
      <c r="BJ314" t="s">
        <v>476</v>
      </c>
      <c r="BM314">
        <v>1517</v>
      </c>
      <c r="BN314">
        <v>0</v>
      </c>
      <c r="BO314" t="s">
        <v>474</v>
      </c>
      <c r="BP314">
        <v>1</v>
      </c>
      <c r="BQ314">
        <v>40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739</v>
      </c>
      <c r="CO314">
        <v>0</v>
      </c>
      <c r="CP314">
        <f t="shared" si="392"/>
        <v>0</v>
      </c>
      <c r="CQ314">
        <f t="shared" si="417"/>
        <v>85.905124199999989</v>
      </c>
      <c r="CR314">
        <f t="shared" si="418"/>
        <v>0</v>
      </c>
      <c r="CS314">
        <f t="shared" si="419"/>
        <v>0</v>
      </c>
      <c r="CT314">
        <f t="shared" si="420"/>
        <v>0</v>
      </c>
      <c r="CU314">
        <f t="shared" si="397"/>
        <v>0</v>
      </c>
      <c r="CV314">
        <f t="shared" si="421"/>
        <v>0</v>
      </c>
      <c r="CW314">
        <f t="shared" si="399"/>
        <v>0</v>
      </c>
      <c r="CX314">
        <f t="shared" si="400"/>
        <v>0</v>
      </c>
      <c r="CY314">
        <f t="shared" si="401"/>
        <v>0</v>
      </c>
      <c r="CZ314">
        <f t="shared" si="402"/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112</v>
      </c>
      <c r="DO314">
        <v>70</v>
      </c>
      <c r="DP314">
        <v>1.0669999999999999</v>
      </c>
      <c r="DQ314">
        <v>1.081</v>
      </c>
      <c r="DU314">
        <v>1010</v>
      </c>
      <c r="DV314" t="s">
        <v>294</v>
      </c>
      <c r="DW314" t="s">
        <v>294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40137703</v>
      </c>
      <c r="EF314">
        <v>40</v>
      </c>
      <c r="EG314" t="s">
        <v>405</v>
      </c>
      <c r="EH314">
        <v>0</v>
      </c>
      <c r="EI314" t="s">
        <v>3</v>
      </c>
      <c r="EJ314">
        <v>2</v>
      </c>
      <c r="EK314">
        <v>1517</v>
      </c>
      <c r="EL314" t="s">
        <v>463</v>
      </c>
      <c r="EM314" t="s">
        <v>464</v>
      </c>
      <c r="EO314" t="s">
        <v>449</v>
      </c>
      <c r="EQ314">
        <v>0</v>
      </c>
      <c r="ER314">
        <v>8.82</v>
      </c>
      <c r="ES314">
        <v>8.82</v>
      </c>
      <c r="ET314">
        <v>0</v>
      </c>
      <c r="EU314">
        <v>0</v>
      </c>
      <c r="EV314">
        <v>0</v>
      </c>
      <c r="EW314">
        <v>0</v>
      </c>
      <c r="EX314">
        <v>0</v>
      </c>
      <c r="FQ314">
        <v>0</v>
      </c>
      <c r="FR314">
        <v>0</v>
      </c>
      <c r="FS314">
        <v>0</v>
      </c>
      <c r="FX314">
        <v>112</v>
      </c>
      <c r="FY314">
        <v>70</v>
      </c>
      <c r="GA314" t="s">
        <v>3</v>
      </c>
      <c r="GD314">
        <v>0</v>
      </c>
      <c r="GF314">
        <v>1396539991</v>
      </c>
      <c r="GG314">
        <v>2</v>
      </c>
      <c r="GH314">
        <v>1</v>
      </c>
      <c r="GI314">
        <v>2</v>
      </c>
      <c r="GJ314">
        <v>0</v>
      </c>
      <c r="GK314">
        <f>ROUND(R314*(R12)/100,2)</f>
        <v>0</v>
      </c>
      <c r="GL314">
        <f t="shared" si="403"/>
        <v>0</v>
      </c>
      <c r="GM314">
        <f t="shared" si="404"/>
        <v>0</v>
      </c>
      <c r="GN314">
        <f t="shared" si="405"/>
        <v>0</v>
      </c>
      <c r="GO314">
        <f t="shared" si="406"/>
        <v>0</v>
      </c>
      <c r="GP314">
        <f t="shared" si="407"/>
        <v>0</v>
      </c>
      <c r="GR314">
        <v>0</v>
      </c>
      <c r="GS314">
        <v>3</v>
      </c>
      <c r="GT314">
        <v>0</v>
      </c>
      <c r="GU314" t="s">
        <v>3</v>
      </c>
      <c r="GV314">
        <f t="shared" si="408"/>
        <v>0</v>
      </c>
      <c r="GW314">
        <v>1</v>
      </c>
      <c r="GX314">
        <f t="shared" si="409"/>
        <v>0</v>
      </c>
      <c r="HA314">
        <v>0</v>
      </c>
      <c r="HB314">
        <v>0</v>
      </c>
      <c r="HC314">
        <f t="shared" si="410"/>
        <v>0</v>
      </c>
      <c r="HE314" t="s">
        <v>3</v>
      </c>
      <c r="HF314" t="s">
        <v>3</v>
      </c>
      <c r="HM314" t="s">
        <v>447</v>
      </c>
      <c r="HN314" t="s">
        <v>3</v>
      </c>
      <c r="HO314" t="s">
        <v>3</v>
      </c>
      <c r="HP314" t="s">
        <v>3</v>
      </c>
      <c r="HQ314" t="s">
        <v>3</v>
      </c>
      <c r="HS314">
        <v>0</v>
      </c>
      <c r="IK314">
        <v>0</v>
      </c>
    </row>
    <row r="315" spans="1:245" x14ac:dyDescent="0.25">
      <c r="A315">
        <v>17</v>
      </c>
      <c r="B315">
        <v>1</v>
      </c>
      <c r="C315">
        <f>ROW(SmtRes!A95)</f>
        <v>95</v>
      </c>
      <c r="D315">
        <f>ROW(EtalonRes!A435)</f>
        <v>435</v>
      </c>
      <c r="E315" t="s">
        <v>477</v>
      </c>
      <c r="F315" t="s">
        <v>470</v>
      </c>
      <c r="G315" t="s">
        <v>471</v>
      </c>
      <c r="H315" t="s">
        <v>402</v>
      </c>
      <c r="J315">
        <v>0</v>
      </c>
      <c r="K315">
        <f>ROUND(ROUND((90*0.739)/100,4),9)</f>
        <v>0.66510000000000002</v>
      </c>
      <c r="O315">
        <f t="shared" si="377"/>
        <v>0</v>
      </c>
      <c r="P315">
        <f t="shared" si="378"/>
        <v>0</v>
      </c>
      <c r="Q315">
        <f t="shared" si="379"/>
        <v>0</v>
      </c>
      <c r="R315">
        <f t="shared" si="380"/>
        <v>0</v>
      </c>
      <c r="S315">
        <f t="shared" si="381"/>
        <v>0</v>
      </c>
      <c r="T315">
        <f t="shared" si="382"/>
        <v>0</v>
      </c>
      <c r="U315">
        <f t="shared" si="383"/>
        <v>0</v>
      </c>
      <c r="V315">
        <f t="shared" si="384"/>
        <v>0</v>
      </c>
      <c r="W315">
        <f t="shared" si="385"/>
        <v>0</v>
      </c>
      <c r="X315">
        <f t="shared" si="386"/>
        <v>0</v>
      </c>
      <c r="Y315">
        <f t="shared" si="387"/>
        <v>0</v>
      </c>
      <c r="AA315">
        <v>76023113</v>
      </c>
      <c r="AB315">
        <f t="shared" si="388"/>
        <v>57.189</v>
      </c>
      <c r="AC315">
        <f>ROUND((ES315),6)</f>
        <v>0</v>
      </c>
      <c r="AD315">
        <f>ROUND(((ET315*1.1)),6)</f>
        <v>9.0090000000000003</v>
      </c>
      <c r="AE315">
        <f>ROUND(((EU315*1.1)),6)</f>
        <v>2.1230000000000002</v>
      </c>
      <c r="AF315">
        <f>ROUND(((EV315*1.1)),6)</f>
        <v>48.18</v>
      </c>
      <c r="AG315">
        <f t="shared" si="390"/>
        <v>0</v>
      </c>
      <c r="AH315">
        <f>((EW315*1.1))</f>
        <v>4.5760000000000005</v>
      </c>
      <c r="AI315">
        <f>((EX315*1.1))</f>
        <v>0</v>
      </c>
      <c r="AJ315">
        <f t="shared" si="391"/>
        <v>0</v>
      </c>
      <c r="AK315">
        <v>51.99</v>
      </c>
      <c r="AL315">
        <v>0</v>
      </c>
      <c r="AM315">
        <v>8.19</v>
      </c>
      <c r="AN315">
        <v>1.93</v>
      </c>
      <c r="AO315">
        <v>43.8</v>
      </c>
      <c r="AP315">
        <v>0</v>
      </c>
      <c r="AQ315">
        <v>4.16</v>
      </c>
      <c r="AR315">
        <v>0</v>
      </c>
      <c r="AS315">
        <v>0</v>
      </c>
      <c r="AT315">
        <v>92</v>
      </c>
      <c r="AU315">
        <v>43</v>
      </c>
      <c r="AV315">
        <v>1.0669999999999999</v>
      </c>
      <c r="AW315">
        <v>1.081</v>
      </c>
      <c r="AZ315">
        <v>1</v>
      </c>
      <c r="BA315">
        <v>26.39</v>
      </c>
      <c r="BB315">
        <v>11.41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2</v>
      </c>
      <c r="BJ315" t="s">
        <v>472</v>
      </c>
      <c r="BM315">
        <v>1517</v>
      </c>
      <c r="BN315">
        <v>0</v>
      </c>
      <c r="BO315" t="s">
        <v>470</v>
      </c>
      <c r="BP315">
        <v>1</v>
      </c>
      <c r="BQ315">
        <v>40</v>
      </c>
      <c r="BR315">
        <v>0</v>
      </c>
      <c r="BS315">
        <v>26.39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92</v>
      </c>
      <c r="CA315">
        <v>43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736</v>
      </c>
      <c r="CO315">
        <v>0</v>
      </c>
      <c r="CP315">
        <f t="shared" si="392"/>
        <v>0</v>
      </c>
      <c r="CQ315">
        <f t="shared" si="417"/>
        <v>0</v>
      </c>
      <c r="CR315">
        <f t="shared" si="418"/>
        <v>109.67980023</v>
      </c>
      <c r="CS315">
        <f t="shared" si="419"/>
        <v>59.779709990000008</v>
      </c>
      <c r="CT315">
        <f t="shared" si="420"/>
        <v>1356.6587033999999</v>
      </c>
      <c r="CU315">
        <f t="shared" si="397"/>
        <v>0</v>
      </c>
      <c r="CV315">
        <f t="shared" si="421"/>
        <v>4.8825920000000007</v>
      </c>
      <c r="CW315">
        <f t="shared" si="399"/>
        <v>0</v>
      </c>
      <c r="CX315">
        <f t="shared" si="400"/>
        <v>0</v>
      </c>
      <c r="CY315">
        <f t="shared" si="401"/>
        <v>0</v>
      </c>
      <c r="CZ315">
        <f t="shared" si="402"/>
        <v>0</v>
      </c>
      <c r="DC315" t="s">
        <v>3</v>
      </c>
      <c r="DD315" t="s">
        <v>3</v>
      </c>
      <c r="DE315" t="s">
        <v>32</v>
      </c>
      <c r="DF315" t="s">
        <v>32</v>
      </c>
      <c r="DG315" t="s">
        <v>32</v>
      </c>
      <c r="DH315" t="s">
        <v>3</v>
      </c>
      <c r="DI315" t="s">
        <v>32</v>
      </c>
      <c r="DJ315" t="s">
        <v>32</v>
      </c>
      <c r="DK315" t="s">
        <v>3</v>
      </c>
      <c r="DL315" t="s">
        <v>3</v>
      </c>
      <c r="DM315" t="s">
        <v>3</v>
      </c>
      <c r="DN315">
        <v>112</v>
      </c>
      <c r="DO315">
        <v>70</v>
      </c>
      <c r="DP315">
        <v>1.0669999999999999</v>
      </c>
      <c r="DQ315">
        <v>1.081</v>
      </c>
      <c r="DU315">
        <v>1013</v>
      </c>
      <c r="DV315" t="s">
        <v>402</v>
      </c>
      <c r="DW315" t="s">
        <v>402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40137703</v>
      </c>
      <c r="EF315">
        <v>40</v>
      </c>
      <c r="EG315" t="s">
        <v>405</v>
      </c>
      <c r="EH315">
        <v>0</v>
      </c>
      <c r="EI315" t="s">
        <v>3</v>
      </c>
      <c r="EJ315">
        <v>2</v>
      </c>
      <c r="EK315">
        <v>1517</v>
      </c>
      <c r="EL315" t="s">
        <v>463</v>
      </c>
      <c r="EM315" t="s">
        <v>464</v>
      </c>
      <c r="EO315" t="s">
        <v>165</v>
      </c>
      <c r="EQ315">
        <v>0</v>
      </c>
      <c r="ER315">
        <v>51.99</v>
      </c>
      <c r="ES315">
        <v>0</v>
      </c>
      <c r="ET315">
        <v>8.19</v>
      </c>
      <c r="EU315">
        <v>1.93</v>
      </c>
      <c r="EV315">
        <v>43.8</v>
      </c>
      <c r="EW315">
        <v>4.16</v>
      </c>
      <c r="EX315">
        <v>0</v>
      </c>
      <c r="EY315">
        <v>0</v>
      </c>
      <c r="FQ315">
        <v>0</v>
      </c>
      <c r="FR315">
        <v>0</v>
      </c>
      <c r="FS315">
        <v>2</v>
      </c>
      <c r="FX315">
        <v>112</v>
      </c>
      <c r="FY315">
        <v>70</v>
      </c>
      <c r="GA315" t="s">
        <v>3</v>
      </c>
      <c r="GD315">
        <v>0</v>
      </c>
      <c r="GF315">
        <v>-1374200447</v>
      </c>
      <c r="GG315">
        <v>2</v>
      </c>
      <c r="GH315">
        <v>1</v>
      </c>
      <c r="GI315">
        <v>2</v>
      </c>
      <c r="GJ315">
        <v>0</v>
      </c>
      <c r="GK315">
        <f>ROUND(R315*(R12)/100,2)</f>
        <v>0</v>
      </c>
      <c r="GL315">
        <f t="shared" si="403"/>
        <v>0</v>
      </c>
      <c r="GM315">
        <f t="shared" si="404"/>
        <v>0</v>
      </c>
      <c r="GN315">
        <f t="shared" si="405"/>
        <v>0</v>
      </c>
      <c r="GO315">
        <f t="shared" si="406"/>
        <v>0</v>
      </c>
      <c r="GP315">
        <f t="shared" si="407"/>
        <v>0</v>
      </c>
      <c r="GR315">
        <v>0</v>
      </c>
      <c r="GS315">
        <v>3</v>
      </c>
      <c r="GT315">
        <v>0</v>
      </c>
      <c r="GU315" t="s">
        <v>3</v>
      </c>
      <c r="GV315">
        <f t="shared" si="408"/>
        <v>0</v>
      </c>
      <c r="GW315">
        <v>1</v>
      </c>
      <c r="GX315">
        <f t="shared" si="409"/>
        <v>0</v>
      </c>
      <c r="HA315">
        <v>0</v>
      </c>
      <c r="HB315">
        <v>0</v>
      </c>
      <c r="HC315">
        <f t="shared" si="410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45" x14ac:dyDescent="0.25">
      <c r="A316">
        <v>18</v>
      </c>
      <c r="B316">
        <v>1</v>
      </c>
      <c r="C316">
        <v>95</v>
      </c>
      <c r="E316" t="s">
        <v>478</v>
      </c>
      <c r="F316" t="s">
        <v>474</v>
      </c>
      <c r="G316" t="s">
        <v>475</v>
      </c>
      <c r="H316" t="s">
        <v>294</v>
      </c>
      <c r="J316">
        <v>206</v>
      </c>
      <c r="K316">
        <v>206</v>
      </c>
      <c r="O316">
        <f t="shared" si="377"/>
        <v>0</v>
      </c>
      <c r="P316">
        <f t="shared" si="378"/>
        <v>0</v>
      </c>
      <c r="Q316">
        <f t="shared" si="379"/>
        <v>0</v>
      </c>
      <c r="R316">
        <f t="shared" si="380"/>
        <v>0</v>
      </c>
      <c r="S316">
        <f t="shared" si="381"/>
        <v>0</v>
      </c>
      <c r="T316">
        <f t="shared" si="382"/>
        <v>0</v>
      </c>
      <c r="U316">
        <f t="shared" si="383"/>
        <v>0</v>
      </c>
      <c r="V316">
        <f t="shared" si="384"/>
        <v>0</v>
      </c>
      <c r="W316">
        <f t="shared" si="385"/>
        <v>0</v>
      </c>
      <c r="X316">
        <f t="shared" si="386"/>
        <v>0</v>
      </c>
      <c r="Y316">
        <f t="shared" si="387"/>
        <v>0</v>
      </c>
      <c r="AA316">
        <v>76023113</v>
      </c>
      <c r="AB316">
        <f t="shared" si="388"/>
        <v>8.82</v>
      </c>
      <c r="AC316">
        <f>ROUND((ES316),6)</f>
        <v>8.82</v>
      </c>
      <c r="AD316">
        <f>ROUND((ET316),6)</f>
        <v>0</v>
      </c>
      <c r="AE316">
        <f>ROUND((EU316),6)</f>
        <v>0</v>
      </c>
      <c r="AF316">
        <f>ROUND((EV316),6)</f>
        <v>0</v>
      </c>
      <c r="AG316">
        <f t="shared" si="390"/>
        <v>0</v>
      </c>
      <c r="AH316">
        <f>(EW316)</f>
        <v>0</v>
      </c>
      <c r="AI316">
        <f>(EX316)</f>
        <v>0</v>
      </c>
      <c r="AJ316">
        <f t="shared" si="391"/>
        <v>0</v>
      </c>
      <c r="AK316">
        <v>8.82</v>
      </c>
      <c r="AL316">
        <v>8.82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1.081</v>
      </c>
      <c r="AZ316">
        <v>1</v>
      </c>
      <c r="BA316">
        <v>1</v>
      </c>
      <c r="BB316">
        <v>1</v>
      </c>
      <c r="BC316">
        <v>9.01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2</v>
      </c>
      <c r="BJ316" t="s">
        <v>476</v>
      </c>
      <c r="BM316">
        <v>1517</v>
      </c>
      <c r="BN316">
        <v>0</v>
      </c>
      <c r="BO316" t="s">
        <v>474</v>
      </c>
      <c r="BP316">
        <v>1</v>
      </c>
      <c r="BQ316">
        <v>40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392"/>
        <v>0</v>
      </c>
      <c r="CQ316">
        <f t="shared" si="417"/>
        <v>85.905124199999989</v>
      </c>
      <c r="CR316">
        <f t="shared" si="418"/>
        <v>0</v>
      </c>
      <c r="CS316">
        <f t="shared" si="419"/>
        <v>0</v>
      </c>
      <c r="CT316">
        <f t="shared" si="420"/>
        <v>0</v>
      </c>
      <c r="CU316">
        <f t="shared" si="397"/>
        <v>0</v>
      </c>
      <c r="CV316">
        <f t="shared" si="421"/>
        <v>0</v>
      </c>
      <c r="CW316">
        <f t="shared" si="399"/>
        <v>0</v>
      </c>
      <c r="CX316">
        <f t="shared" si="400"/>
        <v>0</v>
      </c>
      <c r="CY316">
        <f t="shared" si="401"/>
        <v>0</v>
      </c>
      <c r="CZ316">
        <f t="shared" si="402"/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112</v>
      </c>
      <c r="DO316">
        <v>70</v>
      </c>
      <c r="DP316">
        <v>1.0669999999999999</v>
      </c>
      <c r="DQ316">
        <v>1.081</v>
      </c>
      <c r="DU316">
        <v>1010</v>
      </c>
      <c r="DV316" t="s">
        <v>294</v>
      </c>
      <c r="DW316" t="s">
        <v>294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40137703</v>
      </c>
      <c r="EF316">
        <v>40</v>
      </c>
      <c r="EG316" t="s">
        <v>405</v>
      </c>
      <c r="EH316">
        <v>0</v>
      </c>
      <c r="EI316" t="s">
        <v>3</v>
      </c>
      <c r="EJ316">
        <v>2</v>
      </c>
      <c r="EK316">
        <v>1517</v>
      </c>
      <c r="EL316" t="s">
        <v>463</v>
      </c>
      <c r="EM316" t="s">
        <v>464</v>
      </c>
      <c r="EO316" t="s">
        <v>3</v>
      </c>
      <c r="EQ316">
        <v>0</v>
      </c>
      <c r="ER316">
        <v>8.82</v>
      </c>
      <c r="ES316">
        <v>8.82</v>
      </c>
      <c r="ET316">
        <v>0</v>
      </c>
      <c r="EU316">
        <v>0</v>
      </c>
      <c r="EV316">
        <v>0</v>
      </c>
      <c r="EW316">
        <v>0</v>
      </c>
      <c r="EX316">
        <v>0</v>
      </c>
      <c r="FQ316">
        <v>0</v>
      </c>
      <c r="FR316">
        <v>0</v>
      </c>
      <c r="FS316">
        <v>0</v>
      </c>
      <c r="FX316">
        <v>112</v>
      </c>
      <c r="FY316">
        <v>70</v>
      </c>
      <c r="GA316" t="s">
        <v>3</v>
      </c>
      <c r="GD316">
        <v>0</v>
      </c>
      <c r="GF316">
        <v>1396539991</v>
      </c>
      <c r="GG316">
        <v>2</v>
      </c>
      <c r="GH316">
        <v>1</v>
      </c>
      <c r="GI316">
        <v>2</v>
      </c>
      <c r="GJ316">
        <v>0</v>
      </c>
      <c r="GK316">
        <f>ROUND(R316*(R12)/100,2)</f>
        <v>0</v>
      </c>
      <c r="GL316">
        <f t="shared" si="403"/>
        <v>0</v>
      </c>
      <c r="GM316">
        <f t="shared" si="404"/>
        <v>0</v>
      </c>
      <c r="GN316">
        <f t="shared" si="405"/>
        <v>0</v>
      </c>
      <c r="GO316">
        <f t="shared" si="406"/>
        <v>0</v>
      </c>
      <c r="GP316">
        <f t="shared" si="407"/>
        <v>0</v>
      </c>
      <c r="GR316">
        <v>0</v>
      </c>
      <c r="GS316">
        <v>3</v>
      </c>
      <c r="GT316">
        <v>0</v>
      </c>
      <c r="GU316" t="s">
        <v>3</v>
      </c>
      <c r="GV316">
        <f t="shared" si="408"/>
        <v>0</v>
      </c>
      <c r="GW316">
        <v>1</v>
      </c>
      <c r="GX316">
        <f t="shared" si="409"/>
        <v>0</v>
      </c>
      <c r="HA316">
        <v>0</v>
      </c>
      <c r="HB316">
        <v>0</v>
      </c>
      <c r="HC316">
        <f t="shared" si="410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7" spans="1:245" x14ac:dyDescent="0.25">
      <c r="A317">
        <v>17</v>
      </c>
      <c r="B317">
        <v>1</v>
      </c>
      <c r="C317">
        <f>ROW(SmtRes!A98)</f>
        <v>98</v>
      </c>
      <c r="D317">
        <f>ROW(EtalonRes!A437)</f>
        <v>437</v>
      </c>
      <c r="E317" t="s">
        <v>3</v>
      </c>
      <c r="F317" t="s">
        <v>479</v>
      </c>
      <c r="G317" t="s">
        <v>480</v>
      </c>
      <c r="H317" t="s">
        <v>402</v>
      </c>
      <c r="J317">
        <v>0</v>
      </c>
      <c r="K317">
        <f>ROUND(ROUND((0.5*0.1)/100,4),9)</f>
        <v>5.0000000000000001E-4</v>
      </c>
      <c r="O317">
        <f t="shared" si="377"/>
        <v>0</v>
      </c>
      <c r="P317">
        <f t="shared" si="378"/>
        <v>0</v>
      </c>
      <c r="Q317">
        <f t="shared" si="379"/>
        <v>0</v>
      </c>
      <c r="R317">
        <f t="shared" si="380"/>
        <v>0</v>
      </c>
      <c r="S317">
        <f t="shared" si="381"/>
        <v>0</v>
      </c>
      <c r="T317">
        <f t="shared" si="382"/>
        <v>0</v>
      </c>
      <c r="U317">
        <f t="shared" si="383"/>
        <v>0</v>
      </c>
      <c r="V317">
        <f t="shared" si="384"/>
        <v>0</v>
      </c>
      <c r="W317">
        <f t="shared" si="385"/>
        <v>0</v>
      </c>
      <c r="X317">
        <f t="shared" si="386"/>
        <v>0</v>
      </c>
      <c r="Y317">
        <f t="shared" si="387"/>
        <v>0</v>
      </c>
      <c r="AA317">
        <v>-1</v>
      </c>
      <c r="AB317">
        <f t="shared" si="388"/>
        <v>59.0304</v>
      </c>
      <c r="AC317">
        <f>ROUND(((ES317*1)),6)</f>
        <v>0</v>
      </c>
      <c r="AD317">
        <f>ROUND((((ET317*1.1)*1.2)),6)</f>
        <v>10.8108</v>
      </c>
      <c r="AE317">
        <f>ROUND((((EU317*1.1)*1.2)),6)</f>
        <v>2.5476000000000001</v>
      </c>
      <c r="AF317">
        <f>ROUND((((EV317*1.1)*1.2)),6)</f>
        <v>48.2196</v>
      </c>
      <c r="AG317">
        <f t="shared" si="390"/>
        <v>0</v>
      </c>
      <c r="AH317">
        <f>(((EW317*1.1)*1.2))</f>
        <v>4.5936000000000003</v>
      </c>
      <c r="AI317">
        <f>(((EX317*1.1)*1.2))</f>
        <v>0</v>
      </c>
      <c r="AJ317">
        <f t="shared" si="391"/>
        <v>0</v>
      </c>
      <c r="AK317">
        <v>44.72</v>
      </c>
      <c r="AL317">
        <v>0</v>
      </c>
      <c r="AM317">
        <v>8.19</v>
      </c>
      <c r="AN317">
        <v>1.93</v>
      </c>
      <c r="AO317">
        <v>36.53</v>
      </c>
      <c r="AP317">
        <v>0</v>
      </c>
      <c r="AQ317">
        <v>3.48</v>
      </c>
      <c r="AR317">
        <v>0</v>
      </c>
      <c r="AS317">
        <v>0</v>
      </c>
      <c r="AT317">
        <v>92</v>
      </c>
      <c r="AU317">
        <v>43</v>
      </c>
      <c r="AV317">
        <v>1.0669999999999999</v>
      </c>
      <c r="AW317">
        <v>1.081</v>
      </c>
      <c r="AZ317">
        <v>1</v>
      </c>
      <c r="BA317">
        <v>26.39</v>
      </c>
      <c r="BB317">
        <v>11.41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2</v>
      </c>
      <c r="BJ317" t="s">
        <v>481</v>
      </c>
      <c r="BM317">
        <v>1517</v>
      </c>
      <c r="BN317">
        <v>0</v>
      </c>
      <c r="BO317" t="s">
        <v>479</v>
      </c>
      <c r="BP317">
        <v>1</v>
      </c>
      <c r="BQ317">
        <v>40</v>
      </c>
      <c r="BR317">
        <v>0</v>
      </c>
      <c r="BS317">
        <v>26.39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92</v>
      </c>
      <c r="CA317">
        <v>43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739</v>
      </c>
      <c r="CO317">
        <v>0</v>
      </c>
      <c r="CP317">
        <f t="shared" si="392"/>
        <v>0</v>
      </c>
      <c r="CQ317">
        <f t="shared" si="417"/>
        <v>0</v>
      </c>
      <c r="CR317">
        <f t="shared" si="418"/>
        <v>131.615760276</v>
      </c>
      <c r="CS317">
        <f t="shared" si="419"/>
        <v>71.735651988000001</v>
      </c>
      <c r="CT317">
        <f t="shared" si="420"/>
        <v>1357.7737653479999</v>
      </c>
      <c r="CU317">
        <f t="shared" si="397"/>
        <v>0</v>
      </c>
      <c r="CV317">
        <f t="shared" si="421"/>
        <v>4.9013711999999998</v>
      </c>
      <c r="CW317">
        <f t="shared" si="399"/>
        <v>0</v>
      </c>
      <c r="CX317">
        <f t="shared" si="400"/>
        <v>0</v>
      </c>
      <c r="CY317">
        <f t="shared" si="401"/>
        <v>0</v>
      </c>
      <c r="CZ317">
        <f t="shared" si="402"/>
        <v>0</v>
      </c>
      <c r="DC317" t="s">
        <v>3</v>
      </c>
      <c r="DD317" t="s">
        <v>447</v>
      </c>
      <c r="DE317" t="s">
        <v>448</v>
      </c>
      <c r="DF317" t="s">
        <v>448</v>
      </c>
      <c r="DG317" t="s">
        <v>448</v>
      </c>
      <c r="DH317" t="s">
        <v>3</v>
      </c>
      <c r="DI317" t="s">
        <v>448</v>
      </c>
      <c r="DJ317" t="s">
        <v>448</v>
      </c>
      <c r="DK317" t="s">
        <v>3</v>
      </c>
      <c r="DL317" t="s">
        <v>3</v>
      </c>
      <c r="DM317" t="s">
        <v>3</v>
      </c>
      <c r="DN317">
        <v>112</v>
      </c>
      <c r="DO317">
        <v>70</v>
      </c>
      <c r="DP317">
        <v>1.0669999999999999</v>
      </c>
      <c r="DQ317">
        <v>1.081</v>
      </c>
      <c r="DU317">
        <v>1013</v>
      </c>
      <c r="DV317" t="s">
        <v>402</v>
      </c>
      <c r="DW317" t="s">
        <v>402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40137703</v>
      </c>
      <c r="EF317">
        <v>40</v>
      </c>
      <c r="EG317" t="s">
        <v>405</v>
      </c>
      <c r="EH317">
        <v>0</v>
      </c>
      <c r="EI317" t="s">
        <v>3</v>
      </c>
      <c r="EJ317">
        <v>2</v>
      </c>
      <c r="EK317">
        <v>1517</v>
      </c>
      <c r="EL317" t="s">
        <v>463</v>
      </c>
      <c r="EM317" t="s">
        <v>464</v>
      </c>
      <c r="EO317" t="s">
        <v>449</v>
      </c>
      <c r="EQ317">
        <v>1024</v>
      </c>
      <c r="ER317">
        <v>44.72</v>
      </c>
      <c r="ES317">
        <v>0</v>
      </c>
      <c r="ET317">
        <v>8.19</v>
      </c>
      <c r="EU317">
        <v>1.93</v>
      </c>
      <c r="EV317">
        <v>36.53</v>
      </c>
      <c r="EW317">
        <v>3.48</v>
      </c>
      <c r="EX317">
        <v>0</v>
      </c>
      <c r="EY317">
        <v>0</v>
      </c>
      <c r="FQ317">
        <v>0</v>
      </c>
      <c r="FR317">
        <v>0</v>
      </c>
      <c r="FS317">
        <v>2</v>
      </c>
      <c r="FX317">
        <v>112</v>
      </c>
      <c r="FY317">
        <v>70</v>
      </c>
      <c r="GA317" t="s">
        <v>3</v>
      </c>
      <c r="GD317">
        <v>0</v>
      </c>
      <c r="GF317">
        <v>2101982089</v>
      </c>
      <c r="GG317">
        <v>2</v>
      </c>
      <c r="GH317">
        <v>1</v>
      </c>
      <c r="GI317">
        <v>2</v>
      </c>
      <c r="GJ317">
        <v>0</v>
      </c>
      <c r="GK317">
        <f>ROUND(R317*(R12)/100,2)</f>
        <v>0</v>
      </c>
      <c r="GL317">
        <f t="shared" si="403"/>
        <v>0</v>
      </c>
      <c r="GM317">
        <f t="shared" si="404"/>
        <v>0</v>
      </c>
      <c r="GN317">
        <f t="shared" si="405"/>
        <v>0</v>
      </c>
      <c r="GO317">
        <f t="shared" si="406"/>
        <v>0</v>
      </c>
      <c r="GP317">
        <f t="shared" si="407"/>
        <v>0</v>
      </c>
      <c r="GR317">
        <v>0</v>
      </c>
      <c r="GS317">
        <v>3</v>
      </c>
      <c r="GT317">
        <v>0</v>
      </c>
      <c r="GU317" t="s">
        <v>3</v>
      </c>
      <c r="GV317">
        <f t="shared" si="408"/>
        <v>0</v>
      </c>
      <c r="GW317">
        <v>1</v>
      </c>
      <c r="GX317">
        <f t="shared" si="409"/>
        <v>0</v>
      </c>
      <c r="HA317">
        <v>0</v>
      </c>
      <c r="HB317">
        <v>0</v>
      </c>
      <c r="HC317">
        <f t="shared" si="410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HS317">
        <v>0</v>
      </c>
      <c r="IK317">
        <v>0</v>
      </c>
    </row>
    <row r="318" spans="1:245" x14ac:dyDescent="0.25">
      <c r="A318">
        <v>17</v>
      </c>
      <c r="B318">
        <v>1</v>
      </c>
      <c r="C318">
        <f>ROW(SmtRes!A101)</f>
        <v>101</v>
      </c>
      <c r="D318">
        <f>ROW(EtalonRes!A439)</f>
        <v>439</v>
      </c>
      <c r="E318" t="s">
        <v>3</v>
      </c>
      <c r="F318" t="s">
        <v>479</v>
      </c>
      <c r="G318" t="s">
        <v>480</v>
      </c>
      <c r="H318" t="s">
        <v>402</v>
      </c>
      <c r="J318">
        <v>0</v>
      </c>
      <c r="K318">
        <f>ROUND(ROUND(13/100,4),9)</f>
        <v>0.13</v>
      </c>
      <c r="O318">
        <f t="shared" si="377"/>
        <v>0</v>
      </c>
      <c r="P318">
        <f t="shared" si="378"/>
        <v>0</v>
      </c>
      <c r="Q318">
        <f t="shared" si="379"/>
        <v>0</v>
      </c>
      <c r="R318">
        <f t="shared" si="380"/>
        <v>0</v>
      </c>
      <c r="S318">
        <f t="shared" si="381"/>
        <v>0</v>
      </c>
      <c r="T318">
        <f t="shared" si="382"/>
        <v>0</v>
      </c>
      <c r="U318">
        <f t="shared" si="383"/>
        <v>0</v>
      </c>
      <c r="V318">
        <f t="shared" si="384"/>
        <v>0</v>
      </c>
      <c r="W318">
        <f t="shared" si="385"/>
        <v>0</v>
      </c>
      <c r="X318">
        <f t="shared" si="386"/>
        <v>0</v>
      </c>
      <c r="Y318">
        <f t="shared" si="387"/>
        <v>0</v>
      </c>
      <c r="AA318">
        <v>-1</v>
      </c>
      <c r="AB318">
        <f t="shared" si="388"/>
        <v>49.192</v>
      </c>
      <c r="AC318">
        <f>ROUND((ES318),6)</f>
        <v>0</v>
      </c>
      <c r="AD318">
        <f>ROUND(((ET318*1.1)),6)</f>
        <v>9.0090000000000003</v>
      </c>
      <c r="AE318">
        <f>ROUND(((EU318*1.1)),6)</f>
        <v>2.1230000000000002</v>
      </c>
      <c r="AF318">
        <f>ROUND(((EV318*1.1)),6)</f>
        <v>40.183</v>
      </c>
      <c r="AG318">
        <f t="shared" si="390"/>
        <v>0</v>
      </c>
      <c r="AH318">
        <f>((EW318*1.1))</f>
        <v>3.8280000000000003</v>
      </c>
      <c r="AI318">
        <f>((EX318*1.1))</f>
        <v>0</v>
      </c>
      <c r="AJ318">
        <f t="shared" si="391"/>
        <v>0</v>
      </c>
      <c r="AK318">
        <v>44.72</v>
      </c>
      <c r="AL318">
        <v>0</v>
      </c>
      <c r="AM318">
        <v>8.19</v>
      </c>
      <c r="AN318">
        <v>1.93</v>
      </c>
      <c r="AO318">
        <v>36.53</v>
      </c>
      <c r="AP318">
        <v>0</v>
      </c>
      <c r="AQ318">
        <v>3.48</v>
      </c>
      <c r="AR318">
        <v>0</v>
      </c>
      <c r="AS318">
        <v>0</v>
      </c>
      <c r="AT318">
        <v>92</v>
      </c>
      <c r="AU318">
        <v>43</v>
      </c>
      <c r="AV318">
        <v>1.0669999999999999</v>
      </c>
      <c r="AW318">
        <v>1.081</v>
      </c>
      <c r="AZ318">
        <v>1</v>
      </c>
      <c r="BA318">
        <v>26.39</v>
      </c>
      <c r="BB318">
        <v>11.41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2</v>
      </c>
      <c r="BJ318" t="s">
        <v>481</v>
      </c>
      <c r="BM318">
        <v>1517</v>
      </c>
      <c r="BN318">
        <v>0</v>
      </c>
      <c r="BO318" t="s">
        <v>479</v>
      </c>
      <c r="BP318">
        <v>1</v>
      </c>
      <c r="BQ318">
        <v>40</v>
      </c>
      <c r="BR318">
        <v>0</v>
      </c>
      <c r="BS318">
        <v>26.39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92</v>
      </c>
      <c r="CA318">
        <v>43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736</v>
      </c>
      <c r="CO318">
        <v>0</v>
      </c>
      <c r="CP318">
        <f t="shared" si="392"/>
        <v>0</v>
      </c>
      <c r="CQ318">
        <f t="shared" si="417"/>
        <v>0</v>
      </c>
      <c r="CR318">
        <f t="shared" si="418"/>
        <v>109.67980023</v>
      </c>
      <c r="CS318">
        <f t="shared" si="419"/>
        <v>59.779709990000008</v>
      </c>
      <c r="CT318">
        <f t="shared" si="420"/>
        <v>1131.4781377900001</v>
      </c>
      <c r="CU318">
        <f t="shared" si="397"/>
        <v>0</v>
      </c>
      <c r="CV318">
        <f t="shared" si="421"/>
        <v>4.0844760000000004</v>
      </c>
      <c r="CW318">
        <f t="shared" si="399"/>
        <v>0</v>
      </c>
      <c r="CX318">
        <f t="shared" si="400"/>
        <v>0</v>
      </c>
      <c r="CY318">
        <f t="shared" si="401"/>
        <v>0</v>
      </c>
      <c r="CZ318">
        <f t="shared" si="402"/>
        <v>0</v>
      </c>
      <c r="DC318" t="s">
        <v>3</v>
      </c>
      <c r="DD318" t="s">
        <v>3</v>
      </c>
      <c r="DE318" t="s">
        <v>32</v>
      </c>
      <c r="DF318" t="s">
        <v>32</v>
      </c>
      <c r="DG318" t="s">
        <v>32</v>
      </c>
      <c r="DH318" t="s">
        <v>3</v>
      </c>
      <c r="DI318" t="s">
        <v>32</v>
      </c>
      <c r="DJ318" t="s">
        <v>32</v>
      </c>
      <c r="DK318" t="s">
        <v>3</v>
      </c>
      <c r="DL318" t="s">
        <v>3</v>
      </c>
      <c r="DM318" t="s">
        <v>3</v>
      </c>
      <c r="DN318">
        <v>112</v>
      </c>
      <c r="DO318">
        <v>70</v>
      </c>
      <c r="DP318">
        <v>1.0669999999999999</v>
      </c>
      <c r="DQ318">
        <v>1.081</v>
      </c>
      <c r="DU318">
        <v>1013</v>
      </c>
      <c r="DV318" t="s">
        <v>402</v>
      </c>
      <c r="DW318" t="s">
        <v>402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40137703</v>
      </c>
      <c r="EF318">
        <v>40</v>
      </c>
      <c r="EG318" t="s">
        <v>405</v>
      </c>
      <c r="EH318">
        <v>0</v>
      </c>
      <c r="EI318" t="s">
        <v>3</v>
      </c>
      <c r="EJ318">
        <v>2</v>
      </c>
      <c r="EK318">
        <v>1517</v>
      </c>
      <c r="EL318" t="s">
        <v>463</v>
      </c>
      <c r="EM318" t="s">
        <v>464</v>
      </c>
      <c r="EO318" t="s">
        <v>165</v>
      </c>
      <c r="EQ318">
        <v>1024</v>
      </c>
      <c r="ER318">
        <v>44.72</v>
      </c>
      <c r="ES318">
        <v>0</v>
      </c>
      <c r="ET318">
        <v>8.19</v>
      </c>
      <c r="EU318">
        <v>1.93</v>
      </c>
      <c r="EV318">
        <v>36.53</v>
      </c>
      <c r="EW318">
        <v>3.48</v>
      </c>
      <c r="EX318">
        <v>0</v>
      </c>
      <c r="EY318">
        <v>0</v>
      </c>
      <c r="FQ318">
        <v>0</v>
      </c>
      <c r="FR318">
        <v>0</v>
      </c>
      <c r="FS318">
        <v>2</v>
      </c>
      <c r="FX318">
        <v>112</v>
      </c>
      <c r="FY318">
        <v>70</v>
      </c>
      <c r="GA318" t="s">
        <v>3</v>
      </c>
      <c r="GD318">
        <v>0</v>
      </c>
      <c r="GF318">
        <v>2101982089</v>
      </c>
      <c r="GG318">
        <v>2</v>
      </c>
      <c r="GH318">
        <v>1</v>
      </c>
      <c r="GI318">
        <v>2</v>
      </c>
      <c r="GJ318">
        <v>0</v>
      </c>
      <c r="GK318">
        <f>ROUND(R318*(R12)/100,2)</f>
        <v>0</v>
      </c>
      <c r="GL318">
        <f t="shared" si="403"/>
        <v>0</v>
      </c>
      <c r="GM318">
        <f t="shared" si="404"/>
        <v>0</v>
      </c>
      <c r="GN318">
        <f t="shared" si="405"/>
        <v>0</v>
      </c>
      <c r="GO318">
        <f t="shared" si="406"/>
        <v>0</v>
      </c>
      <c r="GP318">
        <f t="shared" si="407"/>
        <v>0</v>
      </c>
      <c r="GR318">
        <v>0</v>
      </c>
      <c r="GS318">
        <v>3</v>
      </c>
      <c r="GT318">
        <v>0</v>
      </c>
      <c r="GU318" t="s">
        <v>3</v>
      </c>
      <c r="GV318">
        <f t="shared" si="408"/>
        <v>0</v>
      </c>
      <c r="GW318">
        <v>1</v>
      </c>
      <c r="GX318">
        <f t="shared" si="409"/>
        <v>0</v>
      </c>
      <c r="HA318">
        <v>0</v>
      </c>
      <c r="HB318">
        <v>0</v>
      </c>
      <c r="HC318">
        <f t="shared" si="410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HS318">
        <v>0</v>
      </c>
      <c r="IK318">
        <v>0</v>
      </c>
    </row>
    <row r="319" spans="1:245" x14ac:dyDescent="0.25">
      <c r="A319">
        <v>17</v>
      </c>
      <c r="B319">
        <v>1</v>
      </c>
      <c r="C319">
        <f>ROW(SmtRes!A105)</f>
        <v>105</v>
      </c>
      <c r="D319">
        <f>ROW(EtalonRes!A443)</f>
        <v>443</v>
      </c>
      <c r="E319" t="s">
        <v>3</v>
      </c>
      <c r="F319" t="s">
        <v>482</v>
      </c>
      <c r="G319" t="s">
        <v>740</v>
      </c>
      <c r="H319" t="s">
        <v>483</v>
      </c>
      <c r="J319">
        <v>0</v>
      </c>
      <c r="K319">
        <f>ROUND(ROUND(4,4),9)</f>
        <v>4</v>
      </c>
      <c r="O319">
        <f t="shared" si="377"/>
        <v>0</v>
      </c>
      <c r="P319">
        <f t="shared" si="378"/>
        <v>0</v>
      </c>
      <c r="Q319">
        <f t="shared" si="379"/>
        <v>0</v>
      </c>
      <c r="R319">
        <f t="shared" si="380"/>
        <v>0</v>
      </c>
      <c r="S319">
        <f t="shared" si="381"/>
        <v>0</v>
      </c>
      <c r="T319">
        <f t="shared" si="382"/>
        <v>0</v>
      </c>
      <c r="U319">
        <f t="shared" si="383"/>
        <v>0</v>
      </c>
      <c r="V319">
        <f t="shared" si="384"/>
        <v>0</v>
      </c>
      <c r="W319">
        <f t="shared" si="385"/>
        <v>0</v>
      </c>
      <c r="X319">
        <f t="shared" si="386"/>
        <v>0</v>
      </c>
      <c r="Y319">
        <f t="shared" si="387"/>
        <v>0</v>
      </c>
      <c r="AA319">
        <v>-1</v>
      </c>
      <c r="AB319">
        <f t="shared" si="388"/>
        <v>211.31200000000001</v>
      </c>
      <c r="AC319">
        <f>ROUND(((ES319*1)),6)</f>
        <v>15.49</v>
      </c>
      <c r="AD319">
        <f>ROUND((((ET319*1.1)*1.2)),6)</f>
        <v>2.1516000000000002</v>
      </c>
      <c r="AE319">
        <f>ROUND((((EU319*1.1)*1.2)),6)</f>
        <v>0.2772</v>
      </c>
      <c r="AF319">
        <f>ROUND((((EV319*1.1)*1.2)),6)</f>
        <v>193.6704</v>
      </c>
      <c r="AG319">
        <f t="shared" si="390"/>
        <v>0</v>
      </c>
      <c r="AH319">
        <f>(((EW319*1.1)*1.2))</f>
        <v>16.394400000000001</v>
      </c>
      <c r="AI319">
        <f>(((EX319*1.1)*1.2))</f>
        <v>0</v>
      </c>
      <c r="AJ319">
        <f t="shared" si="391"/>
        <v>0</v>
      </c>
      <c r="AK319">
        <v>163.84</v>
      </c>
      <c r="AL319">
        <v>15.49</v>
      </c>
      <c r="AM319">
        <v>1.63</v>
      </c>
      <c r="AN319">
        <v>0.21</v>
      </c>
      <c r="AO319">
        <v>146.72</v>
      </c>
      <c r="AP319">
        <v>0</v>
      </c>
      <c r="AQ319">
        <v>12.42</v>
      </c>
      <c r="AR319">
        <v>0</v>
      </c>
      <c r="AS319">
        <v>0</v>
      </c>
      <c r="AT319">
        <v>92</v>
      </c>
      <c r="AU319">
        <v>43</v>
      </c>
      <c r="AV319">
        <v>1</v>
      </c>
      <c r="AW319">
        <v>1</v>
      </c>
      <c r="AZ319">
        <v>1</v>
      </c>
      <c r="BA319">
        <v>26.39</v>
      </c>
      <c r="BB319">
        <v>8.01</v>
      </c>
      <c r="BC319">
        <v>7.8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484</v>
      </c>
      <c r="BM319">
        <v>2142</v>
      </c>
      <c r="BN319">
        <v>0</v>
      </c>
      <c r="BO319" t="s">
        <v>482</v>
      </c>
      <c r="BP319">
        <v>1</v>
      </c>
      <c r="BQ319">
        <v>0</v>
      </c>
      <c r="BR319">
        <v>0</v>
      </c>
      <c r="BS319">
        <v>26.39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92</v>
      </c>
      <c r="CA319">
        <v>43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739</v>
      </c>
      <c r="CO319">
        <v>0</v>
      </c>
      <c r="CP319">
        <f t="shared" si="392"/>
        <v>0</v>
      </c>
      <c r="CQ319">
        <f>AC319*BC319</f>
        <v>120.822</v>
      </c>
      <c r="CR319">
        <f>AD319*BB319</f>
        <v>17.234316</v>
      </c>
      <c r="CS319">
        <f>AE319*BS319</f>
        <v>7.3153079999999999</v>
      </c>
      <c r="CT319">
        <f>AF319*BA319</f>
        <v>5110.9618559999999</v>
      </c>
      <c r="CU319">
        <f t="shared" si="397"/>
        <v>0</v>
      </c>
      <c r="CV319">
        <f>AH319</f>
        <v>16.394400000000001</v>
      </c>
      <c r="CW319">
        <f t="shared" si="399"/>
        <v>0</v>
      </c>
      <c r="CX319">
        <f t="shared" si="400"/>
        <v>0</v>
      </c>
      <c r="CY319">
        <f t="shared" si="401"/>
        <v>0</v>
      </c>
      <c r="CZ319">
        <f t="shared" si="402"/>
        <v>0</v>
      </c>
      <c r="DC319" t="s">
        <v>3</v>
      </c>
      <c r="DD319" t="s">
        <v>447</v>
      </c>
      <c r="DE319" t="s">
        <v>448</v>
      </c>
      <c r="DF319" t="s">
        <v>448</v>
      </c>
      <c r="DG319" t="s">
        <v>448</v>
      </c>
      <c r="DH319" t="s">
        <v>3</v>
      </c>
      <c r="DI319" t="s">
        <v>448</v>
      </c>
      <c r="DJ319" t="s">
        <v>448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483</v>
      </c>
      <c r="DW319" t="s">
        <v>483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0</v>
      </c>
      <c r="EF319">
        <v>0</v>
      </c>
      <c r="EG319" t="s">
        <v>3</v>
      </c>
      <c r="EH319">
        <v>0</v>
      </c>
      <c r="EI319" t="s">
        <v>3</v>
      </c>
      <c r="EJ319">
        <v>0</v>
      </c>
      <c r="EK319">
        <v>2142</v>
      </c>
      <c r="EL319" t="s">
        <v>3</v>
      </c>
      <c r="EM319" t="s">
        <v>3</v>
      </c>
      <c r="EO319" t="s">
        <v>449</v>
      </c>
      <c r="EQ319">
        <v>1024</v>
      </c>
      <c r="ER319">
        <v>163.84</v>
      </c>
      <c r="ES319">
        <v>15.49</v>
      </c>
      <c r="ET319">
        <v>1.63</v>
      </c>
      <c r="EU319">
        <v>0.21</v>
      </c>
      <c r="EV319">
        <v>146.72</v>
      </c>
      <c r="EW319">
        <v>12.42</v>
      </c>
      <c r="EX319">
        <v>0</v>
      </c>
      <c r="EY319">
        <v>0</v>
      </c>
      <c r="FQ319">
        <v>0</v>
      </c>
      <c r="FR319">
        <v>0</v>
      </c>
      <c r="FS319">
        <v>0</v>
      </c>
      <c r="FX319">
        <v>0</v>
      </c>
      <c r="FY319">
        <v>0</v>
      </c>
      <c r="GA319" t="s">
        <v>3</v>
      </c>
      <c r="GD319">
        <v>0</v>
      </c>
      <c r="GF319">
        <v>1252465696</v>
      </c>
      <c r="GG319">
        <v>2</v>
      </c>
      <c r="GH319">
        <v>1</v>
      </c>
      <c r="GI319">
        <v>2</v>
      </c>
      <c r="GJ319">
        <v>0</v>
      </c>
      <c r="GK319">
        <f>ROUND(R319*(R12)/100,2)</f>
        <v>0</v>
      </c>
      <c r="GL319">
        <f t="shared" si="403"/>
        <v>0</v>
      </c>
      <c r="GM319">
        <f t="shared" si="404"/>
        <v>0</v>
      </c>
      <c r="GN319">
        <f t="shared" si="405"/>
        <v>0</v>
      </c>
      <c r="GO319">
        <f t="shared" si="406"/>
        <v>0</v>
      </c>
      <c r="GP319">
        <f t="shared" si="407"/>
        <v>0</v>
      </c>
      <c r="GR319">
        <v>0</v>
      </c>
      <c r="GS319">
        <v>3</v>
      </c>
      <c r="GT319">
        <v>0</v>
      </c>
      <c r="GU319" t="s">
        <v>3</v>
      </c>
      <c r="GV319">
        <f t="shared" si="408"/>
        <v>0</v>
      </c>
      <c r="GW319">
        <v>1</v>
      </c>
      <c r="GX319">
        <f t="shared" si="409"/>
        <v>0</v>
      </c>
      <c r="HA319">
        <v>0</v>
      </c>
      <c r="HB319">
        <v>0</v>
      </c>
      <c r="HC319">
        <f t="shared" si="410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45" x14ac:dyDescent="0.25">
      <c r="A320">
        <v>17</v>
      </c>
      <c r="B320">
        <v>1</v>
      </c>
      <c r="E320" t="s">
        <v>3</v>
      </c>
      <c r="F320" t="s">
        <v>485</v>
      </c>
      <c r="G320" t="s">
        <v>741</v>
      </c>
      <c r="H320" t="s">
        <v>486</v>
      </c>
      <c r="J320">
        <v>0</v>
      </c>
      <c r="K320">
        <f>ROUND(ROUND(4,4),9)</f>
        <v>4</v>
      </c>
      <c r="O320">
        <f t="shared" si="377"/>
        <v>0</v>
      </c>
      <c r="P320">
        <f t="shared" si="378"/>
        <v>0</v>
      </c>
      <c r="Q320">
        <f t="shared" si="379"/>
        <v>0</v>
      </c>
      <c r="R320">
        <f t="shared" si="380"/>
        <v>0</v>
      </c>
      <c r="S320">
        <f t="shared" si="381"/>
        <v>0</v>
      </c>
      <c r="T320">
        <f t="shared" si="382"/>
        <v>0</v>
      </c>
      <c r="U320">
        <f t="shared" si="383"/>
        <v>0</v>
      </c>
      <c r="V320">
        <f t="shared" si="384"/>
        <v>0</v>
      </c>
      <c r="W320">
        <f t="shared" si="385"/>
        <v>0</v>
      </c>
      <c r="X320">
        <f t="shared" si="386"/>
        <v>0</v>
      </c>
      <c r="Y320">
        <f t="shared" si="387"/>
        <v>0</v>
      </c>
      <c r="AA320">
        <v>-1</v>
      </c>
      <c r="AB320">
        <f t="shared" si="388"/>
        <v>9861.7199999999993</v>
      </c>
      <c r="AC320">
        <f>ROUND((ES320),6)</f>
        <v>9861.7199999999993</v>
      </c>
      <c r="AD320">
        <f>ROUND((ET320),6)</f>
        <v>0</v>
      </c>
      <c r="AE320">
        <f>ROUND((EU320),6)</f>
        <v>0</v>
      </c>
      <c r="AF320">
        <f>ROUND((EV320),6)</f>
        <v>0</v>
      </c>
      <c r="AG320">
        <f t="shared" si="390"/>
        <v>0</v>
      </c>
      <c r="AH320">
        <f>(EW320)</f>
        <v>0</v>
      </c>
      <c r="AI320">
        <f>(EX320)</f>
        <v>0</v>
      </c>
      <c r="AJ320">
        <f t="shared" si="391"/>
        <v>0</v>
      </c>
      <c r="AK320">
        <v>9861.7199999999993</v>
      </c>
      <c r="AL320">
        <v>9861.7199999999993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3.35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487</v>
      </c>
      <c r="BM320">
        <v>1618</v>
      </c>
      <c r="BN320">
        <v>0</v>
      </c>
      <c r="BO320" t="s">
        <v>485</v>
      </c>
      <c r="BP320">
        <v>1</v>
      </c>
      <c r="BQ320">
        <v>201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392"/>
        <v>0</v>
      </c>
      <c r="CQ320">
        <f>(AC320*BC320*AW320)</f>
        <v>33036.761999999995</v>
      </c>
      <c r="CR320">
        <f>(AD320*BB320*AV320)</f>
        <v>0</v>
      </c>
      <c r="CS320">
        <f>(AE320*BS320*AV320)</f>
        <v>0</v>
      </c>
      <c r="CT320">
        <f>(AF320*BA320*AV320)</f>
        <v>0</v>
      </c>
      <c r="CU320">
        <f t="shared" si="397"/>
        <v>0</v>
      </c>
      <c r="CV320">
        <f>(AH320*AV320)</f>
        <v>0</v>
      </c>
      <c r="CW320">
        <f t="shared" si="399"/>
        <v>0</v>
      </c>
      <c r="CX320">
        <f t="shared" si="400"/>
        <v>0</v>
      </c>
      <c r="CY320">
        <f t="shared" si="401"/>
        <v>0</v>
      </c>
      <c r="CZ320">
        <f t="shared" si="402"/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486</v>
      </c>
      <c r="DW320" t="s">
        <v>486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40137804</v>
      </c>
      <c r="EF320">
        <v>201</v>
      </c>
      <c r="EG320" t="s">
        <v>435</v>
      </c>
      <c r="EH320">
        <v>0</v>
      </c>
      <c r="EI320" t="s">
        <v>3</v>
      </c>
      <c r="EJ320">
        <v>2</v>
      </c>
      <c r="EK320">
        <v>1618</v>
      </c>
      <c r="EL320" t="s">
        <v>436</v>
      </c>
      <c r="EM320" t="s">
        <v>437</v>
      </c>
      <c r="EO320" t="s">
        <v>3</v>
      </c>
      <c r="EQ320">
        <v>1024</v>
      </c>
      <c r="ER320">
        <v>9861.7199999999993</v>
      </c>
      <c r="ES320">
        <v>9861.7199999999993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FQ320">
        <v>0</v>
      </c>
      <c r="FR320">
        <v>0</v>
      </c>
      <c r="FS320">
        <v>0</v>
      </c>
      <c r="FX320">
        <v>0</v>
      </c>
      <c r="FY320">
        <v>0</v>
      </c>
      <c r="GA320" t="s">
        <v>3</v>
      </c>
      <c r="GD320">
        <v>0</v>
      </c>
      <c r="GF320">
        <v>-687962842</v>
      </c>
      <c r="GG320">
        <v>2</v>
      </c>
      <c r="GH320">
        <v>1</v>
      </c>
      <c r="GI320">
        <v>2</v>
      </c>
      <c r="GJ320">
        <v>0</v>
      </c>
      <c r="GK320">
        <f>ROUND(R320*(R12)/100,2)</f>
        <v>0</v>
      </c>
      <c r="GL320">
        <f t="shared" si="403"/>
        <v>0</v>
      </c>
      <c r="GM320">
        <f t="shared" si="404"/>
        <v>0</v>
      </c>
      <c r="GN320">
        <f t="shared" si="405"/>
        <v>0</v>
      </c>
      <c r="GO320">
        <f t="shared" si="406"/>
        <v>0</v>
      </c>
      <c r="GP320">
        <f t="shared" si="407"/>
        <v>0</v>
      </c>
      <c r="GR320">
        <v>0</v>
      </c>
      <c r="GS320">
        <v>3</v>
      </c>
      <c r="GT320">
        <v>0</v>
      </c>
      <c r="GU320" t="s">
        <v>3</v>
      </c>
      <c r="GV320">
        <f t="shared" si="408"/>
        <v>0</v>
      </c>
      <c r="GW320">
        <v>1</v>
      </c>
      <c r="GX320">
        <f t="shared" si="409"/>
        <v>0</v>
      </c>
      <c r="HA320">
        <v>0</v>
      </c>
      <c r="HB320">
        <v>0</v>
      </c>
      <c r="HC320">
        <f t="shared" si="410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45" x14ac:dyDescent="0.25">
      <c r="A321">
        <v>17</v>
      </c>
      <c r="B321">
        <v>1</v>
      </c>
      <c r="C321">
        <f>ROW(SmtRes!A116)</f>
        <v>116</v>
      </c>
      <c r="D321">
        <f>ROW(EtalonRes!A447)</f>
        <v>447</v>
      </c>
      <c r="E321" t="s">
        <v>488</v>
      </c>
      <c r="F321" t="s">
        <v>443</v>
      </c>
      <c r="G321" t="s">
        <v>444</v>
      </c>
      <c r="H321" t="s">
        <v>445</v>
      </c>
      <c r="J321">
        <v>0</v>
      </c>
      <c r="K321">
        <f>ROUND(ROUND(2,4),9)</f>
        <v>2</v>
      </c>
      <c r="O321">
        <f t="shared" si="377"/>
        <v>0</v>
      </c>
      <c r="P321">
        <f t="shared" si="378"/>
        <v>0</v>
      </c>
      <c r="Q321">
        <f t="shared" si="379"/>
        <v>0</v>
      </c>
      <c r="R321">
        <f t="shared" si="380"/>
        <v>0</v>
      </c>
      <c r="S321">
        <f t="shared" si="381"/>
        <v>0</v>
      </c>
      <c r="T321">
        <f t="shared" si="382"/>
        <v>0</v>
      </c>
      <c r="U321">
        <f t="shared" si="383"/>
        <v>0</v>
      </c>
      <c r="V321">
        <f t="shared" si="384"/>
        <v>0</v>
      </c>
      <c r="W321">
        <f t="shared" si="385"/>
        <v>0</v>
      </c>
      <c r="X321">
        <f t="shared" si="386"/>
        <v>0</v>
      </c>
      <c r="Y321">
        <f t="shared" si="387"/>
        <v>0</v>
      </c>
      <c r="AA321">
        <v>76023113</v>
      </c>
      <c r="AB321">
        <f t="shared" si="388"/>
        <v>109.37439999999999</v>
      </c>
      <c r="AC321">
        <f t="shared" ref="AC321:AC339" si="422">ROUND((ES321),6)</f>
        <v>11.8</v>
      </c>
      <c r="AD321">
        <f>ROUND(((ET321*1.2*1.1)),6)</f>
        <v>1.8744000000000001</v>
      </c>
      <c r="AE321">
        <f>ROUND(((EU321*1.2*1.1)),6)</f>
        <v>0.25080000000000002</v>
      </c>
      <c r="AF321">
        <f>ROUND(((EV321*1.2*1.1)),6)</f>
        <v>95.7</v>
      </c>
      <c r="AG321">
        <f t="shared" si="390"/>
        <v>0</v>
      </c>
      <c r="AH321">
        <f>((EW321*1.2*1.1))</f>
        <v>6.6000000000000005</v>
      </c>
      <c r="AI321">
        <f>((EX321*1.2*1.1))</f>
        <v>0</v>
      </c>
      <c r="AJ321">
        <f t="shared" si="391"/>
        <v>0</v>
      </c>
      <c r="AK321">
        <v>85.72</v>
      </c>
      <c r="AL321">
        <v>11.8</v>
      </c>
      <c r="AM321">
        <v>1.42</v>
      </c>
      <c r="AN321">
        <v>0.19</v>
      </c>
      <c r="AO321">
        <v>72.5</v>
      </c>
      <c r="AP321">
        <v>0</v>
      </c>
      <c r="AQ321">
        <v>5</v>
      </c>
      <c r="AR321">
        <v>0</v>
      </c>
      <c r="AS321">
        <v>0</v>
      </c>
      <c r="AT321">
        <v>92</v>
      </c>
      <c r="AU321">
        <v>43</v>
      </c>
      <c r="AV321">
        <v>1</v>
      </c>
      <c r="AW321">
        <v>1</v>
      </c>
      <c r="AZ321">
        <v>1</v>
      </c>
      <c r="BA321">
        <v>26.39</v>
      </c>
      <c r="BB321">
        <v>8.18</v>
      </c>
      <c r="BC321">
        <v>7.8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446</v>
      </c>
      <c r="BM321">
        <v>2170</v>
      </c>
      <c r="BN321">
        <v>0</v>
      </c>
      <c r="BO321" t="s">
        <v>443</v>
      </c>
      <c r="BP321">
        <v>1</v>
      </c>
      <c r="BQ321">
        <v>0</v>
      </c>
      <c r="BR321">
        <v>0</v>
      </c>
      <c r="BS321">
        <v>26.39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92</v>
      </c>
      <c r="CA321">
        <v>43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392"/>
        <v>0</v>
      </c>
      <c r="CQ321">
        <f>AC321*BC321</f>
        <v>92.04</v>
      </c>
      <c r="CR321">
        <f>AD321*BB321</f>
        <v>15.332592</v>
      </c>
      <c r="CS321">
        <f>AE321*BS321</f>
        <v>6.6186120000000006</v>
      </c>
      <c r="CT321">
        <f>AF321*BA321</f>
        <v>2525.5230000000001</v>
      </c>
      <c r="CU321">
        <f t="shared" si="397"/>
        <v>0</v>
      </c>
      <c r="CV321">
        <f>AH321</f>
        <v>6.6000000000000005</v>
      </c>
      <c r="CW321">
        <f t="shared" si="399"/>
        <v>0</v>
      </c>
      <c r="CX321">
        <f t="shared" si="400"/>
        <v>0</v>
      </c>
      <c r="CY321">
        <f t="shared" si="401"/>
        <v>0</v>
      </c>
      <c r="CZ321">
        <f t="shared" si="402"/>
        <v>0</v>
      </c>
      <c r="DC321" t="s">
        <v>3</v>
      </c>
      <c r="DD321" t="s">
        <v>3</v>
      </c>
      <c r="DE321" t="s">
        <v>489</v>
      </c>
      <c r="DF321" t="s">
        <v>489</v>
      </c>
      <c r="DG321" t="s">
        <v>489</v>
      </c>
      <c r="DH321" t="s">
        <v>3</v>
      </c>
      <c r="DI321" t="s">
        <v>489</v>
      </c>
      <c r="DJ321" t="s">
        <v>489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445</v>
      </c>
      <c r="DW321" t="s">
        <v>445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0</v>
      </c>
      <c r="EF321">
        <v>0</v>
      </c>
      <c r="EG321" t="s">
        <v>3</v>
      </c>
      <c r="EH321">
        <v>0</v>
      </c>
      <c r="EI321" t="s">
        <v>3</v>
      </c>
      <c r="EJ321">
        <v>0</v>
      </c>
      <c r="EK321">
        <v>2170</v>
      </c>
      <c r="EL321" t="s">
        <v>3</v>
      </c>
      <c r="EM321" t="s">
        <v>3</v>
      </c>
      <c r="EO321" t="s">
        <v>3</v>
      </c>
      <c r="EQ321">
        <v>0</v>
      </c>
      <c r="ER321">
        <v>85.72</v>
      </c>
      <c r="ES321">
        <v>11.8</v>
      </c>
      <c r="ET321">
        <v>1.42</v>
      </c>
      <c r="EU321">
        <v>0.19</v>
      </c>
      <c r="EV321">
        <v>72.5</v>
      </c>
      <c r="EW321">
        <v>5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</v>
      </c>
      <c r="GD321">
        <v>0</v>
      </c>
      <c r="GF321">
        <v>1546182244</v>
      </c>
      <c r="GG321">
        <v>2</v>
      </c>
      <c r="GH321">
        <v>1</v>
      </c>
      <c r="GI321">
        <v>2</v>
      </c>
      <c r="GJ321">
        <v>0</v>
      </c>
      <c r="GK321">
        <f>ROUND(R321*(R12)/100,2)</f>
        <v>0</v>
      </c>
      <c r="GL321">
        <f t="shared" si="403"/>
        <v>0</v>
      </c>
      <c r="GM321">
        <f t="shared" si="404"/>
        <v>0</v>
      </c>
      <c r="GN321">
        <f t="shared" si="405"/>
        <v>0</v>
      </c>
      <c r="GO321">
        <f t="shared" si="406"/>
        <v>0</v>
      </c>
      <c r="GP321">
        <f t="shared" si="407"/>
        <v>0</v>
      </c>
      <c r="GR321">
        <v>0</v>
      </c>
      <c r="GS321">
        <v>3</v>
      </c>
      <c r="GT321">
        <v>0</v>
      </c>
      <c r="GU321" t="s">
        <v>3</v>
      </c>
      <c r="GV321">
        <f t="shared" si="408"/>
        <v>0</v>
      </c>
      <c r="GW321">
        <v>1</v>
      </c>
      <c r="GX321">
        <f t="shared" si="409"/>
        <v>0</v>
      </c>
      <c r="HA321">
        <v>0</v>
      </c>
      <c r="HB321">
        <v>0</v>
      </c>
      <c r="HC321">
        <f t="shared" si="410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45" x14ac:dyDescent="0.25">
      <c r="A322">
        <v>18</v>
      </c>
      <c r="B322">
        <v>1</v>
      </c>
      <c r="C322">
        <v>116</v>
      </c>
      <c r="E322" t="s">
        <v>490</v>
      </c>
      <c r="F322" t="s">
        <v>491</v>
      </c>
      <c r="G322" t="s">
        <v>492</v>
      </c>
      <c r="H322" t="s">
        <v>486</v>
      </c>
      <c r="J322">
        <v>3</v>
      </c>
      <c r="K322">
        <v>3</v>
      </c>
      <c r="O322">
        <f t="shared" si="377"/>
        <v>0</v>
      </c>
      <c r="P322">
        <f t="shared" si="378"/>
        <v>0</v>
      </c>
      <c r="Q322">
        <f t="shared" si="379"/>
        <v>0</v>
      </c>
      <c r="R322">
        <f t="shared" si="380"/>
        <v>0</v>
      </c>
      <c r="S322">
        <f t="shared" si="381"/>
        <v>0</v>
      </c>
      <c r="T322">
        <f t="shared" si="382"/>
        <v>0</v>
      </c>
      <c r="U322">
        <f t="shared" si="383"/>
        <v>0</v>
      </c>
      <c r="V322">
        <f t="shared" si="384"/>
        <v>0</v>
      </c>
      <c r="W322">
        <f t="shared" si="385"/>
        <v>0</v>
      </c>
      <c r="X322">
        <f t="shared" si="386"/>
        <v>0</v>
      </c>
      <c r="Y322">
        <f t="shared" si="387"/>
        <v>0</v>
      </c>
      <c r="AA322">
        <v>76023113</v>
      </c>
      <c r="AB322">
        <f t="shared" si="388"/>
        <v>2531.73</v>
      </c>
      <c r="AC322">
        <f t="shared" si="422"/>
        <v>2531.73</v>
      </c>
      <c r="AD322">
        <f t="shared" ref="AD322:AF325" si="423">ROUND((ET322),6)</f>
        <v>0</v>
      </c>
      <c r="AE322">
        <f t="shared" si="423"/>
        <v>0</v>
      </c>
      <c r="AF322">
        <f t="shared" si="423"/>
        <v>0</v>
      </c>
      <c r="AG322">
        <f t="shared" si="390"/>
        <v>0</v>
      </c>
      <c r="AH322">
        <f t="shared" ref="AH322:AI325" si="424">(EW322)</f>
        <v>0</v>
      </c>
      <c r="AI322">
        <f t="shared" si="424"/>
        <v>0</v>
      </c>
      <c r="AJ322">
        <f t="shared" si="391"/>
        <v>0</v>
      </c>
      <c r="AK322">
        <v>2531.73</v>
      </c>
      <c r="AL322">
        <v>2531.73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3.21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2</v>
      </c>
      <c r="BJ322" t="s">
        <v>493</v>
      </c>
      <c r="BM322">
        <v>2170</v>
      </c>
      <c r="BN322">
        <v>0</v>
      </c>
      <c r="BO322" t="s">
        <v>491</v>
      </c>
      <c r="BP322">
        <v>1</v>
      </c>
      <c r="BQ322">
        <v>0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392"/>
        <v>0</v>
      </c>
      <c r="CQ322">
        <f>AC322*BC322</f>
        <v>8126.8532999999998</v>
      </c>
      <c r="CR322">
        <f>AD322*BB322</f>
        <v>0</v>
      </c>
      <c r="CS322">
        <f>AE322*BS322</f>
        <v>0</v>
      </c>
      <c r="CT322">
        <f>AF322*BA322</f>
        <v>0</v>
      </c>
      <c r="CU322">
        <f t="shared" si="397"/>
        <v>0</v>
      </c>
      <c r="CV322">
        <f>AH322</f>
        <v>0</v>
      </c>
      <c r="CW322">
        <f t="shared" si="399"/>
        <v>0</v>
      </c>
      <c r="CX322">
        <f t="shared" si="400"/>
        <v>0</v>
      </c>
      <c r="CY322">
        <f t="shared" si="401"/>
        <v>0</v>
      </c>
      <c r="CZ322">
        <f t="shared" si="402"/>
        <v>0</v>
      </c>
      <c r="DC322" t="s">
        <v>3</v>
      </c>
      <c r="DD322" t="s">
        <v>3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486</v>
      </c>
      <c r="DW322" t="s">
        <v>486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0</v>
      </c>
      <c r="EF322">
        <v>0</v>
      </c>
      <c r="EG322" t="s">
        <v>3</v>
      </c>
      <c r="EH322">
        <v>0</v>
      </c>
      <c r="EI322" t="s">
        <v>3</v>
      </c>
      <c r="EJ322">
        <v>0</v>
      </c>
      <c r="EK322">
        <v>2170</v>
      </c>
      <c r="EL322" t="s">
        <v>3</v>
      </c>
      <c r="EM322" t="s">
        <v>3</v>
      </c>
      <c r="EO322" t="s">
        <v>3</v>
      </c>
      <c r="EQ322">
        <v>0</v>
      </c>
      <c r="ER322">
        <v>2531.73</v>
      </c>
      <c r="ES322">
        <v>2531.73</v>
      </c>
      <c r="ET322">
        <v>0</v>
      </c>
      <c r="EU322">
        <v>0</v>
      </c>
      <c r="EV322">
        <v>0</v>
      </c>
      <c r="EW322">
        <v>0</v>
      </c>
      <c r="EX322">
        <v>0</v>
      </c>
      <c r="FQ322">
        <v>0</v>
      </c>
      <c r="FR322">
        <v>0</v>
      </c>
      <c r="FS322">
        <v>0</v>
      </c>
      <c r="FX322">
        <v>0</v>
      </c>
      <c r="FY322">
        <v>0</v>
      </c>
      <c r="GA322" t="s">
        <v>3</v>
      </c>
      <c r="GD322">
        <v>0</v>
      </c>
      <c r="GF322">
        <v>1589133129</v>
      </c>
      <c r="GG322">
        <v>2</v>
      </c>
      <c r="GH322">
        <v>1</v>
      </c>
      <c r="GI322">
        <v>2</v>
      </c>
      <c r="GJ322">
        <v>0</v>
      </c>
      <c r="GK322">
        <f>ROUND(R322*(R12)/100,2)</f>
        <v>0</v>
      </c>
      <c r="GL322">
        <f t="shared" si="403"/>
        <v>0</v>
      </c>
      <c r="GM322">
        <f t="shared" si="404"/>
        <v>0</v>
      </c>
      <c r="GN322">
        <f t="shared" si="405"/>
        <v>0</v>
      </c>
      <c r="GO322">
        <f t="shared" si="406"/>
        <v>0</v>
      </c>
      <c r="GP322">
        <f t="shared" si="407"/>
        <v>0</v>
      </c>
      <c r="GR322">
        <v>0</v>
      </c>
      <c r="GS322">
        <v>3</v>
      </c>
      <c r="GT322">
        <v>0</v>
      </c>
      <c r="GU322" t="s">
        <v>3</v>
      </c>
      <c r="GV322">
        <f t="shared" si="408"/>
        <v>0</v>
      </c>
      <c r="GW322">
        <v>1</v>
      </c>
      <c r="GX322">
        <f t="shared" si="409"/>
        <v>0</v>
      </c>
      <c r="HA322">
        <v>0</v>
      </c>
      <c r="HB322">
        <v>0</v>
      </c>
      <c r="HC322">
        <f t="shared" si="410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45" x14ac:dyDescent="0.25">
      <c r="A323">
        <v>17</v>
      </c>
      <c r="B323">
        <v>1</v>
      </c>
      <c r="E323" t="s">
        <v>3</v>
      </c>
      <c r="F323" t="s">
        <v>494</v>
      </c>
      <c r="G323" t="s">
        <v>742</v>
      </c>
      <c r="H323" t="s">
        <v>486</v>
      </c>
      <c r="J323">
        <v>0</v>
      </c>
      <c r="K323">
        <f>ROUND(ROUND(4,4),9)</f>
        <v>4</v>
      </c>
      <c r="O323">
        <f t="shared" ref="O323:O339" si="425">ROUND(CP323,2)</f>
        <v>0</v>
      </c>
      <c r="P323">
        <f t="shared" ref="P323:P339" si="426">ROUND(CQ323*I323,2)</f>
        <v>0</v>
      </c>
      <c r="Q323">
        <f t="shared" ref="Q323:Q339" si="427">ROUND(CR323*I323,2)</f>
        <v>0</v>
      </c>
      <c r="R323">
        <f t="shared" ref="R323:R339" si="428">ROUND(CS323*I323,2)</f>
        <v>0</v>
      </c>
      <c r="S323">
        <f t="shared" ref="S323:S339" si="429">ROUND(CT323*I323,2)</f>
        <v>0</v>
      </c>
      <c r="T323">
        <f t="shared" ref="T323:T339" si="430">ROUND(CU323*I323,2)</f>
        <v>0</v>
      </c>
      <c r="U323">
        <f t="shared" ref="U323:U339" si="431">CV323*I323</f>
        <v>0</v>
      </c>
      <c r="V323">
        <f t="shared" ref="V323:V339" si="432">CW323*I323</f>
        <v>0</v>
      </c>
      <c r="W323">
        <f t="shared" ref="W323:W339" si="433">ROUND(CX323*I323,2)</f>
        <v>0</v>
      </c>
      <c r="X323">
        <f t="shared" ref="X323:X339" si="434">ROUND(CY323,2)</f>
        <v>0</v>
      </c>
      <c r="Y323">
        <f t="shared" ref="Y323:Y339" si="435">ROUND(CZ323,2)</f>
        <v>0</v>
      </c>
      <c r="AA323">
        <v>-1</v>
      </c>
      <c r="AB323">
        <f t="shared" ref="AB323:AB339" si="436">ROUND((AC323+AD323+AF323),6)</f>
        <v>10344.34</v>
      </c>
      <c r="AC323">
        <f t="shared" si="422"/>
        <v>10344.34</v>
      </c>
      <c r="AD323">
        <f t="shared" si="423"/>
        <v>0</v>
      </c>
      <c r="AE323">
        <f t="shared" si="423"/>
        <v>0</v>
      </c>
      <c r="AF323">
        <f t="shared" si="423"/>
        <v>0</v>
      </c>
      <c r="AG323">
        <f t="shared" ref="AG323:AG339" si="437">ROUND((AP323),6)</f>
        <v>0</v>
      </c>
      <c r="AH323">
        <f t="shared" si="424"/>
        <v>0</v>
      </c>
      <c r="AI323">
        <f t="shared" si="424"/>
        <v>0</v>
      </c>
      <c r="AJ323">
        <f t="shared" ref="AJ323:AJ339" si="438">(AS323)</f>
        <v>0</v>
      </c>
      <c r="AK323">
        <v>10344.34</v>
      </c>
      <c r="AL323">
        <v>10344.34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3.72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2</v>
      </c>
      <c r="BJ323" t="s">
        <v>495</v>
      </c>
      <c r="BM323">
        <v>1618</v>
      </c>
      <c r="BN323">
        <v>0</v>
      </c>
      <c r="BO323" t="s">
        <v>494</v>
      </c>
      <c r="BP323">
        <v>1</v>
      </c>
      <c r="BQ323">
        <v>201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ref="CP323:CP339" si="439">(P323+Q323+S323)</f>
        <v>0</v>
      </c>
      <c r="CQ323">
        <f t="shared" ref="CQ323:CQ339" si="440">(AC323*BC323*AW323)</f>
        <v>38480.944800000005</v>
      </c>
      <c r="CR323">
        <f t="shared" ref="CR323:CR339" si="441">(AD323*BB323*AV323)</f>
        <v>0</v>
      </c>
      <c r="CS323">
        <f t="shared" ref="CS323:CS339" si="442">(AE323*BS323*AV323)</f>
        <v>0</v>
      </c>
      <c r="CT323">
        <f t="shared" ref="CT323:CT339" si="443">(AF323*BA323*AV323)</f>
        <v>0</v>
      </c>
      <c r="CU323">
        <f t="shared" ref="CU323:CU339" si="444">AG323</f>
        <v>0</v>
      </c>
      <c r="CV323">
        <f t="shared" ref="CV323:CV339" si="445">(AH323*AV323)</f>
        <v>0</v>
      </c>
      <c r="CW323">
        <f t="shared" ref="CW323:CW339" si="446">AI323</f>
        <v>0</v>
      </c>
      <c r="CX323">
        <f t="shared" ref="CX323:CX339" si="447">AJ323</f>
        <v>0</v>
      </c>
      <c r="CY323">
        <f t="shared" ref="CY323:CY339" si="448">S323*(BZ323/100)</f>
        <v>0</v>
      </c>
      <c r="CZ323">
        <f t="shared" ref="CZ323:CZ339" si="449"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486</v>
      </c>
      <c r="DW323" t="s">
        <v>486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40137804</v>
      </c>
      <c r="EF323">
        <v>201</v>
      </c>
      <c r="EG323" t="s">
        <v>435</v>
      </c>
      <c r="EH323">
        <v>0</v>
      </c>
      <c r="EI323" t="s">
        <v>3</v>
      </c>
      <c r="EJ323">
        <v>2</v>
      </c>
      <c r="EK323">
        <v>1618</v>
      </c>
      <c r="EL323" t="s">
        <v>436</v>
      </c>
      <c r="EM323" t="s">
        <v>437</v>
      </c>
      <c r="EO323" t="s">
        <v>3</v>
      </c>
      <c r="EQ323">
        <v>1024</v>
      </c>
      <c r="ER323">
        <v>10344.34</v>
      </c>
      <c r="ES323">
        <v>10344.34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</v>
      </c>
      <c r="GD323">
        <v>0</v>
      </c>
      <c r="GF323">
        <v>-277646516</v>
      </c>
      <c r="GG323">
        <v>2</v>
      </c>
      <c r="GH323">
        <v>1</v>
      </c>
      <c r="GI323">
        <v>2</v>
      </c>
      <c r="GJ323">
        <v>0</v>
      </c>
      <c r="GK323">
        <f>ROUND(R323*(R12)/100,2)</f>
        <v>0</v>
      </c>
      <c r="GL323">
        <f t="shared" ref="GL323:GL339" si="450">ROUND(IF(AND(BH323=3,BI323=3,FS323&lt;&gt;0),P323,0),2)</f>
        <v>0</v>
      </c>
      <c r="GM323">
        <f t="shared" ref="GM323:GM339" si="451">ROUND(O323+X323+Y323+GK323,2)+GX323</f>
        <v>0</v>
      </c>
      <c r="GN323">
        <f t="shared" ref="GN323:GN339" si="452">IF(OR(BI323=0,BI323=1),GM323-GX323,0)</f>
        <v>0</v>
      </c>
      <c r="GO323">
        <f t="shared" ref="GO323:GO339" si="453">IF(BI323=2,GM323-GX323,0)</f>
        <v>0</v>
      </c>
      <c r="GP323">
        <f t="shared" ref="GP323:GP339" si="454">IF(BI323=4,GM323-GX323,0)</f>
        <v>0</v>
      </c>
      <c r="GR323">
        <v>0</v>
      </c>
      <c r="GS323">
        <v>3</v>
      </c>
      <c r="GT323">
        <v>0</v>
      </c>
      <c r="GU323" t="s">
        <v>3</v>
      </c>
      <c r="GV323">
        <f t="shared" ref="GV323:GV339" si="455">ROUND((GT323),6)</f>
        <v>0</v>
      </c>
      <c r="GW323">
        <v>1</v>
      </c>
      <c r="GX323">
        <f t="shared" ref="GX323:GX339" si="456">ROUND(HC323*I323,2)</f>
        <v>0</v>
      </c>
      <c r="HA323">
        <v>0</v>
      </c>
      <c r="HB323">
        <v>0</v>
      </c>
      <c r="HC323">
        <f t="shared" ref="HC323:HC339" si="457">GV323*GW323</f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45" x14ac:dyDescent="0.25">
      <c r="A324">
        <v>17</v>
      </c>
      <c r="B324">
        <v>1</v>
      </c>
      <c r="E324" t="s">
        <v>3</v>
      </c>
      <c r="F324" t="s">
        <v>496</v>
      </c>
      <c r="G324" t="s">
        <v>743</v>
      </c>
      <c r="H324" t="s">
        <v>486</v>
      </c>
      <c r="J324">
        <v>0</v>
      </c>
      <c r="K324">
        <f>ROUND(ROUND(4,4),9)</f>
        <v>4</v>
      </c>
      <c r="O324">
        <f t="shared" si="425"/>
        <v>0</v>
      </c>
      <c r="P324">
        <f t="shared" si="426"/>
        <v>0</v>
      </c>
      <c r="Q324">
        <f t="shared" si="427"/>
        <v>0</v>
      </c>
      <c r="R324">
        <f t="shared" si="428"/>
        <v>0</v>
      </c>
      <c r="S324">
        <f t="shared" si="429"/>
        <v>0</v>
      </c>
      <c r="T324">
        <f t="shared" si="430"/>
        <v>0</v>
      </c>
      <c r="U324">
        <f t="shared" si="431"/>
        <v>0</v>
      </c>
      <c r="V324">
        <f t="shared" si="432"/>
        <v>0</v>
      </c>
      <c r="W324">
        <f t="shared" si="433"/>
        <v>0</v>
      </c>
      <c r="X324">
        <f t="shared" si="434"/>
        <v>0</v>
      </c>
      <c r="Y324">
        <f t="shared" si="435"/>
        <v>0</v>
      </c>
      <c r="AA324">
        <v>-1</v>
      </c>
      <c r="AB324">
        <f t="shared" si="436"/>
        <v>9443.82</v>
      </c>
      <c r="AC324">
        <f t="shared" si="422"/>
        <v>9443.82</v>
      </c>
      <c r="AD324">
        <f t="shared" si="423"/>
        <v>0</v>
      </c>
      <c r="AE324">
        <f t="shared" si="423"/>
        <v>0</v>
      </c>
      <c r="AF324">
        <f t="shared" si="423"/>
        <v>0</v>
      </c>
      <c r="AG324">
        <f t="shared" si="437"/>
        <v>0</v>
      </c>
      <c r="AH324">
        <f t="shared" si="424"/>
        <v>0</v>
      </c>
      <c r="AI324">
        <f t="shared" si="424"/>
        <v>0</v>
      </c>
      <c r="AJ324">
        <f t="shared" si="438"/>
        <v>0</v>
      </c>
      <c r="AK324">
        <v>9443.82</v>
      </c>
      <c r="AL324">
        <v>9443.82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3.75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497</v>
      </c>
      <c r="BM324">
        <v>1618</v>
      </c>
      <c r="BN324">
        <v>0</v>
      </c>
      <c r="BO324" t="s">
        <v>496</v>
      </c>
      <c r="BP324">
        <v>1</v>
      </c>
      <c r="BQ324">
        <v>201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439"/>
        <v>0</v>
      </c>
      <c r="CQ324">
        <f t="shared" si="440"/>
        <v>35414.324999999997</v>
      </c>
      <c r="CR324">
        <f t="shared" si="441"/>
        <v>0</v>
      </c>
      <c r="CS324">
        <f t="shared" si="442"/>
        <v>0</v>
      </c>
      <c r="CT324">
        <f t="shared" si="443"/>
        <v>0</v>
      </c>
      <c r="CU324">
        <f t="shared" si="444"/>
        <v>0</v>
      </c>
      <c r="CV324">
        <f t="shared" si="445"/>
        <v>0</v>
      </c>
      <c r="CW324">
        <f t="shared" si="446"/>
        <v>0</v>
      </c>
      <c r="CX324">
        <f t="shared" si="447"/>
        <v>0</v>
      </c>
      <c r="CY324">
        <f t="shared" si="448"/>
        <v>0</v>
      </c>
      <c r="CZ324">
        <f t="shared" si="449"/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486</v>
      </c>
      <c r="DW324" t="s">
        <v>486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40137804</v>
      </c>
      <c r="EF324">
        <v>201</v>
      </c>
      <c r="EG324" t="s">
        <v>435</v>
      </c>
      <c r="EH324">
        <v>0</v>
      </c>
      <c r="EI324" t="s">
        <v>3</v>
      </c>
      <c r="EJ324">
        <v>2</v>
      </c>
      <c r="EK324">
        <v>1618</v>
      </c>
      <c r="EL324" t="s">
        <v>436</v>
      </c>
      <c r="EM324" t="s">
        <v>437</v>
      </c>
      <c r="EO324" t="s">
        <v>3</v>
      </c>
      <c r="EQ324">
        <v>1024</v>
      </c>
      <c r="ER324">
        <v>9443.82</v>
      </c>
      <c r="ES324">
        <v>9443.82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v>0</v>
      </c>
      <c r="FS324">
        <v>0</v>
      </c>
      <c r="FX324">
        <v>0</v>
      </c>
      <c r="FY324">
        <v>0</v>
      </c>
      <c r="GA324" t="s">
        <v>3</v>
      </c>
      <c r="GD324">
        <v>0</v>
      </c>
      <c r="GF324">
        <v>-1466101616</v>
      </c>
      <c r="GG324">
        <v>2</v>
      </c>
      <c r="GH324">
        <v>1</v>
      </c>
      <c r="GI324">
        <v>2</v>
      </c>
      <c r="GJ324">
        <v>0</v>
      </c>
      <c r="GK324">
        <f>ROUND(R324*(R12)/100,2)</f>
        <v>0</v>
      </c>
      <c r="GL324">
        <f t="shared" si="450"/>
        <v>0</v>
      </c>
      <c r="GM324">
        <f t="shared" si="451"/>
        <v>0</v>
      </c>
      <c r="GN324">
        <f t="shared" si="452"/>
        <v>0</v>
      </c>
      <c r="GO324">
        <f t="shared" si="453"/>
        <v>0</v>
      </c>
      <c r="GP324">
        <f t="shared" si="454"/>
        <v>0</v>
      </c>
      <c r="GR324">
        <v>0</v>
      </c>
      <c r="GS324">
        <v>3</v>
      </c>
      <c r="GT324">
        <v>0</v>
      </c>
      <c r="GU324" t="s">
        <v>3</v>
      </c>
      <c r="GV324">
        <f t="shared" si="455"/>
        <v>0</v>
      </c>
      <c r="GW324">
        <v>1</v>
      </c>
      <c r="GX324">
        <f t="shared" si="456"/>
        <v>0</v>
      </c>
      <c r="HA324">
        <v>0</v>
      </c>
      <c r="HB324">
        <v>0</v>
      </c>
      <c r="HC324">
        <f t="shared" si="457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HS324">
        <v>0</v>
      </c>
      <c r="IK324">
        <v>0</v>
      </c>
    </row>
    <row r="325" spans="1:245" x14ac:dyDescent="0.25">
      <c r="A325">
        <v>17</v>
      </c>
      <c r="B325">
        <v>1</v>
      </c>
      <c r="E325" t="s">
        <v>3</v>
      </c>
      <c r="F325" t="s">
        <v>439</v>
      </c>
      <c r="G325" t="s">
        <v>498</v>
      </c>
      <c r="H325" t="s">
        <v>452</v>
      </c>
      <c r="J325">
        <v>0</v>
      </c>
      <c r="K325">
        <f>ROUND(ROUND(4,4),9)</f>
        <v>4</v>
      </c>
      <c r="O325">
        <f t="shared" si="425"/>
        <v>0</v>
      </c>
      <c r="P325">
        <f t="shared" si="426"/>
        <v>0</v>
      </c>
      <c r="Q325">
        <f t="shared" si="427"/>
        <v>0</v>
      </c>
      <c r="R325">
        <f t="shared" si="428"/>
        <v>0</v>
      </c>
      <c r="S325">
        <f t="shared" si="429"/>
        <v>0</v>
      </c>
      <c r="T325">
        <f t="shared" si="430"/>
        <v>0</v>
      </c>
      <c r="U325">
        <f t="shared" si="431"/>
        <v>0</v>
      </c>
      <c r="V325">
        <f t="shared" si="432"/>
        <v>0</v>
      </c>
      <c r="W325">
        <f t="shared" si="433"/>
        <v>0</v>
      </c>
      <c r="X325">
        <f t="shared" si="434"/>
        <v>0</v>
      </c>
      <c r="Y325">
        <f t="shared" si="435"/>
        <v>0</v>
      </c>
      <c r="AA325">
        <v>-1</v>
      </c>
      <c r="AB325">
        <f t="shared" si="436"/>
        <v>1509.37</v>
      </c>
      <c r="AC325">
        <f t="shared" si="422"/>
        <v>1509.37</v>
      </c>
      <c r="AD325">
        <f t="shared" si="423"/>
        <v>0</v>
      </c>
      <c r="AE325">
        <f t="shared" si="423"/>
        <v>0</v>
      </c>
      <c r="AF325">
        <f t="shared" si="423"/>
        <v>0</v>
      </c>
      <c r="AG325">
        <f t="shared" si="437"/>
        <v>0</v>
      </c>
      <c r="AH325">
        <f t="shared" si="424"/>
        <v>0</v>
      </c>
      <c r="AI325">
        <f t="shared" si="424"/>
        <v>0</v>
      </c>
      <c r="AJ325">
        <f t="shared" si="438"/>
        <v>0</v>
      </c>
      <c r="AK325">
        <v>1509.37</v>
      </c>
      <c r="AL325">
        <v>1509.37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6.82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400002</v>
      </c>
      <c r="BN325">
        <v>0</v>
      </c>
      <c r="BO325" t="s">
        <v>3</v>
      </c>
      <c r="BP325">
        <v>0</v>
      </c>
      <c r="BQ325">
        <v>202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439"/>
        <v>0</v>
      </c>
      <c r="CQ325">
        <f t="shared" si="440"/>
        <v>10293.903399999999</v>
      </c>
      <c r="CR325">
        <f t="shared" si="441"/>
        <v>0</v>
      </c>
      <c r="CS325">
        <f t="shared" si="442"/>
        <v>0</v>
      </c>
      <c r="CT325">
        <f t="shared" si="443"/>
        <v>0</v>
      </c>
      <c r="CU325">
        <f t="shared" si="444"/>
        <v>0</v>
      </c>
      <c r="CV325">
        <f t="shared" si="445"/>
        <v>0</v>
      </c>
      <c r="CW325">
        <f t="shared" si="446"/>
        <v>0</v>
      </c>
      <c r="CX325">
        <f t="shared" si="447"/>
        <v>0</v>
      </c>
      <c r="CY325">
        <f t="shared" si="448"/>
        <v>0</v>
      </c>
      <c r="CZ325">
        <f t="shared" si="44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452</v>
      </c>
      <c r="DW325" t="s">
        <v>452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40138196</v>
      </c>
      <c r="EF325">
        <v>202</v>
      </c>
      <c r="EG325" t="s">
        <v>309</v>
      </c>
      <c r="EH325">
        <v>0</v>
      </c>
      <c r="EI325" t="s">
        <v>3</v>
      </c>
      <c r="EJ325">
        <v>1</v>
      </c>
      <c r="EK325">
        <v>400002</v>
      </c>
      <c r="EL325" t="s">
        <v>310</v>
      </c>
      <c r="EM325" t="s">
        <v>309</v>
      </c>
      <c r="EO325" t="s">
        <v>3</v>
      </c>
      <c r="EQ325">
        <v>1024</v>
      </c>
      <c r="ER325">
        <v>1075.6399999999999</v>
      </c>
      <c r="ES325">
        <v>1509.37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10092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499</v>
      </c>
      <c r="GD325">
        <v>0</v>
      </c>
      <c r="GF325">
        <v>-1186952024</v>
      </c>
      <c r="GG325">
        <v>2</v>
      </c>
      <c r="GH325">
        <v>3</v>
      </c>
      <c r="GI325">
        <v>3</v>
      </c>
      <c r="GJ325">
        <v>0</v>
      </c>
      <c r="GK325">
        <f>ROUND(R325*(R12)/100,2)</f>
        <v>0</v>
      </c>
      <c r="GL325">
        <f t="shared" si="450"/>
        <v>0</v>
      </c>
      <c r="GM325">
        <f t="shared" si="451"/>
        <v>0</v>
      </c>
      <c r="GN325">
        <f t="shared" si="452"/>
        <v>0</v>
      </c>
      <c r="GO325">
        <f t="shared" si="453"/>
        <v>0</v>
      </c>
      <c r="GP325">
        <f t="shared" si="454"/>
        <v>0</v>
      </c>
      <c r="GR325">
        <v>1</v>
      </c>
      <c r="GS325">
        <v>1</v>
      </c>
      <c r="GT325">
        <v>0</v>
      </c>
      <c r="GU325" t="s">
        <v>3</v>
      </c>
      <c r="GV325">
        <f t="shared" si="455"/>
        <v>0</v>
      </c>
      <c r="GW325">
        <v>1</v>
      </c>
      <c r="GX325">
        <f t="shared" si="456"/>
        <v>0</v>
      </c>
      <c r="HA325">
        <v>0</v>
      </c>
      <c r="HB325">
        <v>0</v>
      </c>
      <c r="HC325">
        <f t="shared" si="457"/>
        <v>0</v>
      </c>
      <c r="HE325" t="s">
        <v>312</v>
      </c>
      <c r="HF325" t="s">
        <v>37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45" x14ac:dyDescent="0.25">
      <c r="A326">
        <v>17</v>
      </c>
      <c r="B326">
        <v>1</v>
      </c>
      <c r="C326">
        <f>ROW(SmtRes!A119)</f>
        <v>119</v>
      </c>
      <c r="D326">
        <f>ROW(EtalonRes!A449)</f>
        <v>449</v>
      </c>
      <c r="E326" t="s">
        <v>3</v>
      </c>
      <c r="F326" t="s">
        <v>479</v>
      </c>
      <c r="G326" t="s">
        <v>480</v>
      </c>
      <c r="H326" t="s">
        <v>402</v>
      </c>
      <c r="J326">
        <v>0</v>
      </c>
      <c r="K326">
        <v>0</v>
      </c>
      <c r="O326">
        <f t="shared" si="425"/>
        <v>0</v>
      </c>
      <c r="P326">
        <f t="shared" si="426"/>
        <v>0</v>
      </c>
      <c r="Q326">
        <f t="shared" si="427"/>
        <v>0</v>
      </c>
      <c r="R326">
        <f t="shared" si="428"/>
        <v>0</v>
      </c>
      <c r="S326">
        <f t="shared" si="429"/>
        <v>0</v>
      </c>
      <c r="T326">
        <f t="shared" si="430"/>
        <v>0</v>
      </c>
      <c r="U326">
        <f t="shared" si="431"/>
        <v>0</v>
      </c>
      <c r="V326">
        <f t="shared" si="432"/>
        <v>0</v>
      </c>
      <c r="W326">
        <f t="shared" si="433"/>
        <v>0</v>
      </c>
      <c r="X326">
        <f t="shared" si="434"/>
        <v>0</v>
      </c>
      <c r="Y326">
        <f t="shared" si="435"/>
        <v>0</v>
      </c>
      <c r="AA326">
        <v>-1</v>
      </c>
      <c r="AB326">
        <f t="shared" si="436"/>
        <v>59.0304</v>
      </c>
      <c r="AC326">
        <f t="shared" si="422"/>
        <v>0</v>
      </c>
      <c r="AD326">
        <f>ROUND((((ET326*1.1)*1.2)),6)</f>
        <v>10.8108</v>
      </c>
      <c r="AE326">
        <f>ROUND((((EU326*1.1)*1.2)),6)</f>
        <v>2.5476000000000001</v>
      </c>
      <c r="AF326">
        <f>ROUND((((EV326*1.1)*1.2)),6)</f>
        <v>48.2196</v>
      </c>
      <c r="AG326">
        <f t="shared" si="437"/>
        <v>0</v>
      </c>
      <c r="AH326">
        <f>(((EW326*1.1)*1.2))</f>
        <v>4.5936000000000003</v>
      </c>
      <c r="AI326">
        <f>(((EX326*1.1)*1.2))</f>
        <v>0</v>
      </c>
      <c r="AJ326">
        <f t="shared" si="438"/>
        <v>0</v>
      </c>
      <c r="AK326">
        <v>44.72</v>
      </c>
      <c r="AL326">
        <v>0</v>
      </c>
      <c r="AM326">
        <v>8.19</v>
      </c>
      <c r="AN326">
        <v>1.93</v>
      </c>
      <c r="AO326">
        <v>36.53</v>
      </c>
      <c r="AP326">
        <v>0</v>
      </c>
      <c r="AQ326">
        <v>3.48</v>
      </c>
      <c r="AR326">
        <v>0</v>
      </c>
      <c r="AS326">
        <v>0</v>
      </c>
      <c r="AT326">
        <v>92</v>
      </c>
      <c r="AU326">
        <v>43</v>
      </c>
      <c r="AV326">
        <v>1.0669999999999999</v>
      </c>
      <c r="AW326">
        <v>1.081</v>
      </c>
      <c r="AZ326">
        <v>1</v>
      </c>
      <c r="BA326">
        <v>26.39</v>
      </c>
      <c r="BB326">
        <v>11.41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2</v>
      </c>
      <c r="BJ326" t="s">
        <v>481</v>
      </c>
      <c r="BM326">
        <v>1517</v>
      </c>
      <c r="BN326">
        <v>0</v>
      </c>
      <c r="BO326" t="s">
        <v>479</v>
      </c>
      <c r="BP326">
        <v>1</v>
      </c>
      <c r="BQ326">
        <v>40</v>
      </c>
      <c r="BR326">
        <v>0</v>
      </c>
      <c r="BS326">
        <v>26.39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92</v>
      </c>
      <c r="CA326">
        <v>43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744</v>
      </c>
      <c r="CO326">
        <v>0</v>
      </c>
      <c r="CP326">
        <f t="shared" si="439"/>
        <v>0</v>
      </c>
      <c r="CQ326">
        <f t="shared" si="440"/>
        <v>0</v>
      </c>
      <c r="CR326">
        <f t="shared" si="441"/>
        <v>131.615760276</v>
      </c>
      <c r="CS326">
        <f t="shared" si="442"/>
        <v>71.735651988000001</v>
      </c>
      <c r="CT326">
        <f t="shared" si="443"/>
        <v>1357.7737653479999</v>
      </c>
      <c r="CU326">
        <f t="shared" si="444"/>
        <v>0</v>
      </c>
      <c r="CV326">
        <f t="shared" si="445"/>
        <v>4.9013711999999998</v>
      </c>
      <c r="CW326">
        <f t="shared" si="446"/>
        <v>0</v>
      </c>
      <c r="CX326">
        <f t="shared" si="447"/>
        <v>0</v>
      </c>
      <c r="CY326">
        <f t="shared" si="448"/>
        <v>0</v>
      </c>
      <c r="CZ326">
        <f t="shared" si="449"/>
        <v>0</v>
      </c>
      <c r="DC326" t="s">
        <v>3</v>
      </c>
      <c r="DD326" t="s">
        <v>3</v>
      </c>
      <c r="DE326" t="s">
        <v>448</v>
      </c>
      <c r="DF326" t="s">
        <v>448</v>
      </c>
      <c r="DG326" t="s">
        <v>448</v>
      </c>
      <c r="DH326" t="s">
        <v>3</v>
      </c>
      <c r="DI326" t="s">
        <v>448</v>
      </c>
      <c r="DJ326" t="s">
        <v>448</v>
      </c>
      <c r="DK326" t="s">
        <v>3</v>
      </c>
      <c r="DL326" t="s">
        <v>3</v>
      </c>
      <c r="DM326" t="s">
        <v>3</v>
      </c>
      <c r="DN326">
        <v>112</v>
      </c>
      <c r="DO326">
        <v>70</v>
      </c>
      <c r="DP326">
        <v>1.0669999999999999</v>
      </c>
      <c r="DQ326">
        <v>1.081</v>
      </c>
      <c r="DU326">
        <v>1013</v>
      </c>
      <c r="DV326" t="s">
        <v>402</v>
      </c>
      <c r="DW326" t="s">
        <v>402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40137703</v>
      </c>
      <c r="EF326">
        <v>40</v>
      </c>
      <c r="EG326" t="s">
        <v>405</v>
      </c>
      <c r="EH326">
        <v>0</v>
      </c>
      <c r="EI326" t="s">
        <v>3</v>
      </c>
      <c r="EJ326">
        <v>2</v>
      </c>
      <c r="EK326">
        <v>1517</v>
      </c>
      <c r="EL326" t="s">
        <v>463</v>
      </c>
      <c r="EM326" t="s">
        <v>464</v>
      </c>
      <c r="EO326" t="s">
        <v>500</v>
      </c>
      <c r="EQ326">
        <v>1024</v>
      </c>
      <c r="ER326">
        <v>44.72</v>
      </c>
      <c r="ES326">
        <v>0</v>
      </c>
      <c r="ET326">
        <v>8.19</v>
      </c>
      <c r="EU326">
        <v>1.93</v>
      </c>
      <c r="EV326">
        <v>36.53</v>
      </c>
      <c r="EW326">
        <v>3.48</v>
      </c>
      <c r="EX326">
        <v>0</v>
      </c>
      <c r="EY326">
        <v>0</v>
      </c>
      <c r="FQ326">
        <v>0</v>
      </c>
      <c r="FR326">
        <v>0</v>
      </c>
      <c r="FS326">
        <v>2</v>
      </c>
      <c r="FX326">
        <v>112</v>
      </c>
      <c r="FY326">
        <v>70</v>
      </c>
      <c r="GA326" t="s">
        <v>3</v>
      </c>
      <c r="GD326">
        <v>0</v>
      </c>
      <c r="GF326">
        <v>2101982089</v>
      </c>
      <c r="GG326">
        <v>2</v>
      </c>
      <c r="GH326">
        <v>1</v>
      </c>
      <c r="GI326">
        <v>2</v>
      </c>
      <c r="GJ326">
        <v>0</v>
      </c>
      <c r="GK326">
        <f>ROUND(R326*(R12)/100,2)</f>
        <v>0</v>
      </c>
      <c r="GL326">
        <f t="shared" si="450"/>
        <v>0</v>
      </c>
      <c r="GM326">
        <f t="shared" si="451"/>
        <v>0</v>
      </c>
      <c r="GN326">
        <f t="shared" si="452"/>
        <v>0</v>
      </c>
      <c r="GO326">
        <f t="shared" si="453"/>
        <v>0</v>
      </c>
      <c r="GP326">
        <f t="shared" si="454"/>
        <v>0</v>
      </c>
      <c r="GR326">
        <v>0</v>
      </c>
      <c r="GS326">
        <v>3</v>
      </c>
      <c r="GT326">
        <v>0</v>
      </c>
      <c r="GU326" t="s">
        <v>3</v>
      </c>
      <c r="GV326">
        <f t="shared" si="455"/>
        <v>0</v>
      </c>
      <c r="GW326">
        <v>1</v>
      </c>
      <c r="GX326">
        <f t="shared" si="456"/>
        <v>0</v>
      </c>
      <c r="HA326">
        <v>0</v>
      </c>
      <c r="HB326">
        <v>0</v>
      </c>
      <c r="HC326">
        <f t="shared" si="457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HS326">
        <v>0</v>
      </c>
      <c r="IK326">
        <v>0</v>
      </c>
    </row>
    <row r="327" spans="1:245" x14ac:dyDescent="0.25">
      <c r="A327">
        <v>17</v>
      </c>
      <c r="B327">
        <v>1</v>
      </c>
      <c r="C327">
        <f>ROW(SmtRes!A122)</f>
        <v>122</v>
      </c>
      <c r="D327">
        <f>ROW(EtalonRes!A451)</f>
        <v>451</v>
      </c>
      <c r="E327" t="s">
        <v>3</v>
      </c>
      <c r="F327" t="s">
        <v>479</v>
      </c>
      <c r="G327" t="s">
        <v>480</v>
      </c>
      <c r="H327" t="s">
        <v>402</v>
      </c>
      <c r="J327">
        <v>0</v>
      </c>
      <c r="K327">
        <v>0</v>
      </c>
      <c r="O327">
        <f t="shared" si="425"/>
        <v>0</v>
      </c>
      <c r="P327">
        <f t="shared" si="426"/>
        <v>0</v>
      </c>
      <c r="Q327">
        <f t="shared" si="427"/>
        <v>0</v>
      </c>
      <c r="R327">
        <f t="shared" si="428"/>
        <v>0</v>
      </c>
      <c r="S327">
        <f t="shared" si="429"/>
        <v>0</v>
      </c>
      <c r="T327">
        <f t="shared" si="430"/>
        <v>0</v>
      </c>
      <c r="U327">
        <f t="shared" si="431"/>
        <v>0</v>
      </c>
      <c r="V327">
        <f t="shared" si="432"/>
        <v>0</v>
      </c>
      <c r="W327">
        <f t="shared" si="433"/>
        <v>0</v>
      </c>
      <c r="X327">
        <f t="shared" si="434"/>
        <v>0</v>
      </c>
      <c r="Y327">
        <f t="shared" si="435"/>
        <v>0</v>
      </c>
      <c r="AA327">
        <v>-1</v>
      </c>
      <c r="AB327">
        <f t="shared" si="436"/>
        <v>49.192</v>
      </c>
      <c r="AC327">
        <f t="shared" si="422"/>
        <v>0</v>
      </c>
      <c r="AD327">
        <f>ROUND(((ET327*1.1)),6)</f>
        <v>9.0090000000000003</v>
      </c>
      <c r="AE327">
        <f>ROUND(((EU327*1.1)),6)</f>
        <v>2.1230000000000002</v>
      </c>
      <c r="AF327">
        <f>ROUND(((EV327*1.1)),6)</f>
        <v>40.183</v>
      </c>
      <c r="AG327">
        <f t="shared" si="437"/>
        <v>0</v>
      </c>
      <c r="AH327">
        <f>((EW327*1.1))</f>
        <v>3.8280000000000003</v>
      </c>
      <c r="AI327">
        <f>((EX327*1.1))</f>
        <v>0</v>
      </c>
      <c r="AJ327">
        <f t="shared" si="438"/>
        <v>0</v>
      </c>
      <c r="AK327">
        <v>44.72</v>
      </c>
      <c r="AL327">
        <v>0</v>
      </c>
      <c r="AM327">
        <v>8.19</v>
      </c>
      <c r="AN327">
        <v>1.93</v>
      </c>
      <c r="AO327">
        <v>36.53</v>
      </c>
      <c r="AP327">
        <v>0</v>
      </c>
      <c r="AQ327">
        <v>3.48</v>
      </c>
      <c r="AR327">
        <v>0</v>
      </c>
      <c r="AS327">
        <v>0</v>
      </c>
      <c r="AT327">
        <v>92</v>
      </c>
      <c r="AU327">
        <v>43</v>
      </c>
      <c r="AV327">
        <v>1.0669999999999999</v>
      </c>
      <c r="AW327">
        <v>1.081</v>
      </c>
      <c r="AZ327">
        <v>1</v>
      </c>
      <c r="BA327">
        <v>26.39</v>
      </c>
      <c r="BB327">
        <v>11.41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2</v>
      </c>
      <c r="BJ327" t="s">
        <v>481</v>
      </c>
      <c r="BM327">
        <v>1517</v>
      </c>
      <c r="BN327">
        <v>0</v>
      </c>
      <c r="BO327" t="s">
        <v>479</v>
      </c>
      <c r="BP327">
        <v>1</v>
      </c>
      <c r="BQ327">
        <v>40</v>
      </c>
      <c r="BR327">
        <v>0</v>
      </c>
      <c r="BS327">
        <v>26.39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92</v>
      </c>
      <c r="CA327">
        <v>43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736</v>
      </c>
      <c r="CO327">
        <v>0</v>
      </c>
      <c r="CP327">
        <f t="shared" si="439"/>
        <v>0</v>
      </c>
      <c r="CQ327">
        <f t="shared" si="440"/>
        <v>0</v>
      </c>
      <c r="CR327">
        <f t="shared" si="441"/>
        <v>109.67980023</v>
      </c>
      <c r="CS327">
        <f t="shared" si="442"/>
        <v>59.779709990000008</v>
      </c>
      <c r="CT327">
        <f t="shared" si="443"/>
        <v>1131.4781377900001</v>
      </c>
      <c r="CU327">
        <f t="shared" si="444"/>
        <v>0</v>
      </c>
      <c r="CV327">
        <f t="shared" si="445"/>
        <v>4.0844760000000004</v>
      </c>
      <c r="CW327">
        <f t="shared" si="446"/>
        <v>0</v>
      </c>
      <c r="CX327">
        <f t="shared" si="447"/>
        <v>0</v>
      </c>
      <c r="CY327">
        <f t="shared" si="448"/>
        <v>0</v>
      </c>
      <c r="CZ327">
        <f t="shared" si="449"/>
        <v>0</v>
      </c>
      <c r="DC327" t="s">
        <v>3</v>
      </c>
      <c r="DD327" t="s">
        <v>3</v>
      </c>
      <c r="DE327" t="s">
        <v>32</v>
      </c>
      <c r="DF327" t="s">
        <v>32</v>
      </c>
      <c r="DG327" t="s">
        <v>32</v>
      </c>
      <c r="DH327" t="s">
        <v>3</v>
      </c>
      <c r="DI327" t="s">
        <v>32</v>
      </c>
      <c r="DJ327" t="s">
        <v>32</v>
      </c>
      <c r="DK327" t="s">
        <v>3</v>
      </c>
      <c r="DL327" t="s">
        <v>3</v>
      </c>
      <c r="DM327" t="s">
        <v>3</v>
      </c>
      <c r="DN327">
        <v>112</v>
      </c>
      <c r="DO327">
        <v>70</v>
      </c>
      <c r="DP327">
        <v>1.0669999999999999</v>
      </c>
      <c r="DQ327">
        <v>1.081</v>
      </c>
      <c r="DU327">
        <v>1013</v>
      </c>
      <c r="DV327" t="s">
        <v>402</v>
      </c>
      <c r="DW327" t="s">
        <v>402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40137703</v>
      </c>
      <c r="EF327">
        <v>40</v>
      </c>
      <c r="EG327" t="s">
        <v>405</v>
      </c>
      <c r="EH327">
        <v>0</v>
      </c>
      <c r="EI327" t="s">
        <v>3</v>
      </c>
      <c r="EJ327">
        <v>2</v>
      </c>
      <c r="EK327">
        <v>1517</v>
      </c>
      <c r="EL327" t="s">
        <v>463</v>
      </c>
      <c r="EM327" t="s">
        <v>464</v>
      </c>
      <c r="EO327" t="s">
        <v>165</v>
      </c>
      <c r="EQ327">
        <v>1024</v>
      </c>
      <c r="ER327">
        <v>44.72</v>
      </c>
      <c r="ES327">
        <v>0</v>
      </c>
      <c r="ET327">
        <v>8.19</v>
      </c>
      <c r="EU327">
        <v>1.93</v>
      </c>
      <c r="EV327">
        <v>36.53</v>
      </c>
      <c r="EW327">
        <v>3.48</v>
      </c>
      <c r="EX327">
        <v>0</v>
      </c>
      <c r="EY327">
        <v>0</v>
      </c>
      <c r="FQ327">
        <v>0</v>
      </c>
      <c r="FR327">
        <v>0</v>
      </c>
      <c r="FS327">
        <v>2</v>
      </c>
      <c r="FX327">
        <v>112</v>
      </c>
      <c r="FY327">
        <v>70</v>
      </c>
      <c r="GA327" t="s">
        <v>3</v>
      </c>
      <c r="GD327">
        <v>0</v>
      </c>
      <c r="GF327">
        <v>2101982089</v>
      </c>
      <c r="GG327">
        <v>2</v>
      </c>
      <c r="GH327">
        <v>1</v>
      </c>
      <c r="GI327">
        <v>2</v>
      </c>
      <c r="GJ327">
        <v>0</v>
      </c>
      <c r="GK327">
        <f>ROUND(R327*(R12)/100,2)</f>
        <v>0</v>
      </c>
      <c r="GL327">
        <f t="shared" si="450"/>
        <v>0</v>
      </c>
      <c r="GM327">
        <f t="shared" si="451"/>
        <v>0</v>
      </c>
      <c r="GN327">
        <f t="shared" si="452"/>
        <v>0</v>
      </c>
      <c r="GO327">
        <f t="shared" si="453"/>
        <v>0</v>
      </c>
      <c r="GP327">
        <f t="shared" si="454"/>
        <v>0</v>
      </c>
      <c r="GR327">
        <v>0</v>
      </c>
      <c r="GS327">
        <v>3</v>
      </c>
      <c r="GT327">
        <v>0</v>
      </c>
      <c r="GU327" t="s">
        <v>3</v>
      </c>
      <c r="GV327">
        <f t="shared" si="455"/>
        <v>0</v>
      </c>
      <c r="GW327">
        <v>1</v>
      </c>
      <c r="GX327">
        <f t="shared" si="456"/>
        <v>0</v>
      </c>
      <c r="HA327">
        <v>0</v>
      </c>
      <c r="HB327">
        <v>0</v>
      </c>
      <c r="HC327">
        <f t="shared" si="457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45" x14ac:dyDescent="0.25">
      <c r="A328">
        <v>17</v>
      </c>
      <c r="B328">
        <v>1</v>
      </c>
      <c r="D328">
        <f>ROW(EtalonRes!A453)</f>
        <v>453</v>
      </c>
      <c r="E328" t="s">
        <v>3</v>
      </c>
      <c r="F328" t="s">
        <v>470</v>
      </c>
      <c r="G328" t="s">
        <v>471</v>
      </c>
      <c r="H328" t="s">
        <v>402</v>
      </c>
      <c r="J328">
        <v>0</v>
      </c>
      <c r="K328">
        <v>0</v>
      </c>
      <c r="O328">
        <f t="shared" si="425"/>
        <v>0</v>
      </c>
      <c r="P328">
        <f t="shared" si="426"/>
        <v>0</v>
      </c>
      <c r="Q328">
        <f t="shared" si="427"/>
        <v>0</v>
      </c>
      <c r="R328">
        <f t="shared" si="428"/>
        <v>0</v>
      </c>
      <c r="S328">
        <f t="shared" si="429"/>
        <v>0</v>
      </c>
      <c r="T328">
        <f t="shared" si="430"/>
        <v>0</v>
      </c>
      <c r="U328">
        <f t="shared" si="431"/>
        <v>0</v>
      </c>
      <c r="V328">
        <f t="shared" si="432"/>
        <v>0</v>
      </c>
      <c r="W328">
        <f t="shared" si="433"/>
        <v>0</v>
      </c>
      <c r="X328">
        <f t="shared" si="434"/>
        <v>0</v>
      </c>
      <c r="Y328">
        <f t="shared" si="435"/>
        <v>0</v>
      </c>
      <c r="AA328">
        <v>-1</v>
      </c>
      <c r="AB328">
        <f t="shared" si="436"/>
        <v>62.387999999999998</v>
      </c>
      <c r="AC328">
        <f t="shared" si="422"/>
        <v>0</v>
      </c>
      <c r="AD328">
        <f>ROUND(((ET328*1.2)),6)</f>
        <v>9.8279999999999994</v>
      </c>
      <c r="AE328">
        <f>ROUND(((EU328*1.2)),6)</f>
        <v>2.3159999999999998</v>
      </c>
      <c r="AF328">
        <f>ROUND(((EV328*1.2)),6)</f>
        <v>52.56</v>
      </c>
      <c r="AG328">
        <f t="shared" si="437"/>
        <v>0</v>
      </c>
      <c r="AH328">
        <f>((EW328*1.2))</f>
        <v>4.992</v>
      </c>
      <c r="AI328">
        <f>((EX328*1.2))</f>
        <v>0</v>
      </c>
      <c r="AJ328">
        <f t="shared" si="438"/>
        <v>0</v>
      </c>
      <c r="AK328">
        <v>51.99</v>
      </c>
      <c r="AL328">
        <v>0</v>
      </c>
      <c r="AM328">
        <v>8.19</v>
      </c>
      <c r="AN328">
        <v>1.93</v>
      </c>
      <c r="AO328">
        <v>43.8</v>
      </c>
      <c r="AP328">
        <v>0</v>
      </c>
      <c r="AQ328">
        <v>4.16</v>
      </c>
      <c r="AR328">
        <v>0</v>
      </c>
      <c r="AS328">
        <v>0</v>
      </c>
      <c r="AT328">
        <v>92</v>
      </c>
      <c r="AU328">
        <v>43</v>
      </c>
      <c r="AV328">
        <v>1.0669999999999999</v>
      </c>
      <c r="AW328">
        <v>1.081</v>
      </c>
      <c r="AZ328">
        <v>1</v>
      </c>
      <c r="BA328">
        <v>26.39</v>
      </c>
      <c r="BB328">
        <v>11.41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2</v>
      </c>
      <c r="BJ328" t="s">
        <v>472</v>
      </c>
      <c r="BM328">
        <v>318</v>
      </c>
      <c r="BN328">
        <v>0</v>
      </c>
      <c r="BO328" t="s">
        <v>470</v>
      </c>
      <c r="BP328">
        <v>1</v>
      </c>
      <c r="BQ328">
        <v>40</v>
      </c>
      <c r="BR328">
        <v>0</v>
      </c>
      <c r="BS328">
        <v>26.39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92</v>
      </c>
      <c r="CA328">
        <v>43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738</v>
      </c>
      <c r="CO328">
        <v>0</v>
      </c>
      <c r="CP328">
        <f t="shared" si="439"/>
        <v>0</v>
      </c>
      <c r="CQ328">
        <f t="shared" si="440"/>
        <v>0</v>
      </c>
      <c r="CR328">
        <f t="shared" si="441"/>
        <v>119.65069115999999</v>
      </c>
      <c r="CS328">
        <f t="shared" si="442"/>
        <v>65.214229079999996</v>
      </c>
      <c r="CT328">
        <f t="shared" si="443"/>
        <v>1479.9913128000001</v>
      </c>
      <c r="CU328">
        <f t="shared" si="444"/>
        <v>0</v>
      </c>
      <c r="CV328">
        <f t="shared" si="445"/>
        <v>5.3264639999999996</v>
      </c>
      <c r="CW328">
        <f t="shared" si="446"/>
        <v>0</v>
      </c>
      <c r="CX328">
        <f t="shared" si="447"/>
        <v>0</v>
      </c>
      <c r="CY328">
        <f t="shared" si="448"/>
        <v>0</v>
      </c>
      <c r="CZ328">
        <f t="shared" si="449"/>
        <v>0</v>
      </c>
      <c r="DC328" t="s">
        <v>3</v>
      </c>
      <c r="DD328" t="s">
        <v>3</v>
      </c>
      <c r="DE328" t="s">
        <v>151</v>
      </c>
      <c r="DF328" t="s">
        <v>151</v>
      </c>
      <c r="DG328" t="s">
        <v>151</v>
      </c>
      <c r="DH328" t="s">
        <v>3</v>
      </c>
      <c r="DI328" t="s">
        <v>151</v>
      </c>
      <c r="DJ328" t="s">
        <v>151</v>
      </c>
      <c r="DK328" t="s">
        <v>3</v>
      </c>
      <c r="DL328" t="s">
        <v>3</v>
      </c>
      <c r="DM328" t="s">
        <v>3</v>
      </c>
      <c r="DN328">
        <v>112</v>
      </c>
      <c r="DO328">
        <v>70</v>
      </c>
      <c r="DP328">
        <v>1.0669999999999999</v>
      </c>
      <c r="DQ328">
        <v>1.081</v>
      </c>
      <c r="DU328">
        <v>1013</v>
      </c>
      <c r="DV328" t="s">
        <v>402</v>
      </c>
      <c r="DW328" t="s">
        <v>402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40136504</v>
      </c>
      <c r="EF328">
        <v>40</v>
      </c>
      <c r="EG328" t="s">
        <v>405</v>
      </c>
      <c r="EH328">
        <v>0</v>
      </c>
      <c r="EI328" t="s">
        <v>3</v>
      </c>
      <c r="EJ328">
        <v>2</v>
      </c>
      <c r="EK328">
        <v>318</v>
      </c>
      <c r="EL328" t="s">
        <v>406</v>
      </c>
      <c r="EM328" t="s">
        <v>407</v>
      </c>
      <c r="EO328" t="s">
        <v>421</v>
      </c>
      <c r="EQ328">
        <v>132096</v>
      </c>
      <c r="ER328">
        <v>51.99</v>
      </c>
      <c r="ES328">
        <v>0</v>
      </c>
      <c r="ET328">
        <v>8.19</v>
      </c>
      <c r="EU328">
        <v>1.93</v>
      </c>
      <c r="EV328">
        <v>43.8</v>
      </c>
      <c r="EW328">
        <v>4.16</v>
      </c>
      <c r="EX328">
        <v>0</v>
      </c>
      <c r="EY328">
        <v>0</v>
      </c>
      <c r="FQ328">
        <v>0</v>
      </c>
      <c r="FR328">
        <v>0</v>
      </c>
      <c r="FS328">
        <v>2</v>
      </c>
      <c r="FX328">
        <v>112</v>
      </c>
      <c r="FY328">
        <v>70</v>
      </c>
      <c r="GA328" t="s">
        <v>3</v>
      </c>
      <c r="GD328">
        <v>0</v>
      </c>
      <c r="GF328">
        <v>-1374200447</v>
      </c>
      <c r="GG328">
        <v>2</v>
      </c>
      <c r="GH328">
        <v>1</v>
      </c>
      <c r="GI328">
        <v>2</v>
      </c>
      <c r="GJ328">
        <v>0</v>
      </c>
      <c r="GK328">
        <f>ROUND(R328*(R12)/100,2)</f>
        <v>0</v>
      </c>
      <c r="GL328">
        <f t="shared" si="450"/>
        <v>0</v>
      </c>
      <c r="GM328">
        <f t="shared" si="451"/>
        <v>0</v>
      </c>
      <c r="GN328">
        <f t="shared" si="452"/>
        <v>0</v>
      </c>
      <c r="GO328">
        <f t="shared" si="453"/>
        <v>0</v>
      </c>
      <c r="GP328">
        <f t="shared" si="454"/>
        <v>0</v>
      </c>
      <c r="GR328">
        <v>0</v>
      </c>
      <c r="GS328">
        <v>3</v>
      </c>
      <c r="GT328">
        <v>0</v>
      </c>
      <c r="GU328" t="s">
        <v>3</v>
      </c>
      <c r="GV328">
        <f t="shared" si="455"/>
        <v>0</v>
      </c>
      <c r="GW328">
        <v>1</v>
      </c>
      <c r="GX328">
        <f t="shared" si="456"/>
        <v>0</v>
      </c>
      <c r="HA328">
        <v>0</v>
      </c>
      <c r="HB328">
        <v>0</v>
      </c>
      <c r="HC328">
        <f t="shared" si="457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HS328">
        <v>0</v>
      </c>
      <c r="IK328">
        <v>0</v>
      </c>
    </row>
    <row r="329" spans="1:245" x14ac:dyDescent="0.25">
      <c r="A329">
        <v>18</v>
      </c>
      <c r="B329">
        <v>1</v>
      </c>
      <c r="E329" t="s">
        <v>3</v>
      </c>
      <c r="F329" t="s">
        <v>474</v>
      </c>
      <c r="G329" t="s">
        <v>501</v>
      </c>
      <c r="H329" t="s">
        <v>294</v>
      </c>
      <c r="J329">
        <v>206</v>
      </c>
      <c r="K329">
        <v>206</v>
      </c>
      <c r="O329">
        <f t="shared" si="425"/>
        <v>0</v>
      </c>
      <c r="P329">
        <f t="shared" si="426"/>
        <v>0</v>
      </c>
      <c r="Q329">
        <f t="shared" si="427"/>
        <v>0</v>
      </c>
      <c r="R329">
        <f t="shared" si="428"/>
        <v>0</v>
      </c>
      <c r="S329">
        <f t="shared" si="429"/>
        <v>0</v>
      </c>
      <c r="T329">
        <f t="shared" si="430"/>
        <v>0</v>
      </c>
      <c r="U329">
        <f t="shared" si="431"/>
        <v>0</v>
      </c>
      <c r="V329">
        <f t="shared" si="432"/>
        <v>0</v>
      </c>
      <c r="W329">
        <f t="shared" si="433"/>
        <v>0</v>
      </c>
      <c r="X329">
        <f t="shared" si="434"/>
        <v>0</v>
      </c>
      <c r="Y329">
        <f t="shared" si="435"/>
        <v>0</v>
      </c>
      <c r="AA329">
        <v>-1</v>
      </c>
      <c r="AB329">
        <f t="shared" si="436"/>
        <v>8.82</v>
      </c>
      <c r="AC329">
        <f t="shared" si="422"/>
        <v>8.82</v>
      </c>
      <c r="AD329">
        <f t="shared" ref="AD329:AF331" si="458">ROUND((ET329),6)</f>
        <v>0</v>
      </c>
      <c r="AE329">
        <f t="shared" si="458"/>
        <v>0</v>
      </c>
      <c r="AF329">
        <f t="shared" si="458"/>
        <v>0</v>
      </c>
      <c r="AG329">
        <f t="shared" si="437"/>
        <v>0</v>
      </c>
      <c r="AH329">
        <f t="shared" ref="AH329:AI331" si="459">(EW329)</f>
        <v>0</v>
      </c>
      <c r="AI329">
        <f t="shared" si="459"/>
        <v>0</v>
      </c>
      <c r="AJ329">
        <f t="shared" si="438"/>
        <v>0</v>
      </c>
      <c r="AK329">
        <v>8.82</v>
      </c>
      <c r="AL329">
        <v>8.82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1.081</v>
      </c>
      <c r="AZ329">
        <v>1</v>
      </c>
      <c r="BA329">
        <v>1</v>
      </c>
      <c r="BB329">
        <v>1</v>
      </c>
      <c r="BC329">
        <v>9.01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2</v>
      </c>
      <c r="BJ329" t="s">
        <v>502</v>
      </c>
      <c r="BM329">
        <v>318</v>
      </c>
      <c r="BN329">
        <v>0</v>
      </c>
      <c r="BO329" t="s">
        <v>474</v>
      </c>
      <c r="BP329">
        <v>1</v>
      </c>
      <c r="BQ329">
        <v>40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439"/>
        <v>0</v>
      </c>
      <c r="CQ329">
        <f t="shared" si="440"/>
        <v>85.905124199999989</v>
      </c>
      <c r="CR329">
        <f t="shared" si="441"/>
        <v>0</v>
      </c>
      <c r="CS329">
        <f t="shared" si="442"/>
        <v>0</v>
      </c>
      <c r="CT329">
        <f t="shared" si="443"/>
        <v>0</v>
      </c>
      <c r="CU329">
        <f t="shared" si="444"/>
        <v>0</v>
      </c>
      <c r="CV329">
        <f t="shared" si="445"/>
        <v>0</v>
      </c>
      <c r="CW329">
        <f t="shared" si="446"/>
        <v>0</v>
      </c>
      <c r="CX329">
        <f t="shared" si="447"/>
        <v>0</v>
      </c>
      <c r="CY329">
        <f t="shared" si="448"/>
        <v>0</v>
      </c>
      <c r="CZ329">
        <f t="shared" si="44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112</v>
      </c>
      <c r="DO329">
        <v>70</v>
      </c>
      <c r="DP329">
        <v>1.0669999999999999</v>
      </c>
      <c r="DQ329">
        <v>1.081</v>
      </c>
      <c r="DU329">
        <v>1010</v>
      </c>
      <c r="DV329" t="s">
        <v>294</v>
      </c>
      <c r="DW329" t="s">
        <v>294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40136504</v>
      </c>
      <c r="EF329">
        <v>40</v>
      </c>
      <c r="EG329" t="s">
        <v>405</v>
      </c>
      <c r="EH329">
        <v>0</v>
      </c>
      <c r="EI329" t="s">
        <v>3</v>
      </c>
      <c r="EJ329">
        <v>2</v>
      </c>
      <c r="EK329">
        <v>318</v>
      </c>
      <c r="EL329" t="s">
        <v>406</v>
      </c>
      <c r="EM329" t="s">
        <v>407</v>
      </c>
      <c r="EO329" t="s">
        <v>3</v>
      </c>
      <c r="EQ329">
        <v>1024</v>
      </c>
      <c r="ER329">
        <v>8.82</v>
      </c>
      <c r="ES329">
        <v>8.82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v>0</v>
      </c>
      <c r="FS329">
        <v>0</v>
      </c>
      <c r="FX329">
        <v>112</v>
      </c>
      <c r="FY329">
        <v>70</v>
      </c>
      <c r="GA329" t="s">
        <v>3</v>
      </c>
      <c r="GD329">
        <v>0</v>
      </c>
      <c r="GF329">
        <v>1498896935</v>
      </c>
      <c r="GG329">
        <v>2</v>
      </c>
      <c r="GH329">
        <v>1</v>
      </c>
      <c r="GI329">
        <v>2</v>
      </c>
      <c r="GJ329">
        <v>0</v>
      </c>
      <c r="GK329">
        <f>ROUND(R329*(R12)/100,2)</f>
        <v>0</v>
      </c>
      <c r="GL329">
        <f t="shared" si="450"/>
        <v>0</v>
      </c>
      <c r="GM329">
        <f t="shared" si="451"/>
        <v>0</v>
      </c>
      <c r="GN329">
        <f t="shared" si="452"/>
        <v>0</v>
      </c>
      <c r="GO329">
        <f t="shared" si="453"/>
        <v>0</v>
      </c>
      <c r="GP329">
        <f t="shared" si="454"/>
        <v>0</v>
      </c>
      <c r="GR329">
        <v>0</v>
      </c>
      <c r="GS329">
        <v>3</v>
      </c>
      <c r="GT329">
        <v>0</v>
      </c>
      <c r="GU329" t="s">
        <v>3</v>
      </c>
      <c r="GV329">
        <f t="shared" si="455"/>
        <v>0</v>
      </c>
      <c r="GW329">
        <v>1</v>
      </c>
      <c r="GX329">
        <f t="shared" si="456"/>
        <v>0</v>
      </c>
      <c r="HA329">
        <v>0</v>
      </c>
      <c r="HB329">
        <v>0</v>
      </c>
      <c r="HC329">
        <f t="shared" si="457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45" x14ac:dyDescent="0.25">
      <c r="A330">
        <v>17</v>
      </c>
      <c r="B330">
        <v>1</v>
      </c>
      <c r="D330">
        <f>ROW(EtalonRes!A455)</f>
        <v>455</v>
      </c>
      <c r="E330" t="s">
        <v>3</v>
      </c>
      <c r="F330" t="s">
        <v>470</v>
      </c>
      <c r="G330" t="s">
        <v>471</v>
      </c>
      <c r="H330" t="s">
        <v>402</v>
      </c>
      <c r="J330">
        <v>0</v>
      </c>
      <c r="K330">
        <v>0</v>
      </c>
      <c r="O330">
        <f t="shared" si="425"/>
        <v>0</v>
      </c>
      <c r="P330">
        <f t="shared" si="426"/>
        <v>0</v>
      </c>
      <c r="Q330">
        <f t="shared" si="427"/>
        <v>0</v>
      </c>
      <c r="R330">
        <f t="shared" si="428"/>
        <v>0</v>
      </c>
      <c r="S330">
        <f t="shared" si="429"/>
        <v>0</v>
      </c>
      <c r="T330">
        <f t="shared" si="430"/>
        <v>0</v>
      </c>
      <c r="U330">
        <f t="shared" si="431"/>
        <v>0</v>
      </c>
      <c r="V330">
        <f t="shared" si="432"/>
        <v>0</v>
      </c>
      <c r="W330">
        <f t="shared" si="433"/>
        <v>0</v>
      </c>
      <c r="X330">
        <f t="shared" si="434"/>
        <v>0</v>
      </c>
      <c r="Y330">
        <f t="shared" si="435"/>
        <v>0</v>
      </c>
      <c r="AA330">
        <v>-1</v>
      </c>
      <c r="AB330">
        <f t="shared" si="436"/>
        <v>51.99</v>
      </c>
      <c r="AC330">
        <f t="shared" si="422"/>
        <v>0</v>
      </c>
      <c r="AD330">
        <f t="shared" si="458"/>
        <v>8.19</v>
      </c>
      <c r="AE330">
        <f t="shared" si="458"/>
        <v>1.93</v>
      </c>
      <c r="AF330">
        <f t="shared" si="458"/>
        <v>43.8</v>
      </c>
      <c r="AG330">
        <f t="shared" si="437"/>
        <v>0</v>
      </c>
      <c r="AH330">
        <f t="shared" si="459"/>
        <v>4.16</v>
      </c>
      <c r="AI330">
        <f t="shared" si="459"/>
        <v>0</v>
      </c>
      <c r="AJ330">
        <f t="shared" si="438"/>
        <v>0</v>
      </c>
      <c r="AK330">
        <v>51.99</v>
      </c>
      <c r="AL330">
        <v>0</v>
      </c>
      <c r="AM330">
        <v>8.19</v>
      </c>
      <c r="AN330">
        <v>1.93</v>
      </c>
      <c r="AO330">
        <v>43.8</v>
      </c>
      <c r="AP330">
        <v>0</v>
      </c>
      <c r="AQ330">
        <v>4.16</v>
      </c>
      <c r="AR330">
        <v>0</v>
      </c>
      <c r="AS330">
        <v>0</v>
      </c>
      <c r="AT330">
        <v>92</v>
      </c>
      <c r="AU330">
        <v>43</v>
      </c>
      <c r="AV330">
        <v>1.0669999999999999</v>
      </c>
      <c r="AW330">
        <v>1.081</v>
      </c>
      <c r="AZ330">
        <v>1</v>
      </c>
      <c r="BA330">
        <v>26.39</v>
      </c>
      <c r="BB330">
        <v>11.41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2</v>
      </c>
      <c r="BJ330" t="s">
        <v>472</v>
      </c>
      <c r="BM330">
        <v>318</v>
      </c>
      <c r="BN330">
        <v>0</v>
      </c>
      <c r="BO330" t="s">
        <v>470</v>
      </c>
      <c r="BP330">
        <v>1</v>
      </c>
      <c r="BQ330">
        <v>40</v>
      </c>
      <c r="BR330">
        <v>0</v>
      </c>
      <c r="BS330">
        <v>26.39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92</v>
      </c>
      <c r="CA330">
        <v>43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439"/>
        <v>0</v>
      </c>
      <c r="CQ330">
        <f t="shared" si="440"/>
        <v>0</v>
      </c>
      <c r="CR330">
        <f t="shared" si="441"/>
        <v>99.708909299999988</v>
      </c>
      <c r="CS330">
        <f t="shared" si="442"/>
        <v>54.345190899999992</v>
      </c>
      <c r="CT330">
        <f t="shared" si="443"/>
        <v>1233.326094</v>
      </c>
      <c r="CU330">
        <f t="shared" si="444"/>
        <v>0</v>
      </c>
      <c r="CV330">
        <f t="shared" si="445"/>
        <v>4.43872</v>
      </c>
      <c r="CW330">
        <f t="shared" si="446"/>
        <v>0</v>
      </c>
      <c r="CX330">
        <f t="shared" si="447"/>
        <v>0</v>
      </c>
      <c r="CY330">
        <f t="shared" si="448"/>
        <v>0</v>
      </c>
      <c r="CZ330">
        <f t="shared" si="449"/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112</v>
      </c>
      <c r="DO330">
        <v>70</v>
      </c>
      <c r="DP330">
        <v>1.0669999999999999</v>
      </c>
      <c r="DQ330">
        <v>1.081</v>
      </c>
      <c r="DU330">
        <v>1013</v>
      </c>
      <c r="DV330" t="s">
        <v>402</v>
      </c>
      <c r="DW330" t="s">
        <v>402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40136504</v>
      </c>
      <c r="EF330">
        <v>40</v>
      </c>
      <c r="EG330" t="s">
        <v>405</v>
      </c>
      <c r="EH330">
        <v>0</v>
      </c>
      <c r="EI330" t="s">
        <v>3</v>
      </c>
      <c r="EJ330">
        <v>2</v>
      </c>
      <c r="EK330">
        <v>318</v>
      </c>
      <c r="EL330" t="s">
        <v>406</v>
      </c>
      <c r="EM330" t="s">
        <v>407</v>
      </c>
      <c r="EO330" t="s">
        <v>3</v>
      </c>
      <c r="EQ330">
        <v>132096</v>
      </c>
      <c r="ER330">
        <v>51.99</v>
      </c>
      <c r="ES330">
        <v>0</v>
      </c>
      <c r="ET330">
        <v>8.19</v>
      </c>
      <c r="EU330">
        <v>1.93</v>
      </c>
      <c r="EV330">
        <v>43.8</v>
      </c>
      <c r="EW330">
        <v>4.16</v>
      </c>
      <c r="EX330">
        <v>0</v>
      </c>
      <c r="EY330">
        <v>0</v>
      </c>
      <c r="FQ330">
        <v>0</v>
      </c>
      <c r="FR330">
        <v>0</v>
      </c>
      <c r="FS330">
        <v>2</v>
      </c>
      <c r="FX330">
        <v>112</v>
      </c>
      <c r="FY330">
        <v>70</v>
      </c>
      <c r="GA330" t="s">
        <v>3</v>
      </c>
      <c r="GD330">
        <v>0</v>
      </c>
      <c r="GF330">
        <v>-1374200447</v>
      </c>
      <c r="GG330">
        <v>2</v>
      </c>
      <c r="GH330">
        <v>1</v>
      </c>
      <c r="GI330">
        <v>2</v>
      </c>
      <c r="GJ330">
        <v>0</v>
      </c>
      <c r="GK330">
        <f>ROUND(R330*(R12)/100,2)</f>
        <v>0</v>
      </c>
      <c r="GL330">
        <f t="shared" si="450"/>
        <v>0</v>
      </c>
      <c r="GM330">
        <f t="shared" si="451"/>
        <v>0</v>
      </c>
      <c r="GN330">
        <f t="shared" si="452"/>
        <v>0</v>
      </c>
      <c r="GO330">
        <f t="shared" si="453"/>
        <v>0</v>
      </c>
      <c r="GP330">
        <f t="shared" si="454"/>
        <v>0</v>
      </c>
      <c r="GR330">
        <v>0</v>
      </c>
      <c r="GS330">
        <v>3</v>
      </c>
      <c r="GT330">
        <v>0</v>
      </c>
      <c r="GU330" t="s">
        <v>3</v>
      </c>
      <c r="GV330">
        <f t="shared" si="455"/>
        <v>0</v>
      </c>
      <c r="GW330">
        <v>1</v>
      </c>
      <c r="GX330">
        <f t="shared" si="456"/>
        <v>0</v>
      </c>
      <c r="HA330">
        <v>0</v>
      </c>
      <c r="HB330">
        <v>0</v>
      </c>
      <c r="HC330">
        <f t="shared" si="457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HS330">
        <v>0</v>
      </c>
      <c r="IK330">
        <v>0</v>
      </c>
    </row>
    <row r="331" spans="1:245" x14ac:dyDescent="0.25">
      <c r="A331">
        <v>18</v>
      </c>
      <c r="B331">
        <v>1</v>
      </c>
      <c r="E331" t="s">
        <v>3</v>
      </c>
      <c r="F331" t="s">
        <v>474</v>
      </c>
      <c r="G331" t="s">
        <v>501</v>
      </c>
      <c r="H331" t="s">
        <v>294</v>
      </c>
      <c r="J331">
        <v>206</v>
      </c>
      <c r="K331">
        <v>206</v>
      </c>
      <c r="O331">
        <f t="shared" si="425"/>
        <v>0</v>
      </c>
      <c r="P331">
        <f t="shared" si="426"/>
        <v>0</v>
      </c>
      <c r="Q331">
        <f t="shared" si="427"/>
        <v>0</v>
      </c>
      <c r="R331">
        <f t="shared" si="428"/>
        <v>0</v>
      </c>
      <c r="S331">
        <f t="shared" si="429"/>
        <v>0</v>
      </c>
      <c r="T331">
        <f t="shared" si="430"/>
        <v>0</v>
      </c>
      <c r="U331">
        <f t="shared" si="431"/>
        <v>0</v>
      </c>
      <c r="V331">
        <f t="shared" si="432"/>
        <v>0</v>
      </c>
      <c r="W331">
        <f t="shared" si="433"/>
        <v>0</v>
      </c>
      <c r="X331">
        <f t="shared" si="434"/>
        <v>0</v>
      </c>
      <c r="Y331">
        <f t="shared" si="435"/>
        <v>0</v>
      </c>
      <c r="AA331">
        <v>-1</v>
      </c>
      <c r="AB331">
        <f t="shared" si="436"/>
        <v>8.82</v>
      </c>
      <c r="AC331">
        <f t="shared" si="422"/>
        <v>8.82</v>
      </c>
      <c r="AD331">
        <f t="shared" si="458"/>
        <v>0</v>
      </c>
      <c r="AE331">
        <f t="shared" si="458"/>
        <v>0</v>
      </c>
      <c r="AF331">
        <f t="shared" si="458"/>
        <v>0</v>
      </c>
      <c r="AG331">
        <f t="shared" si="437"/>
        <v>0</v>
      </c>
      <c r="AH331">
        <f t="shared" si="459"/>
        <v>0</v>
      </c>
      <c r="AI331">
        <f t="shared" si="459"/>
        <v>0</v>
      </c>
      <c r="AJ331">
        <f t="shared" si="438"/>
        <v>0</v>
      </c>
      <c r="AK331">
        <v>8.82</v>
      </c>
      <c r="AL331">
        <v>8.82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1.081</v>
      </c>
      <c r="AZ331">
        <v>1</v>
      </c>
      <c r="BA331">
        <v>1</v>
      </c>
      <c r="BB331">
        <v>1</v>
      </c>
      <c r="BC331">
        <v>9.01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2</v>
      </c>
      <c r="BJ331" t="s">
        <v>502</v>
      </c>
      <c r="BM331">
        <v>318</v>
      </c>
      <c r="BN331">
        <v>0</v>
      </c>
      <c r="BO331" t="s">
        <v>474</v>
      </c>
      <c r="BP331">
        <v>1</v>
      </c>
      <c r="BQ331">
        <v>40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439"/>
        <v>0</v>
      </c>
      <c r="CQ331">
        <f t="shared" si="440"/>
        <v>85.905124199999989</v>
      </c>
      <c r="CR331">
        <f t="shared" si="441"/>
        <v>0</v>
      </c>
      <c r="CS331">
        <f t="shared" si="442"/>
        <v>0</v>
      </c>
      <c r="CT331">
        <f t="shared" si="443"/>
        <v>0</v>
      </c>
      <c r="CU331">
        <f t="shared" si="444"/>
        <v>0</v>
      </c>
      <c r="CV331">
        <f t="shared" si="445"/>
        <v>0</v>
      </c>
      <c r="CW331">
        <f t="shared" si="446"/>
        <v>0</v>
      </c>
      <c r="CX331">
        <f t="shared" si="447"/>
        <v>0</v>
      </c>
      <c r="CY331">
        <f t="shared" si="448"/>
        <v>0</v>
      </c>
      <c r="CZ331">
        <f t="shared" si="44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112</v>
      </c>
      <c r="DO331">
        <v>70</v>
      </c>
      <c r="DP331">
        <v>1.0669999999999999</v>
      </c>
      <c r="DQ331">
        <v>1.081</v>
      </c>
      <c r="DU331">
        <v>1010</v>
      </c>
      <c r="DV331" t="s">
        <v>294</v>
      </c>
      <c r="DW331" t="s">
        <v>294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40136504</v>
      </c>
      <c r="EF331">
        <v>40</v>
      </c>
      <c r="EG331" t="s">
        <v>405</v>
      </c>
      <c r="EH331">
        <v>0</v>
      </c>
      <c r="EI331" t="s">
        <v>3</v>
      </c>
      <c r="EJ331">
        <v>2</v>
      </c>
      <c r="EK331">
        <v>318</v>
      </c>
      <c r="EL331" t="s">
        <v>406</v>
      </c>
      <c r="EM331" t="s">
        <v>407</v>
      </c>
      <c r="EO331" t="s">
        <v>3</v>
      </c>
      <c r="EQ331">
        <v>1024</v>
      </c>
      <c r="ER331">
        <v>8.82</v>
      </c>
      <c r="ES331">
        <v>8.82</v>
      </c>
      <c r="ET331">
        <v>0</v>
      </c>
      <c r="EU331">
        <v>0</v>
      </c>
      <c r="EV331">
        <v>0</v>
      </c>
      <c r="EW331">
        <v>0</v>
      </c>
      <c r="EX331">
        <v>0</v>
      </c>
      <c r="FQ331">
        <v>0</v>
      </c>
      <c r="FR331">
        <v>0</v>
      </c>
      <c r="FS331">
        <v>0</v>
      </c>
      <c r="FX331">
        <v>112</v>
      </c>
      <c r="FY331">
        <v>70</v>
      </c>
      <c r="GA331" t="s">
        <v>3</v>
      </c>
      <c r="GD331">
        <v>0</v>
      </c>
      <c r="GF331">
        <v>1498896935</v>
      </c>
      <c r="GG331">
        <v>2</v>
      </c>
      <c r="GH331">
        <v>1</v>
      </c>
      <c r="GI331">
        <v>2</v>
      </c>
      <c r="GJ331">
        <v>0</v>
      </c>
      <c r="GK331">
        <f>ROUND(R331*(R12)/100,2)</f>
        <v>0</v>
      </c>
      <c r="GL331">
        <f t="shared" si="450"/>
        <v>0</v>
      </c>
      <c r="GM331">
        <f t="shared" si="451"/>
        <v>0</v>
      </c>
      <c r="GN331">
        <f t="shared" si="452"/>
        <v>0</v>
      </c>
      <c r="GO331">
        <f t="shared" si="453"/>
        <v>0</v>
      </c>
      <c r="GP331">
        <f t="shared" si="454"/>
        <v>0</v>
      </c>
      <c r="GR331">
        <v>0</v>
      </c>
      <c r="GS331">
        <v>3</v>
      </c>
      <c r="GT331">
        <v>0</v>
      </c>
      <c r="GU331" t="s">
        <v>3</v>
      </c>
      <c r="GV331">
        <f t="shared" si="455"/>
        <v>0</v>
      </c>
      <c r="GW331">
        <v>1</v>
      </c>
      <c r="GX331">
        <f t="shared" si="456"/>
        <v>0</v>
      </c>
      <c r="HA331">
        <v>0</v>
      </c>
      <c r="HB331">
        <v>0</v>
      </c>
      <c r="HC331">
        <f t="shared" si="457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45" x14ac:dyDescent="0.25">
      <c r="A332">
        <v>17</v>
      </c>
      <c r="B332">
        <v>1</v>
      </c>
      <c r="D332">
        <f>ROW(EtalonRes!A457)</f>
        <v>457</v>
      </c>
      <c r="E332" t="s">
        <v>3</v>
      </c>
      <c r="F332" t="s">
        <v>460</v>
      </c>
      <c r="G332" t="s">
        <v>461</v>
      </c>
      <c r="H332" t="s">
        <v>402</v>
      </c>
      <c r="J332">
        <v>0</v>
      </c>
      <c r="K332">
        <v>0</v>
      </c>
      <c r="O332">
        <f t="shared" si="425"/>
        <v>0</v>
      </c>
      <c r="P332">
        <f t="shared" si="426"/>
        <v>0</v>
      </c>
      <c r="Q332">
        <f t="shared" si="427"/>
        <v>0</v>
      </c>
      <c r="R332">
        <f t="shared" si="428"/>
        <v>0</v>
      </c>
      <c r="S332">
        <f t="shared" si="429"/>
        <v>0</v>
      </c>
      <c r="T332">
        <f t="shared" si="430"/>
        <v>0</v>
      </c>
      <c r="U332">
        <f t="shared" si="431"/>
        <v>0</v>
      </c>
      <c r="V332">
        <f t="shared" si="432"/>
        <v>0</v>
      </c>
      <c r="W332">
        <f t="shared" si="433"/>
        <v>0</v>
      </c>
      <c r="X332">
        <f t="shared" si="434"/>
        <v>0</v>
      </c>
      <c r="Y332">
        <f t="shared" si="435"/>
        <v>0</v>
      </c>
      <c r="AA332">
        <v>-1</v>
      </c>
      <c r="AB332">
        <f t="shared" si="436"/>
        <v>52.92</v>
      </c>
      <c r="AC332">
        <f t="shared" si="422"/>
        <v>0</v>
      </c>
      <c r="AD332">
        <f>ROUND(((ET332*1.2)),6)</f>
        <v>6.2519999999999998</v>
      </c>
      <c r="AE332">
        <f>ROUND(((EU332*1.2)),6)</f>
        <v>1.476</v>
      </c>
      <c r="AF332">
        <f>ROUND(((EV332*1.2)),6)</f>
        <v>46.667999999999999</v>
      </c>
      <c r="AG332">
        <f t="shared" si="437"/>
        <v>0</v>
      </c>
      <c r="AH332">
        <f>((EW332*1.2))</f>
        <v>4.4160000000000004</v>
      </c>
      <c r="AI332">
        <f>((EX332*1.2))</f>
        <v>0</v>
      </c>
      <c r="AJ332">
        <f t="shared" si="438"/>
        <v>0</v>
      </c>
      <c r="AK332">
        <v>44.1</v>
      </c>
      <c r="AL332">
        <v>0</v>
      </c>
      <c r="AM332">
        <v>5.21</v>
      </c>
      <c r="AN332">
        <v>1.23</v>
      </c>
      <c r="AO332">
        <v>38.89</v>
      </c>
      <c r="AP332">
        <v>0</v>
      </c>
      <c r="AQ332">
        <v>3.68</v>
      </c>
      <c r="AR332">
        <v>0</v>
      </c>
      <c r="AS332">
        <v>0</v>
      </c>
      <c r="AT332">
        <v>92</v>
      </c>
      <c r="AU332">
        <v>43</v>
      </c>
      <c r="AV332">
        <v>1.0669999999999999</v>
      </c>
      <c r="AW332">
        <v>1.081</v>
      </c>
      <c r="AZ332">
        <v>1</v>
      </c>
      <c r="BA332">
        <v>26.39</v>
      </c>
      <c r="BB332">
        <v>11.42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2</v>
      </c>
      <c r="BJ332" t="s">
        <v>462</v>
      </c>
      <c r="BM332">
        <v>318</v>
      </c>
      <c r="BN332">
        <v>0</v>
      </c>
      <c r="BO332" t="s">
        <v>460</v>
      </c>
      <c r="BP332">
        <v>1</v>
      </c>
      <c r="BQ332">
        <v>40</v>
      </c>
      <c r="BR332">
        <v>0</v>
      </c>
      <c r="BS332">
        <v>26.39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92</v>
      </c>
      <c r="CA332">
        <v>43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738</v>
      </c>
      <c r="CO332">
        <v>0</v>
      </c>
      <c r="CP332">
        <f t="shared" si="439"/>
        <v>0</v>
      </c>
      <c r="CQ332">
        <f t="shared" si="440"/>
        <v>0</v>
      </c>
      <c r="CR332">
        <f t="shared" si="441"/>
        <v>76.181495279999993</v>
      </c>
      <c r="CS332">
        <f t="shared" si="442"/>
        <v>41.561399879999996</v>
      </c>
      <c r="CT332">
        <f t="shared" si="443"/>
        <v>1314.0836108399999</v>
      </c>
      <c r="CU332">
        <f t="shared" si="444"/>
        <v>0</v>
      </c>
      <c r="CV332">
        <f t="shared" si="445"/>
        <v>4.7118720000000005</v>
      </c>
      <c r="CW332">
        <f t="shared" si="446"/>
        <v>0</v>
      </c>
      <c r="CX332">
        <f t="shared" si="447"/>
        <v>0</v>
      </c>
      <c r="CY332">
        <f t="shared" si="448"/>
        <v>0</v>
      </c>
      <c r="CZ332">
        <f t="shared" si="449"/>
        <v>0</v>
      </c>
      <c r="DC332" t="s">
        <v>3</v>
      </c>
      <c r="DD332" t="s">
        <v>3</v>
      </c>
      <c r="DE332" t="s">
        <v>151</v>
      </c>
      <c r="DF332" t="s">
        <v>151</v>
      </c>
      <c r="DG332" t="s">
        <v>151</v>
      </c>
      <c r="DH332" t="s">
        <v>3</v>
      </c>
      <c r="DI332" t="s">
        <v>151</v>
      </c>
      <c r="DJ332" t="s">
        <v>151</v>
      </c>
      <c r="DK332" t="s">
        <v>3</v>
      </c>
      <c r="DL332" t="s">
        <v>3</v>
      </c>
      <c r="DM332" t="s">
        <v>3</v>
      </c>
      <c r="DN332">
        <v>112</v>
      </c>
      <c r="DO332">
        <v>70</v>
      </c>
      <c r="DP332">
        <v>1.0669999999999999</v>
      </c>
      <c r="DQ332">
        <v>1.081</v>
      </c>
      <c r="DU332">
        <v>1013</v>
      </c>
      <c r="DV332" t="s">
        <v>402</v>
      </c>
      <c r="DW332" t="s">
        <v>402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40136504</v>
      </c>
      <c r="EF332">
        <v>40</v>
      </c>
      <c r="EG332" t="s">
        <v>405</v>
      </c>
      <c r="EH332">
        <v>0</v>
      </c>
      <c r="EI332" t="s">
        <v>3</v>
      </c>
      <c r="EJ332">
        <v>2</v>
      </c>
      <c r="EK332">
        <v>318</v>
      </c>
      <c r="EL332" t="s">
        <v>406</v>
      </c>
      <c r="EM332" t="s">
        <v>407</v>
      </c>
      <c r="EO332" t="s">
        <v>421</v>
      </c>
      <c r="EQ332">
        <v>132096</v>
      </c>
      <c r="ER332">
        <v>44.1</v>
      </c>
      <c r="ES332">
        <v>0</v>
      </c>
      <c r="ET332">
        <v>5.21</v>
      </c>
      <c r="EU332">
        <v>1.23</v>
      </c>
      <c r="EV332">
        <v>38.89</v>
      </c>
      <c r="EW332">
        <v>3.68</v>
      </c>
      <c r="EX332">
        <v>0</v>
      </c>
      <c r="EY332">
        <v>0</v>
      </c>
      <c r="FQ332">
        <v>0</v>
      </c>
      <c r="FR332">
        <v>0</v>
      </c>
      <c r="FS332">
        <v>2</v>
      </c>
      <c r="FX332">
        <v>112</v>
      </c>
      <c r="FY332">
        <v>70</v>
      </c>
      <c r="GA332" t="s">
        <v>3</v>
      </c>
      <c r="GD332">
        <v>0</v>
      </c>
      <c r="GF332">
        <v>-183431334</v>
      </c>
      <c r="GG332">
        <v>2</v>
      </c>
      <c r="GH332">
        <v>1</v>
      </c>
      <c r="GI332">
        <v>2</v>
      </c>
      <c r="GJ332">
        <v>0</v>
      </c>
      <c r="GK332">
        <f>ROUND(R332*(R12)/100,2)</f>
        <v>0</v>
      </c>
      <c r="GL332">
        <f t="shared" si="450"/>
        <v>0</v>
      </c>
      <c r="GM332">
        <f t="shared" si="451"/>
        <v>0</v>
      </c>
      <c r="GN332">
        <f t="shared" si="452"/>
        <v>0</v>
      </c>
      <c r="GO332">
        <f t="shared" si="453"/>
        <v>0</v>
      </c>
      <c r="GP332">
        <f t="shared" si="454"/>
        <v>0</v>
      </c>
      <c r="GR332">
        <v>0</v>
      </c>
      <c r="GS332">
        <v>3</v>
      </c>
      <c r="GT332">
        <v>0</v>
      </c>
      <c r="GU332" t="s">
        <v>3</v>
      </c>
      <c r="GV332">
        <f t="shared" si="455"/>
        <v>0</v>
      </c>
      <c r="GW332">
        <v>1</v>
      </c>
      <c r="GX332">
        <f t="shared" si="456"/>
        <v>0</v>
      </c>
      <c r="HA332">
        <v>0</v>
      </c>
      <c r="HB332">
        <v>0</v>
      </c>
      <c r="HC332">
        <f t="shared" si="457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HS332">
        <v>0</v>
      </c>
      <c r="IK332">
        <v>0</v>
      </c>
    </row>
    <row r="333" spans="1:245" x14ac:dyDescent="0.25">
      <c r="A333">
        <v>18</v>
      </c>
      <c r="B333">
        <v>1</v>
      </c>
      <c r="E333" t="s">
        <v>3</v>
      </c>
      <c r="F333" t="s">
        <v>466</v>
      </c>
      <c r="G333" t="s">
        <v>503</v>
      </c>
      <c r="H333" t="s">
        <v>294</v>
      </c>
      <c r="J333">
        <v>206</v>
      </c>
      <c r="K333">
        <v>206</v>
      </c>
      <c r="O333">
        <f t="shared" si="425"/>
        <v>0</v>
      </c>
      <c r="P333">
        <f t="shared" si="426"/>
        <v>0</v>
      </c>
      <c r="Q333">
        <f t="shared" si="427"/>
        <v>0</v>
      </c>
      <c r="R333">
        <f t="shared" si="428"/>
        <v>0</v>
      </c>
      <c r="S333">
        <f t="shared" si="429"/>
        <v>0</v>
      </c>
      <c r="T333">
        <f t="shared" si="430"/>
        <v>0</v>
      </c>
      <c r="U333">
        <f t="shared" si="431"/>
        <v>0</v>
      </c>
      <c r="V333">
        <f t="shared" si="432"/>
        <v>0</v>
      </c>
      <c r="W333">
        <f t="shared" si="433"/>
        <v>0</v>
      </c>
      <c r="X333">
        <f t="shared" si="434"/>
        <v>0</v>
      </c>
      <c r="Y333">
        <f t="shared" si="435"/>
        <v>0</v>
      </c>
      <c r="AA333">
        <v>-1</v>
      </c>
      <c r="AB333">
        <f t="shared" si="436"/>
        <v>5.88</v>
      </c>
      <c r="AC333">
        <f t="shared" si="422"/>
        <v>5.88</v>
      </c>
      <c r="AD333">
        <f t="shared" ref="AD333:AF335" si="460">ROUND((ET333),6)</f>
        <v>0</v>
      </c>
      <c r="AE333">
        <f t="shared" si="460"/>
        <v>0</v>
      </c>
      <c r="AF333">
        <f t="shared" si="460"/>
        <v>0</v>
      </c>
      <c r="AG333">
        <f t="shared" si="437"/>
        <v>0</v>
      </c>
      <c r="AH333">
        <f t="shared" ref="AH333:AI335" si="461">(EW333)</f>
        <v>0</v>
      </c>
      <c r="AI333">
        <f t="shared" si="461"/>
        <v>0</v>
      </c>
      <c r="AJ333">
        <f t="shared" si="438"/>
        <v>0</v>
      </c>
      <c r="AK333">
        <v>5.88</v>
      </c>
      <c r="AL333">
        <v>5.88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1.081</v>
      </c>
      <c r="AZ333">
        <v>1</v>
      </c>
      <c r="BA333">
        <v>1</v>
      </c>
      <c r="BB333">
        <v>1</v>
      </c>
      <c r="BC333">
        <v>9.1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2</v>
      </c>
      <c r="BJ333" t="s">
        <v>504</v>
      </c>
      <c r="BM333">
        <v>318</v>
      </c>
      <c r="BN333">
        <v>0</v>
      </c>
      <c r="BO333" t="s">
        <v>466</v>
      </c>
      <c r="BP333">
        <v>1</v>
      </c>
      <c r="BQ333">
        <v>40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439"/>
        <v>0</v>
      </c>
      <c r="CQ333">
        <f t="shared" si="440"/>
        <v>57.842147999999995</v>
      </c>
      <c r="CR333">
        <f t="shared" si="441"/>
        <v>0</v>
      </c>
      <c r="CS333">
        <f t="shared" si="442"/>
        <v>0</v>
      </c>
      <c r="CT333">
        <f t="shared" si="443"/>
        <v>0</v>
      </c>
      <c r="CU333">
        <f t="shared" si="444"/>
        <v>0</v>
      </c>
      <c r="CV333">
        <f t="shared" si="445"/>
        <v>0</v>
      </c>
      <c r="CW333">
        <f t="shared" si="446"/>
        <v>0</v>
      </c>
      <c r="CX333">
        <f t="shared" si="447"/>
        <v>0</v>
      </c>
      <c r="CY333">
        <f t="shared" si="448"/>
        <v>0</v>
      </c>
      <c r="CZ333">
        <f t="shared" si="44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112</v>
      </c>
      <c r="DO333">
        <v>70</v>
      </c>
      <c r="DP333">
        <v>1.0669999999999999</v>
      </c>
      <c r="DQ333">
        <v>1.081</v>
      </c>
      <c r="DU333">
        <v>1010</v>
      </c>
      <c r="DV333" t="s">
        <v>294</v>
      </c>
      <c r="DW333" t="s">
        <v>294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40136504</v>
      </c>
      <c r="EF333">
        <v>40</v>
      </c>
      <c r="EG333" t="s">
        <v>405</v>
      </c>
      <c r="EH333">
        <v>0</v>
      </c>
      <c r="EI333" t="s">
        <v>3</v>
      </c>
      <c r="EJ333">
        <v>2</v>
      </c>
      <c r="EK333">
        <v>318</v>
      </c>
      <c r="EL333" t="s">
        <v>406</v>
      </c>
      <c r="EM333" t="s">
        <v>407</v>
      </c>
      <c r="EO333" t="s">
        <v>3</v>
      </c>
      <c r="EQ333">
        <v>1024</v>
      </c>
      <c r="ER333">
        <v>5.88</v>
      </c>
      <c r="ES333">
        <v>5.88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v>0</v>
      </c>
      <c r="FS333">
        <v>0</v>
      </c>
      <c r="FX333">
        <v>112</v>
      </c>
      <c r="FY333">
        <v>70</v>
      </c>
      <c r="GA333" t="s">
        <v>3</v>
      </c>
      <c r="GD333">
        <v>0</v>
      </c>
      <c r="GF333">
        <v>1493366033</v>
      </c>
      <c r="GG333">
        <v>2</v>
      </c>
      <c r="GH333">
        <v>1</v>
      </c>
      <c r="GI333">
        <v>2</v>
      </c>
      <c r="GJ333">
        <v>0</v>
      </c>
      <c r="GK333">
        <f>ROUND(R333*(R12)/100,2)</f>
        <v>0</v>
      </c>
      <c r="GL333">
        <f t="shared" si="450"/>
        <v>0</v>
      </c>
      <c r="GM333">
        <f t="shared" si="451"/>
        <v>0</v>
      </c>
      <c r="GN333">
        <f t="shared" si="452"/>
        <v>0</v>
      </c>
      <c r="GO333">
        <f t="shared" si="453"/>
        <v>0</v>
      </c>
      <c r="GP333">
        <f t="shared" si="454"/>
        <v>0</v>
      </c>
      <c r="GR333">
        <v>0</v>
      </c>
      <c r="GS333">
        <v>3</v>
      </c>
      <c r="GT333">
        <v>0</v>
      </c>
      <c r="GU333" t="s">
        <v>3</v>
      </c>
      <c r="GV333">
        <f t="shared" si="455"/>
        <v>0</v>
      </c>
      <c r="GW333">
        <v>1</v>
      </c>
      <c r="GX333">
        <f t="shared" si="456"/>
        <v>0</v>
      </c>
      <c r="HA333">
        <v>0</v>
      </c>
      <c r="HB333">
        <v>0</v>
      </c>
      <c r="HC333">
        <f t="shared" si="457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45" x14ac:dyDescent="0.25">
      <c r="A334">
        <v>17</v>
      </c>
      <c r="B334">
        <v>1</v>
      </c>
      <c r="D334">
        <f>ROW(EtalonRes!A459)</f>
        <v>459</v>
      </c>
      <c r="E334" t="s">
        <v>3</v>
      </c>
      <c r="F334" t="s">
        <v>460</v>
      </c>
      <c r="G334" t="s">
        <v>461</v>
      </c>
      <c r="H334" t="s">
        <v>402</v>
      </c>
      <c r="J334">
        <v>0</v>
      </c>
      <c r="K334">
        <v>0</v>
      </c>
      <c r="O334">
        <f t="shared" si="425"/>
        <v>0</v>
      </c>
      <c r="P334">
        <f t="shared" si="426"/>
        <v>0</v>
      </c>
      <c r="Q334">
        <f t="shared" si="427"/>
        <v>0</v>
      </c>
      <c r="R334">
        <f t="shared" si="428"/>
        <v>0</v>
      </c>
      <c r="S334">
        <f t="shared" si="429"/>
        <v>0</v>
      </c>
      <c r="T334">
        <f t="shared" si="430"/>
        <v>0</v>
      </c>
      <c r="U334">
        <f t="shared" si="431"/>
        <v>0</v>
      </c>
      <c r="V334">
        <f t="shared" si="432"/>
        <v>0</v>
      </c>
      <c r="W334">
        <f t="shared" si="433"/>
        <v>0</v>
      </c>
      <c r="X334">
        <f t="shared" si="434"/>
        <v>0</v>
      </c>
      <c r="Y334">
        <f t="shared" si="435"/>
        <v>0</v>
      </c>
      <c r="AA334">
        <v>-1</v>
      </c>
      <c r="AB334">
        <f t="shared" si="436"/>
        <v>44.1</v>
      </c>
      <c r="AC334">
        <f t="shared" si="422"/>
        <v>0</v>
      </c>
      <c r="AD334">
        <f t="shared" si="460"/>
        <v>5.21</v>
      </c>
      <c r="AE334">
        <f t="shared" si="460"/>
        <v>1.23</v>
      </c>
      <c r="AF334">
        <f t="shared" si="460"/>
        <v>38.89</v>
      </c>
      <c r="AG334">
        <f t="shared" si="437"/>
        <v>0</v>
      </c>
      <c r="AH334">
        <f t="shared" si="461"/>
        <v>3.68</v>
      </c>
      <c r="AI334">
        <f t="shared" si="461"/>
        <v>0</v>
      </c>
      <c r="AJ334">
        <f t="shared" si="438"/>
        <v>0</v>
      </c>
      <c r="AK334">
        <v>44.1</v>
      </c>
      <c r="AL334">
        <v>0</v>
      </c>
      <c r="AM334">
        <v>5.21</v>
      </c>
      <c r="AN334">
        <v>1.23</v>
      </c>
      <c r="AO334">
        <v>38.89</v>
      </c>
      <c r="AP334">
        <v>0</v>
      </c>
      <c r="AQ334">
        <v>3.68</v>
      </c>
      <c r="AR334">
        <v>0</v>
      </c>
      <c r="AS334">
        <v>0</v>
      </c>
      <c r="AT334">
        <v>92</v>
      </c>
      <c r="AU334">
        <v>43</v>
      </c>
      <c r="AV334">
        <v>1.0669999999999999</v>
      </c>
      <c r="AW334">
        <v>1.081</v>
      </c>
      <c r="AZ334">
        <v>1</v>
      </c>
      <c r="BA334">
        <v>26.39</v>
      </c>
      <c r="BB334">
        <v>11.42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2</v>
      </c>
      <c r="BJ334" t="s">
        <v>462</v>
      </c>
      <c r="BM334">
        <v>318</v>
      </c>
      <c r="BN334">
        <v>0</v>
      </c>
      <c r="BO334" t="s">
        <v>460</v>
      </c>
      <c r="BP334">
        <v>1</v>
      </c>
      <c r="BQ334">
        <v>40</v>
      </c>
      <c r="BR334">
        <v>0</v>
      </c>
      <c r="BS334">
        <v>26.39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92</v>
      </c>
      <c r="CA334">
        <v>43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439"/>
        <v>0</v>
      </c>
      <c r="CQ334">
        <f t="shared" si="440"/>
        <v>0</v>
      </c>
      <c r="CR334">
        <f t="shared" si="441"/>
        <v>63.484579399999994</v>
      </c>
      <c r="CS334">
        <f t="shared" si="442"/>
        <v>34.634499899999994</v>
      </c>
      <c r="CT334">
        <f t="shared" si="443"/>
        <v>1095.0696756999998</v>
      </c>
      <c r="CU334">
        <f t="shared" si="444"/>
        <v>0</v>
      </c>
      <c r="CV334">
        <f t="shared" si="445"/>
        <v>3.9265599999999998</v>
      </c>
      <c r="CW334">
        <f t="shared" si="446"/>
        <v>0</v>
      </c>
      <c r="CX334">
        <f t="shared" si="447"/>
        <v>0</v>
      </c>
      <c r="CY334">
        <f t="shared" si="448"/>
        <v>0</v>
      </c>
      <c r="CZ334">
        <f t="shared" si="449"/>
        <v>0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112</v>
      </c>
      <c r="DO334">
        <v>70</v>
      </c>
      <c r="DP334">
        <v>1.0669999999999999</v>
      </c>
      <c r="DQ334">
        <v>1.081</v>
      </c>
      <c r="DU334">
        <v>1013</v>
      </c>
      <c r="DV334" t="s">
        <v>402</v>
      </c>
      <c r="DW334" t="s">
        <v>402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40136504</v>
      </c>
      <c r="EF334">
        <v>40</v>
      </c>
      <c r="EG334" t="s">
        <v>405</v>
      </c>
      <c r="EH334">
        <v>0</v>
      </c>
      <c r="EI334" t="s">
        <v>3</v>
      </c>
      <c r="EJ334">
        <v>2</v>
      </c>
      <c r="EK334">
        <v>318</v>
      </c>
      <c r="EL334" t="s">
        <v>406</v>
      </c>
      <c r="EM334" t="s">
        <v>407</v>
      </c>
      <c r="EO334" t="s">
        <v>3</v>
      </c>
      <c r="EQ334">
        <v>132096</v>
      </c>
      <c r="ER334">
        <v>44.1</v>
      </c>
      <c r="ES334">
        <v>0</v>
      </c>
      <c r="ET334">
        <v>5.21</v>
      </c>
      <c r="EU334">
        <v>1.23</v>
      </c>
      <c r="EV334">
        <v>38.89</v>
      </c>
      <c r="EW334">
        <v>3.68</v>
      </c>
      <c r="EX334">
        <v>0</v>
      </c>
      <c r="EY334">
        <v>0</v>
      </c>
      <c r="FQ334">
        <v>0</v>
      </c>
      <c r="FR334">
        <v>0</v>
      </c>
      <c r="FS334">
        <v>2</v>
      </c>
      <c r="FX334">
        <v>112</v>
      </c>
      <c r="FY334">
        <v>70</v>
      </c>
      <c r="GA334" t="s">
        <v>3</v>
      </c>
      <c r="GD334">
        <v>0</v>
      </c>
      <c r="GF334">
        <v>-183431334</v>
      </c>
      <c r="GG334">
        <v>2</v>
      </c>
      <c r="GH334">
        <v>1</v>
      </c>
      <c r="GI334">
        <v>2</v>
      </c>
      <c r="GJ334">
        <v>0</v>
      </c>
      <c r="GK334">
        <f>ROUND(R334*(R12)/100,2)</f>
        <v>0</v>
      </c>
      <c r="GL334">
        <f t="shared" si="450"/>
        <v>0</v>
      </c>
      <c r="GM334">
        <f t="shared" si="451"/>
        <v>0</v>
      </c>
      <c r="GN334">
        <f t="shared" si="452"/>
        <v>0</v>
      </c>
      <c r="GO334">
        <f t="shared" si="453"/>
        <v>0</v>
      </c>
      <c r="GP334">
        <f t="shared" si="454"/>
        <v>0</v>
      </c>
      <c r="GR334">
        <v>0</v>
      </c>
      <c r="GS334">
        <v>3</v>
      </c>
      <c r="GT334">
        <v>0</v>
      </c>
      <c r="GU334" t="s">
        <v>3</v>
      </c>
      <c r="GV334">
        <f t="shared" si="455"/>
        <v>0</v>
      </c>
      <c r="GW334">
        <v>1</v>
      </c>
      <c r="GX334">
        <f t="shared" si="456"/>
        <v>0</v>
      </c>
      <c r="HA334">
        <v>0</v>
      </c>
      <c r="HB334">
        <v>0</v>
      </c>
      <c r="HC334">
        <f t="shared" si="457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HS334">
        <v>0</v>
      </c>
      <c r="IK334">
        <v>0</v>
      </c>
    </row>
    <row r="335" spans="1:245" x14ac:dyDescent="0.25">
      <c r="A335">
        <v>18</v>
      </c>
      <c r="B335">
        <v>1</v>
      </c>
      <c r="E335" t="s">
        <v>3</v>
      </c>
      <c r="F335" t="s">
        <v>466</v>
      </c>
      <c r="G335" t="s">
        <v>503</v>
      </c>
      <c r="H335" t="s">
        <v>294</v>
      </c>
      <c r="J335">
        <v>206</v>
      </c>
      <c r="K335">
        <v>206</v>
      </c>
      <c r="O335">
        <f t="shared" si="425"/>
        <v>0</v>
      </c>
      <c r="P335">
        <f t="shared" si="426"/>
        <v>0</v>
      </c>
      <c r="Q335">
        <f t="shared" si="427"/>
        <v>0</v>
      </c>
      <c r="R335">
        <f t="shared" si="428"/>
        <v>0</v>
      </c>
      <c r="S335">
        <f t="shared" si="429"/>
        <v>0</v>
      </c>
      <c r="T335">
        <f t="shared" si="430"/>
        <v>0</v>
      </c>
      <c r="U335">
        <f t="shared" si="431"/>
        <v>0</v>
      </c>
      <c r="V335">
        <f t="shared" si="432"/>
        <v>0</v>
      </c>
      <c r="W335">
        <f t="shared" si="433"/>
        <v>0</v>
      </c>
      <c r="X335">
        <f t="shared" si="434"/>
        <v>0</v>
      </c>
      <c r="Y335">
        <f t="shared" si="435"/>
        <v>0</v>
      </c>
      <c r="AA335">
        <v>-1</v>
      </c>
      <c r="AB335">
        <f t="shared" si="436"/>
        <v>5.88</v>
      </c>
      <c r="AC335">
        <f t="shared" si="422"/>
        <v>5.88</v>
      </c>
      <c r="AD335">
        <f t="shared" si="460"/>
        <v>0</v>
      </c>
      <c r="AE335">
        <f t="shared" si="460"/>
        <v>0</v>
      </c>
      <c r="AF335">
        <f t="shared" si="460"/>
        <v>0</v>
      </c>
      <c r="AG335">
        <f t="shared" si="437"/>
        <v>0</v>
      </c>
      <c r="AH335">
        <f t="shared" si="461"/>
        <v>0</v>
      </c>
      <c r="AI335">
        <f t="shared" si="461"/>
        <v>0</v>
      </c>
      <c r="AJ335">
        <f t="shared" si="438"/>
        <v>0</v>
      </c>
      <c r="AK335">
        <v>5.88</v>
      </c>
      <c r="AL335">
        <v>5.88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1.081</v>
      </c>
      <c r="AZ335">
        <v>1</v>
      </c>
      <c r="BA335">
        <v>1</v>
      </c>
      <c r="BB335">
        <v>1</v>
      </c>
      <c r="BC335">
        <v>9.1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2</v>
      </c>
      <c r="BJ335" t="s">
        <v>504</v>
      </c>
      <c r="BM335">
        <v>318</v>
      </c>
      <c r="BN335">
        <v>0</v>
      </c>
      <c r="BO335" t="s">
        <v>466</v>
      </c>
      <c r="BP335">
        <v>1</v>
      </c>
      <c r="BQ335">
        <v>40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 t="shared" si="439"/>
        <v>0</v>
      </c>
      <c r="CQ335">
        <f t="shared" si="440"/>
        <v>57.842147999999995</v>
      </c>
      <c r="CR335">
        <f t="shared" si="441"/>
        <v>0</v>
      </c>
      <c r="CS335">
        <f t="shared" si="442"/>
        <v>0</v>
      </c>
      <c r="CT335">
        <f t="shared" si="443"/>
        <v>0</v>
      </c>
      <c r="CU335">
        <f t="shared" si="444"/>
        <v>0</v>
      </c>
      <c r="CV335">
        <f t="shared" si="445"/>
        <v>0</v>
      </c>
      <c r="CW335">
        <f t="shared" si="446"/>
        <v>0</v>
      </c>
      <c r="CX335">
        <f t="shared" si="447"/>
        <v>0</v>
      </c>
      <c r="CY335">
        <f t="shared" si="448"/>
        <v>0</v>
      </c>
      <c r="CZ335">
        <f t="shared" si="44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112</v>
      </c>
      <c r="DO335">
        <v>70</v>
      </c>
      <c r="DP335">
        <v>1.0669999999999999</v>
      </c>
      <c r="DQ335">
        <v>1.081</v>
      </c>
      <c r="DU335">
        <v>1010</v>
      </c>
      <c r="DV335" t="s">
        <v>294</v>
      </c>
      <c r="DW335" t="s">
        <v>294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40136504</v>
      </c>
      <c r="EF335">
        <v>40</v>
      </c>
      <c r="EG335" t="s">
        <v>405</v>
      </c>
      <c r="EH335">
        <v>0</v>
      </c>
      <c r="EI335" t="s">
        <v>3</v>
      </c>
      <c r="EJ335">
        <v>2</v>
      </c>
      <c r="EK335">
        <v>318</v>
      </c>
      <c r="EL335" t="s">
        <v>406</v>
      </c>
      <c r="EM335" t="s">
        <v>407</v>
      </c>
      <c r="EO335" t="s">
        <v>3</v>
      </c>
      <c r="EQ335">
        <v>1024</v>
      </c>
      <c r="ER335">
        <v>5.88</v>
      </c>
      <c r="ES335">
        <v>5.88</v>
      </c>
      <c r="ET335">
        <v>0</v>
      </c>
      <c r="EU335">
        <v>0</v>
      </c>
      <c r="EV335">
        <v>0</v>
      </c>
      <c r="EW335">
        <v>0</v>
      </c>
      <c r="EX335">
        <v>0</v>
      </c>
      <c r="FQ335">
        <v>0</v>
      </c>
      <c r="FR335">
        <v>0</v>
      </c>
      <c r="FS335">
        <v>0</v>
      </c>
      <c r="FX335">
        <v>112</v>
      </c>
      <c r="FY335">
        <v>70</v>
      </c>
      <c r="GA335" t="s">
        <v>3</v>
      </c>
      <c r="GD335">
        <v>0</v>
      </c>
      <c r="GF335">
        <v>1493366033</v>
      </c>
      <c r="GG335">
        <v>2</v>
      </c>
      <c r="GH335">
        <v>1</v>
      </c>
      <c r="GI335">
        <v>2</v>
      </c>
      <c r="GJ335">
        <v>0</v>
      </c>
      <c r="GK335">
        <f>ROUND(R335*(R12)/100,2)</f>
        <v>0</v>
      </c>
      <c r="GL335">
        <f t="shared" si="450"/>
        <v>0</v>
      </c>
      <c r="GM335">
        <f t="shared" si="451"/>
        <v>0</v>
      </c>
      <c r="GN335">
        <f t="shared" si="452"/>
        <v>0</v>
      </c>
      <c r="GO335">
        <f t="shared" si="453"/>
        <v>0</v>
      </c>
      <c r="GP335">
        <f t="shared" si="454"/>
        <v>0</v>
      </c>
      <c r="GR335">
        <v>0</v>
      </c>
      <c r="GS335">
        <v>3</v>
      </c>
      <c r="GT335">
        <v>0</v>
      </c>
      <c r="GU335" t="s">
        <v>3</v>
      </c>
      <c r="GV335">
        <f t="shared" si="455"/>
        <v>0</v>
      </c>
      <c r="GW335">
        <v>1</v>
      </c>
      <c r="GX335">
        <f t="shared" si="456"/>
        <v>0</v>
      </c>
      <c r="HA335">
        <v>0</v>
      </c>
      <c r="HB335">
        <v>0</v>
      </c>
      <c r="HC335">
        <f t="shared" si="457"/>
        <v>0</v>
      </c>
      <c r="HE335" t="s">
        <v>3</v>
      </c>
      <c r="HF335" t="s">
        <v>3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45" x14ac:dyDescent="0.25">
      <c r="A336">
        <v>17</v>
      </c>
      <c r="B336">
        <v>1</v>
      </c>
      <c r="D336">
        <f>ROW(EtalonRes!A461)</f>
        <v>461</v>
      </c>
      <c r="E336" t="s">
        <v>3</v>
      </c>
      <c r="F336" t="s">
        <v>479</v>
      </c>
      <c r="G336" t="s">
        <v>480</v>
      </c>
      <c r="H336" t="s">
        <v>402</v>
      </c>
      <c r="J336">
        <v>0</v>
      </c>
      <c r="K336">
        <v>0</v>
      </c>
      <c r="O336">
        <f t="shared" si="425"/>
        <v>0</v>
      </c>
      <c r="P336">
        <f t="shared" si="426"/>
        <v>0</v>
      </c>
      <c r="Q336">
        <f t="shared" si="427"/>
        <v>0</v>
      </c>
      <c r="R336">
        <f t="shared" si="428"/>
        <v>0</v>
      </c>
      <c r="S336">
        <f t="shared" si="429"/>
        <v>0</v>
      </c>
      <c r="T336">
        <f t="shared" si="430"/>
        <v>0</v>
      </c>
      <c r="U336">
        <f t="shared" si="431"/>
        <v>0</v>
      </c>
      <c r="V336">
        <f t="shared" si="432"/>
        <v>0</v>
      </c>
      <c r="W336">
        <f t="shared" si="433"/>
        <v>0</v>
      </c>
      <c r="X336">
        <f t="shared" si="434"/>
        <v>0</v>
      </c>
      <c r="Y336">
        <f t="shared" si="435"/>
        <v>0</v>
      </c>
      <c r="AA336">
        <v>-1</v>
      </c>
      <c r="AB336">
        <f t="shared" si="436"/>
        <v>53.664000000000001</v>
      </c>
      <c r="AC336">
        <f t="shared" si="422"/>
        <v>0</v>
      </c>
      <c r="AD336">
        <f>ROUND(((ET336*1.2)),6)</f>
        <v>9.8279999999999994</v>
      </c>
      <c r="AE336">
        <f>ROUND(((EU336*1.2)),6)</f>
        <v>2.3159999999999998</v>
      </c>
      <c r="AF336">
        <f>ROUND(((EV336*1.2)),6)</f>
        <v>43.835999999999999</v>
      </c>
      <c r="AG336">
        <f t="shared" si="437"/>
        <v>0</v>
      </c>
      <c r="AH336">
        <f>((EW336*1.2))</f>
        <v>4.1760000000000002</v>
      </c>
      <c r="AI336">
        <f>((EX336*1.2))</f>
        <v>0</v>
      </c>
      <c r="AJ336">
        <f t="shared" si="438"/>
        <v>0</v>
      </c>
      <c r="AK336">
        <v>44.72</v>
      </c>
      <c r="AL336">
        <v>0</v>
      </c>
      <c r="AM336">
        <v>8.19</v>
      </c>
      <c r="AN336">
        <v>1.93</v>
      </c>
      <c r="AO336">
        <v>36.53</v>
      </c>
      <c r="AP336">
        <v>0</v>
      </c>
      <c r="AQ336">
        <v>3.48</v>
      </c>
      <c r="AR336">
        <v>0</v>
      </c>
      <c r="AS336">
        <v>0</v>
      </c>
      <c r="AT336">
        <v>92</v>
      </c>
      <c r="AU336">
        <v>43</v>
      </c>
      <c r="AV336">
        <v>1.0669999999999999</v>
      </c>
      <c r="AW336">
        <v>1.081</v>
      </c>
      <c r="AZ336">
        <v>1</v>
      </c>
      <c r="BA336">
        <v>26.39</v>
      </c>
      <c r="BB336">
        <v>11.41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2</v>
      </c>
      <c r="BJ336" t="s">
        <v>481</v>
      </c>
      <c r="BM336">
        <v>318</v>
      </c>
      <c r="BN336">
        <v>0</v>
      </c>
      <c r="BO336" t="s">
        <v>479</v>
      </c>
      <c r="BP336">
        <v>1</v>
      </c>
      <c r="BQ336">
        <v>40</v>
      </c>
      <c r="BR336">
        <v>0</v>
      </c>
      <c r="BS336">
        <v>26.39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92</v>
      </c>
      <c r="CA336">
        <v>43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738</v>
      </c>
      <c r="CO336">
        <v>0</v>
      </c>
      <c r="CP336">
        <f t="shared" si="439"/>
        <v>0</v>
      </c>
      <c r="CQ336">
        <f t="shared" si="440"/>
        <v>0</v>
      </c>
      <c r="CR336">
        <f t="shared" si="441"/>
        <v>119.65069115999999</v>
      </c>
      <c r="CS336">
        <f t="shared" si="442"/>
        <v>65.214229079999996</v>
      </c>
      <c r="CT336">
        <f t="shared" si="443"/>
        <v>1234.3397866799999</v>
      </c>
      <c r="CU336">
        <f t="shared" si="444"/>
        <v>0</v>
      </c>
      <c r="CV336">
        <f t="shared" si="445"/>
        <v>4.4557919999999998</v>
      </c>
      <c r="CW336">
        <f t="shared" si="446"/>
        <v>0</v>
      </c>
      <c r="CX336">
        <f t="shared" si="447"/>
        <v>0</v>
      </c>
      <c r="CY336">
        <f t="shared" si="448"/>
        <v>0</v>
      </c>
      <c r="CZ336">
        <f t="shared" si="449"/>
        <v>0</v>
      </c>
      <c r="DC336" t="s">
        <v>3</v>
      </c>
      <c r="DD336" t="s">
        <v>3</v>
      </c>
      <c r="DE336" t="s">
        <v>151</v>
      </c>
      <c r="DF336" t="s">
        <v>151</v>
      </c>
      <c r="DG336" t="s">
        <v>151</v>
      </c>
      <c r="DH336" t="s">
        <v>3</v>
      </c>
      <c r="DI336" t="s">
        <v>151</v>
      </c>
      <c r="DJ336" t="s">
        <v>151</v>
      </c>
      <c r="DK336" t="s">
        <v>3</v>
      </c>
      <c r="DL336" t="s">
        <v>3</v>
      </c>
      <c r="DM336" t="s">
        <v>3</v>
      </c>
      <c r="DN336">
        <v>112</v>
      </c>
      <c r="DO336">
        <v>70</v>
      </c>
      <c r="DP336">
        <v>1.0669999999999999</v>
      </c>
      <c r="DQ336">
        <v>1.081</v>
      </c>
      <c r="DU336">
        <v>1013</v>
      </c>
      <c r="DV336" t="s">
        <v>402</v>
      </c>
      <c r="DW336" t="s">
        <v>402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40136504</v>
      </c>
      <c r="EF336">
        <v>40</v>
      </c>
      <c r="EG336" t="s">
        <v>405</v>
      </c>
      <c r="EH336">
        <v>0</v>
      </c>
      <c r="EI336" t="s">
        <v>3</v>
      </c>
      <c r="EJ336">
        <v>2</v>
      </c>
      <c r="EK336">
        <v>318</v>
      </c>
      <c r="EL336" t="s">
        <v>406</v>
      </c>
      <c r="EM336" t="s">
        <v>407</v>
      </c>
      <c r="EO336" t="s">
        <v>421</v>
      </c>
      <c r="EQ336">
        <v>132096</v>
      </c>
      <c r="ER336">
        <v>44.72</v>
      </c>
      <c r="ES336">
        <v>0</v>
      </c>
      <c r="ET336">
        <v>8.19</v>
      </c>
      <c r="EU336">
        <v>1.93</v>
      </c>
      <c r="EV336">
        <v>36.53</v>
      </c>
      <c r="EW336">
        <v>3.48</v>
      </c>
      <c r="EX336">
        <v>0</v>
      </c>
      <c r="EY336">
        <v>0</v>
      </c>
      <c r="FQ336">
        <v>0</v>
      </c>
      <c r="FR336">
        <v>0</v>
      </c>
      <c r="FS336">
        <v>2</v>
      </c>
      <c r="FX336">
        <v>112</v>
      </c>
      <c r="FY336">
        <v>70</v>
      </c>
      <c r="GA336" t="s">
        <v>3</v>
      </c>
      <c r="GD336">
        <v>0</v>
      </c>
      <c r="GF336">
        <v>2101982089</v>
      </c>
      <c r="GG336">
        <v>2</v>
      </c>
      <c r="GH336">
        <v>1</v>
      </c>
      <c r="GI336">
        <v>2</v>
      </c>
      <c r="GJ336">
        <v>0</v>
      </c>
      <c r="GK336">
        <f>ROUND(R336*(R12)/100,2)</f>
        <v>0</v>
      </c>
      <c r="GL336">
        <f t="shared" si="450"/>
        <v>0</v>
      </c>
      <c r="GM336">
        <f t="shared" si="451"/>
        <v>0</v>
      </c>
      <c r="GN336">
        <f t="shared" si="452"/>
        <v>0</v>
      </c>
      <c r="GO336">
        <f t="shared" si="453"/>
        <v>0</v>
      </c>
      <c r="GP336">
        <f t="shared" si="454"/>
        <v>0</v>
      </c>
      <c r="GR336">
        <v>0</v>
      </c>
      <c r="GS336">
        <v>3</v>
      </c>
      <c r="GT336">
        <v>0</v>
      </c>
      <c r="GU336" t="s">
        <v>3</v>
      </c>
      <c r="GV336">
        <f t="shared" si="455"/>
        <v>0</v>
      </c>
      <c r="GW336">
        <v>1</v>
      </c>
      <c r="GX336">
        <f t="shared" si="456"/>
        <v>0</v>
      </c>
      <c r="HA336">
        <v>0</v>
      </c>
      <c r="HB336">
        <v>0</v>
      </c>
      <c r="HC336">
        <f t="shared" si="457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HS336">
        <v>0</v>
      </c>
      <c r="IK336">
        <v>0</v>
      </c>
    </row>
    <row r="337" spans="1:245" x14ac:dyDescent="0.25">
      <c r="A337">
        <v>18</v>
      </c>
      <c r="B337">
        <v>1</v>
      </c>
      <c r="E337" t="s">
        <v>3</v>
      </c>
      <c r="F337" t="s">
        <v>474</v>
      </c>
      <c r="G337" t="s">
        <v>501</v>
      </c>
      <c r="H337" t="s">
        <v>294</v>
      </c>
      <c r="J337">
        <v>206</v>
      </c>
      <c r="K337">
        <v>206</v>
      </c>
      <c r="O337">
        <f t="shared" si="425"/>
        <v>0</v>
      </c>
      <c r="P337">
        <f t="shared" si="426"/>
        <v>0</v>
      </c>
      <c r="Q337">
        <f t="shared" si="427"/>
        <v>0</v>
      </c>
      <c r="R337">
        <f t="shared" si="428"/>
        <v>0</v>
      </c>
      <c r="S337">
        <f t="shared" si="429"/>
        <v>0</v>
      </c>
      <c r="T337">
        <f t="shared" si="430"/>
        <v>0</v>
      </c>
      <c r="U337">
        <f t="shared" si="431"/>
        <v>0</v>
      </c>
      <c r="V337">
        <f t="shared" si="432"/>
        <v>0</v>
      </c>
      <c r="W337">
        <f t="shared" si="433"/>
        <v>0</v>
      </c>
      <c r="X337">
        <f t="shared" si="434"/>
        <v>0</v>
      </c>
      <c r="Y337">
        <f t="shared" si="435"/>
        <v>0</v>
      </c>
      <c r="AA337">
        <v>-1</v>
      </c>
      <c r="AB337">
        <f t="shared" si="436"/>
        <v>8.82</v>
      </c>
      <c r="AC337">
        <f t="shared" si="422"/>
        <v>8.82</v>
      </c>
      <c r="AD337">
        <f t="shared" ref="AD337:AF339" si="462">ROUND((ET337),6)</f>
        <v>0</v>
      </c>
      <c r="AE337">
        <f t="shared" si="462"/>
        <v>0</v>
      </c>
      <c r="AF337">
        <f t="shared" si="462"/>
        <v>0</v>
      </c>
      <c r="AG337">
        <f t="shared" si="437"/>
        <v>0</v>
      </c>
      <c r="AH337">
        <f t="shared" ref="AH337:AI339" si="463">(EW337)</f>
        <v>0</v>
      </c>
      <c r="AI337">
        <f t="shared" si="463"/>
        <v>0</v>
      </c>
      <c r="AJ337">
        <f t="shared" si="438"/>
        <v>0</v>
      </c>
      <c r="AK337">
        <v>8.82</v>
      </c>
      <c r="AL337">
        <v>8.82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1.081</v>
      </c>
      <c r="AZ337">
        <v>1</v>
      </c>
      <c r="BA337">
        <v>1</v>
      </c>
      <c r="BB337">
        <v>1</v>
      </c>
      <c r="BC337">
        <v>9.01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2</v>
      </c>
      <c r="BJ337" t="s">
        <v>502</v>
      </c>
      <c r="BM337">
        <v>318</v>
      </c>
      <c r="BN337">
        <v>0</v>
      </c>
      <c r="BO337" t="s">
        <v>474</v>
      </c>
      <c r="BP337">
        <v>1</v>
      </c>
      <c r="BQ337">
        <v>40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 t="shared" si="439"/>
        <v>0</v>
      </c>
      <c r="CQ337">
        <f t="shared" si="440"/>
        <v>85.905124199999989</v>
      </c>
      <c r="CR337">
        <f t="shared" si="441"/>
        <v>0</v>
      </c>
      <c r="CS337">
        <f t="shared" si="442"/>
        <v>0</v>
      </c>
      <c r="CT337">
        <f t="shared" si="443"/>
        <v>0</v>
      </c>
      <c r="CU337">
        <f t="shared" si="444"/>
        <v>0</v>
      </c>
      <c r="CV337">
        <f t="shared" si="445"/>
        <v>0</v>
      </c>
      <c r="CW337">
        <f t="shared" si="446"/>
        <v>0</v>
      </c>
      <c r="CX337">
        <f t="shared" si="447"/>
        <v>0</v>
      </c>
      <c r="CY337">
        <f t="shared" si="448"/>
        <v>0</v>
      </c>
      <c r="CZ337">
        <f t="shared" si="44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112</v>
      </c>
      <c r="DO337">
        <v>70</v>
      </c>
      <c r="DP337">
        <v>1.0669999999999999</v>
      </c>
      <c r="DQ337">
        <v>1.081</v>
      </c>
      <c r="DU337">
        <v>1010</v>
      </c>
      <c r="DV337" t="s">
        <v>294</v>
      </c>
      <c r="DW337" t="s">
        <v>294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40136504</v>
      </c>
      <c r="EF337">
        <v>40</v>
      </c>
      <c r="EG337" t="s">
        <v>405</v>
      </c>
      <c r="EH337">
        <v>0</v>
      </c>
      <c r="EI337" t="s">
        <v>3</v>
      </c>
      <c r="EJ337">
        <v>2</v>
      </c>
      <c r="EK337">
        <v>318</v>
      </c>
      <c r="EL337" t="s">
        <v>406</v>
      </c>
      <c r="EM337" t="s">
        <v>407</v>
      </c>
      <c r="EO337" t="s">
        <v>3</v>
      </c>
      <c r="EQ337">
        <v>1024</v>
      </c>
      <c r="ER337">
        <v>8.82</v>
      </c>
      <c r="ES337">
        <v>8.82</v>
      </c>
      <c r="ET337">
        <v>0</v>
      </c>
      <c r="EU337">
        <v>0</v>
      </c>
      <c r="EV337">
        <v>0</v>
      </c>
      <c r="EW337">
        <v>0</v>
      </c>
      <c r="EX337">
        <v>0</v>
      </c>
      <c r="FQ337">
        <v>0</v>
      </c>
      <c r="FR337">
        <v>0</v>
      </c>
      <c r="FS337">
        <v>0</v>
      </c>
      <c r="FX337">
        <v>112</v>
      </c>
      <c r="FY337">
        <v>70</v>
      </c>
      <c r="GA337" t="s">
        <v>3</v>
      </c>
      <c r="GD337">
        <v>0</v>
      </c>
      <c r="GF337">
        <v>1498896935</v>
      </c>
      <c r="GG337">
        <v>2</v>
      </c>
      <c r="GH337">
        <v>1</v>
      </c>
      <c r="GI337">
        <v>2</v>
      </c>
      <c r="GJ337">
        <v>0</v>
      </c>
      <c r="GK337">
        <f>ROUND(R337*(R12)/100,2)</f>
        <v>0</v>
      </c>
      <c r="GL337">
        <f t="shared" si="450"/>
        <v>0</v>
      </c>
      <c r="GM337">
        <f t="shared" si="451"/>
        <v>0</v>
      </c>
      <c r="GN337">
        <f t="shared" si="452"/>
        <v>0</v>
      </c>
      <c r="GO337">
        <f t="shared" si="453"/>
        <v>0</v>
      </c>
      <c r="GP337">
        <f t="shared" si="454"/>
        <v>0</v>
      </c>
      <c r="GR337">
        <v>0</v>
      </c>
      <c r="GS337">
        <v>3</v>
      </c>
      <c r="GT337">
        <v>0</v>
      </c>
      <c r="GU337" t="s">
        <v>3</v>
      </c>
      <c r="GV337">
        <f t="shared" si="455"/>
        <v>0</v>
      </c>
      <c r="GW337">
        <v>1</v>
      </c>
      <c r="GX337">
        <f t="shared" si="456"/>
        <v>0</v>
      </c>
      <c r="HA337">
        <v>0</v>
      </c>
      <c r="HB337">
        <v>0</v>
      </c>
      <c r="HC337">
        <f t="shared" si="457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45" x14ac:dyDescent="0.25">
      <c r="A338">
        <v>17</v>
      </c>
      <c r="B338">
        <v>1</v>
      </c>
      <c r="D338">
        <f>ROW(EtalonRes!A463)</f>
        <v>463</v>
      </c>
      <c r="E338" t="s">
        <v>3</v>
      </c>
      <c r="F338" t="s">
        <v>479</v>
      </c>
      <c r="G338" t="s">
        <v>480</v>
      </c>
      <c r="H338" t="s">
        <v>402</v>
      </c>
      <c r="J338">
        <v>0</v>
      </c>
      <c r="K338">
        <v>0</v>
      </c>
      <c r="O338">
        <f t="shared" si="425"/>
        <v>0</v>
      </c>
      <c r="P338">
        <f t="shared" si="426"/>
        <v>0</v>
      </c>
      <c r="Q338">
        <f t="shared" si="427"/>
        <v>0</v>
      </c>
      <c r="R338">
        <f t="shared" si="428"/>
        <v>0</v>
      </c>
      <c r="S338">
        <f t="shared" si="429"/>
        <v>0</v>
      </c>
      <c r="T338">
        <f t="shared" si="430"/>
        <v>0</v>
      </c>
      <c r="U338">
        <f t="shared" si="431"/>
        <v>0</v>
      </c>
      <c r="V338">
        <f t="shared" si="432"/>
        <v>0</v>
      </c>
      <c r="W338">
        <f t="shared" si="433"/>
        <v>0</v>
      </c>
      <c r="X338">
        <f t="shared" si="434"/>
        <v>0</v>
      </c>
      <c r="Y338">
        <f t="shared" si="435"/>
        <v>0</v>
      </c>
      <c r="AA338">
        <v>-1</v>
      </c>
      <c r="AB338">
        <f t="shared" si="436"/>
        <v>44.72</v>
      </c>
      <c r="AC338">
        <f t="shared" si="422"/>
        <v>0</v>
      </c>
      <c r="AD338">
        <f t="shared" si="462"/>
        <v>8.19</v>
      </c>
      <c r="AE338">
        <f t="shared" si="462"/>
        <v>1.93</v>
      </c>
      <c r="AF338">
        <f t="shared" si="462"/>
        <v>36.53</v>
      </c>
      <c r="AG338">
        <f t="shared" si="437"/>
        <v>0</v>
      </c>
      <c r="AH338">
        <f t="shared" si="463"/>
        <v>3.48</v>
      </c>
      <c r="AI338">
        <f t="shared" si="463"/>
        <v>0</v>
      </c>
      <c r="AJ338">
        <f t="shared" si="438"/>
        <v>0</v>
      </c>
      <c r="AK338">
        <v>44.72</v>
      </c>
      <c r="AL338">
        <v>0</v>
      </c>
      <c r="AM338">
        <v>8.19</v>
      </c>
      <c r="AN338">
        <v>1.93</v>
      </c>
      <c r="AO338">
        <v>36.53</v>
      </c>
      <c r="AP338">
        <v>0</v>
      </c>
      <c r="AQ338">
        <v>3.48</v>
      </c>
      <c r="AR338">
        <v>0</v>
      </c>
      <c r="AS338">
        <v>0</v>
      </c>
      <c r="AT338">
        <v>92</v>
      </c>
      <c r="AU338">
        <v>43</v>
      </c>
      <c r="AV338">
        <v>1.0669999999999999</v>
      </c>
      <c r="AW338">
        <v>1.081</v>
      </c>
      <c r="AZ338">
        <v>1</v>
      </c>
      <c r="BA338">
        <v>26.39</v>
      </c>
      <c r="BB338">
        <v>11.41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2</v>
      </c>
      <c r="BJ338" t="s">
        <v>481</v>
      </c>
      <c r="BM338">
        <v>318</v>
      </c>
      <c r="BN338">
        <v>0</v>
      </c>
      <c r="BO338" t="s">
        <v>479</v>
      </c>
      <c r="BP338">
        <v>1</v>
      </c>
      <c r="BQ338">
        <v>40</v>
      </c>
      <c r="BR338">
        <v>0</v>
      </c>
      <c r="BS338">
        <v>26.39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92</v>
      </c>
      <c r="CA338">
        <v>43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439"/>
        <v>0</v>
      </c>
      <c r="CQ338">
        <f t="shared" si="440"/>
        <v>0</v>
      </c>
      <c r="CR338">
        <f t="shared" si="441"/>
        <v>99.708909299999988</v>
      </c>
      <c r="CS338">
        <f t="shared" si="442"/>
        <v>54.345190899999992</v>
      </c>
      <c r="CT338">
        <f t="shared" si="443"/>
        <v>1028.6164888999999</v>
      </c>
      <c r="CU338">
        <f t="shared" si="444"/>
        <v>0</v>
      </c>
      <c r="CV338">
        <f t="shared" si="445"/>
        <v>3.7131599999999998</v>
      </c>
      <c r="CW338">
        <f t="shared" si="446"/>
        <v>0</v>
      </c>
      <c r="CX338">
        <f t="shared" si="447"/>
        <v>0</v>
      </c>
      <c r="CY338">
        <f t="shared" si="448"/>
        <v>0</v>
      </c>
      <c r="CZ338">
        <f t="shared" si="449"/>
        <v>0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112</v>
      </c>
      <c r="DO338">
        <v>70</v>
      </c>
      <c r="DP338">
        <v>1.0669999999999999</v>
      </c>
      <c r="DQ338">
        <v>1.081</v>
      </c>
      <c r="DU338">
        <v>1013</v>
      </c>
      <c r="DV338" t="s">
        <v>402</v>
      </c>
      <c r="DW338" t="s">
        <v>402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40136504</v>
      </c>
      <c r="EF338">
        <v>40</v>
      </c>
      <c r="EG338" t="s">
        <v>405</v>
      </c>
      <c r="EH338">
        <v>0</v>
      </c>
      <c r="EI338" t="s">
        <v>3</v>
      </c>
      <c r="EJ338">
        <v>2</v>
      </c>
      <c r="EK338">
        <v>318</v>
      </c>
      <c r="EL338" t="s">
        <v>406</v>
      </c>
      <c r="EM338" t="s">
        <v>407</v>
      </c>
      <c r="EO338" t="s">
        <v>3</v>
      </c>
      <c r="EQ338">
        <v>132096</v>
      </c>
      <c r="ER338">
        <v>44.72</v>
      </c>
      <c r="ES338">
        <v>0</v>
      </c>
      <c r="ET338">
        <v>8.19</v>
      </c>
      <c r="EU338">
        <v>1.93</v>
      </c>
      <c r="EV338">
        <v>36.53</v>
      </c>
      <c r="EW338">
        <v>3.48</v>
      </c>
      <c r="EX338">
        <v>0</v>
      </c>
      <c r="EY338">
        <v>0</v>
      </c>
      <c r="FQ338">
        <v>0</v>
      </c>
      <c r="FR338">
        <v>0</v>
      </c>
      <c r="FS338">
        <v>2</v>
      </c>
      <c r="FX338">
        <v>112</v>
      </c>
      <c r="FY338">
        <v>70</v>
      </c>
      <c r="GA338" t="s">
        <v>3</v>
      </c>
      <c r="GD338">
        <v>0</v>
      </c>
      <c r="GF338">
        <v>2101982089</v>
      </c>
      <c r="GG338">
        <v>2</v>
      </c>
      <c r="GH338">
        <v>1</v>
      </c>
      <c r="GI338">
        <v>2</v>
      </c>
      <c r="GJ338">
        <v>0</v>
      </c>
      <c r="GK338">
        <f>ROUND(R338*(R12)/100,2)</f>
        <v>0</v>
      </c>
      <c r="GL338">
        <f t="shared" si="450"/>
        <v>0</v>
      </c>
      <c r="GM338">
        <f t="shared" si="451"/>
        <v>0</v>
      </c>
      <c r="GN338">
        <f t="shared" si="452"/>
        <v>0</v>
      </c>
      <c r="GO338">
        <f t="shared" si="453"/>
        <v>0</v>
      </c>
      <c r="GP338">
        <f t="shared" si="454"/>
        <v>0</v>
      </c>
      <c r="GR338">
        <v>0</v>
      </c>
      <c r="GS338">
        <v>3</v>
      </c>
      <c r="GT338">
        <v>0</v>
      </c>
      <c r="GU338" t="s">
        <v>3</v>
      </c>
      <c r="GV338">
        <f t="shared" si="455"/>
        <v>0</v>
      </c>
      <c r="GW338">
        <v>1</v>
      </c>
      <c r="GX338">
        <f t="shared" si="456"/>
        <v>0</v>
      </c>
      <c r="HA338">
        <v>0</v>
      </c>
      <c r="HB338">
        <v>0</v>
      </c>
      <c r="HC338">
        <f t="shared" si="457"/>
        <v>0</v>
      </c>
      <c r="HE338" t="s">
        <v>3</v>
      </c>
      <c r="HF338" t="s">
        <v>3</v>
      </c>
      <c r="HM338" t="s">
        <v>3</v>
      </c>
      <c r="HN338" t="s">
        <v>3</v>
      </c>
      <c r="HO338" t="s">
        <v>3</v>
      </c>
      <c r="HP338" t="s">
        <v>3</v>
      </c>
      <c r="HQ338" t="s">
        <v>3</v>
      </c>
      <c r="HS338">
        <v>0</v>
      </c>
      <c r="IK338">
        <v>0</v>
      </c>
    </row>
    <row r="339" spans="1:245" x14ac:dyDescent="0.25">
      <c r="A339">
        <v>18</v>
      </c>
      <c r="B339">
        <v>1</v>
      </c>
      <c r="E339" t="s">
        <v>3</v>
      </c>
      <c r="F339" t="s">
        <v>474</v>
      </c>
      <c r="G339" t="s">
        <v>501</v>
      </c>
      <c r="H339" t="s">
        <v>294</v>
      </c>
      <c r="J339">
        <v>206</v>
      </c>
      <c r="K339">
        <v>206</v>
      </c>
      <c r="O339">
        <f t="shared" si="425"/>
        <v>0</v>
      </c>
      <c r="P339">
        <f t="shared" si="426"/>
        <v>0</v>
      </c>
      <c r="Q339">
        <f t="shared" si="427"/>
        <v>0</v>
      </c>
      <c r="R339">
        <f t="shared" si="428"/>
        <v>0</v>
      </c>
      <c r="S339">
        <f t="shared" si="429"/>
        <v>0</v>
      </c>
      <c r="T339">
        <f t="shared" si="430"/>
        <v>0</v>
      </c>
      <c r="U339">
        <f t="shared" si="431"/>
        <v>0</v>
      </c>
      <c r="V339">
        <f t="shared" si="432"/>
        <v>0</v>
      </c>
      <c r="W339">
        <f t="shared" si="433"/>
        <v>0</v>
      </c>
      <c r="X339">
        <f t="shared" si="434"/>
        <v>0</v>
      </c>
      <c r="Y339">
        <f t="shared" si="435"/>
        <v>0</v>
      </c>
      <c r="AA339">
        <v>-1</v>
      </c>
      <c r="AB339">
        <f t="shared" si="436"/>
        <v>8.82</v>
      </c>
      <c r="AC339">
        <f t="shared" si="422"/>
        <v>8.82</v>
      </c>
      <c r="AD339">
        <f t="shared" si="462"/>
        <v>0</v>
      </c>
      <c r="AE339">
        <f t="shared" si="462"/>
        <v>0</v>
      </c>
      <c r="AF339">
        <f t="shared" si="462"/>
        <v>0</v>
      </c>
      <c r="AG339">
        <f t="shared" si="437"/>
        <v>0</v>
      </c>
      <c r="AH339">
        <f t="shared" si="463"/>
        <v>0</v>
      </c>
      <c r="AI339">
        <f t="shared" si="463"/>
        <v>0</v>
      </c>
      <c r="AJ339">
        <f t="shared" si="438"/>
        <v>0</v>
      </c>
      <c r="AK339">
        <v>8.82</v>
      </c>
      <c r="AL339">
        <v>8.82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1.081</v>
      </c>
      <c r="AZ339">
        <v>1</v>
      </c>
      <c r="BA339">
        <v>1</v>
      </c>
      <c r="BB339">
        <v>1</v>
      </c>
      <c r="BC339">
        <v>9.01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2</v>
      </c>
      <c r="BJ339" t="s">
        <v>502</v>
      </c>
      <c r="BM339">
        <v>318</v>
      </c>
      <c r="BN339">
        <v>0</v>
      </c>
      <c r="BO339" t="s">
        <v>474</v>
      </c>
      <c r="BP339">
        <v>1</v>
      </c>
      <c r="BQ339">
        <v>40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439"/>
        <v>0</v>
      </c>
      <c r="CQ339">
        <f t="shared" si="440"/>
        <v>85.905124199999989</v>
      </c>
      <c r="CR339">
        <f t="shared" si="441"/>
        <v>0</v>
      </c>
      <c r="CS339">
        <f t="shared" si="442"/>
        <v>0</v>
      </c>
      <c r="CT339">
        <f t="shared" si="443"/>
        <v>0</v>
      </c>
      <c r="CU339">
        <f t="shared" si="444"/>
        <v>0</v>
      </c>
      <c r="CV339">
        <f t="shared" si="445"/>
        <v>0</v>
      </c>
      <c r="CW339">
        <f t="shared" si="446"/>
        <v>0</v>
      </c>
      <c r="CX339">
        <f t="shared" si="447"/>
        <v>0</v>
      </c>
      <c r="CY339">
        <f t="shared" si="448"/>
        <v>0</v>
      </c>
      <c r="CZ339">
        <f t="shared" si="44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112</v>
      </c>
      <c r="DO339">
        <v>70</v>
      </c>
      <c r="DP339">
        <v>1.0669999999999999</v>
      </c>
      <c r="DQ339">
        <v>1.081</v>
      </c>
      <c r="DU339">
        <v>1010</v>
      </c>
      <c r="DV339" t="s">
        <v>294</v>
      </c>
      <c r="DW339" t="s">
        <v>294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40136504</v>
      </c>
      <c r="EF339">
        <v>40</v>
      </c>
      <c r="EG339" t="s">
        <v>405</v>
      </c>
      <c r="EH339">
        <v>0</v>
      </c>
      <c r="EI339" t="s">
        <v>3</v>
      </c>
      <c r="EJ339">
        <v>2</v>
      </c>
      <c r="EK339">
        <v>318</v>
      </c>
      <c r="EL339" t="s">
        <v>406</v>
      </c>
      <c r="EM339" t="s">
        <v>407</v>
      </c>
      <c r="EO339" t="s">
        <v>3</v>
      </c>
      <c r="EQ339">
        <v>1024</v>
      </c>
      <c r="ER339">
        <v>8.82</v>
      </c>
      <c r="ES339">
        <v>8.82</v>
      </c>
      <c r="ET339">
        <v>0</v>
      </c>
      <c r="EU339">
        <v>0</v>
      </c>
      <c r="EV339">
        <v>0</v>
      </c>
      <c r="EW339">
        <v>0</v>
      </c>
      <c r="EX339">
        <v>0</v>
      </c>
      <c r="FQ339">
        <v>0</v>
      </c>
      <c r="FR339">
        <v>0</v>
      </c>
      <c r="FS339">
        <v>0</v>
      </c>
      <c r="FX339">
        <v>112</v>
      </c>
      <c r="FY339">
        <v>70</v>
      </c>
      <c r="GA339" t="s">
        <v>3</v>
      </c>
      <c r="GD339">
        <v>0</v>
      </c>
      <c r="GF339">
        <v>1498896935</v>
      </c>
      <c r="GG339">
        <v>2</v>
      </c>
      <c r="GH339">
        <v>1</v>
      </c>
      <c r="GI339">
        <v>2</v>
      </c>
      <c r="GJ339">
        <v>0</v>
      </c>
      <c r="GK339">
        <f>ROUND(R339*(R12)/100,2)</f>
        <v>0</v>
      </c>
      <c r="GL339">
        <f t="shared" si="450"/>
        <v>0</v>
      </c>
      <c r="GM339">
        <f t="shared" si="451"/>
        <v>0</v>
      </c>
      <c r="GN339">
        <f t="shared" si="452"/>
        <v>0</v>
      </c>
      <c r="GO339">
        <f t="shared" si="453"/>
        <v>0</v>
      </c>
      <c r="GP339">
        <f t="shared" si="454"/>
        <v>0</v>
      </c>
      <c r="GR339">
        <v>0</v>
      </c>
      <c r="GS339">
        <v>3</v>
      </c>
      <c r="GT339">
        <v>0</v>
      </c>
      <c r="GU339" t="s">
        <v>3</v>
      </c>
      <c r="GV339">
        <f t="shared" si="455"/>
        <v>0</v>
      </c>
      <c r="GW339">
        <v>1</v>
      </c>
      <c r="GX339">
        <f t="shared" si="456"/>
        <v>0</v>
      </c>
      <c r="HA339">
        <v>0</v>
      </c>
      <c r="HB339">
        <v>0</v>
      </c>
      <c r="HC339">
        <f t="shared" si="457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1" spans="1:245" x14ac:dyDescent="0.25">
      <c r="A341" s="2">
        <v>51</v>
      </c>
      <c r="B341" s="2">
        <f>B287</f>
        <v>1</v>
      </c>
      <c r="C341" s="2">
        <f>A287</f>
        <v>4</v>
      </c>
      <c r="D341" s="2">
        <f>ROW(A287)</f>
        <v>287</v>
      </c>
      <c r="E341" s="2"/>
      <c r="F341" s="2" t="str">
        <f>IF(F287&lt;&gt;"",F287,"")</f>
        <v>Новый раздел</v>
      </c>
      <c r="G341" s="2" t="str">
        <f>IF(G287&lt;&gt;"",G287,"")</f>
        <v>Прокладка кабеля в земле. Монтажные работы.</v>
      </c>
      <c r="H341" s="2">
        <v>0</v>
      </c>
      <c r="I341" s="2"/>
      <c r="J341" s="2"/>
      <c r="K341" s="2"/>
      <c r="L341" s="2"/>
      <c r="M341" s="2"/>
      <c r="N341" s="2"/>
      <c r="O341" s="2">
        <f t="shared" ref="O341:T341" si="464">ROUND(AB341,2)</f>
        <v>0</v>
      </c>
      <c r="P341" s="2">
        <f t="shared" si="464"/>
        <v>0</v>
      </c>
      <c r="Q341" s="2">
        <f t="shared" si="464"/>
        <v>0</v>
      </c>
      <c r="R341" s="2">
        <f t="shared" si="464"/>
        <v>0</v>
      </c>
      <c r="S341" s="2">
        <f t="shared" si="464"/>
        <v>0</v>
      </c>
      <c r="T341" s="2">
        <f t="shared" si="464"/>
        <v>0</v>
      </c>
      <c r="U341" s="2">
        <f>AH341</f>
        <v>0</v>
      </c>
      <c r="V341" s="2">
        <f>AI341</f>
        <v>0</v>
      </c>
      <c r="W341" s="2">
        <f>ROUND(AJ341,2)</f>
        <v>0</v>
      </c>
      <c r="X341" s="2">
        <f>ROUND(AK341,2)</f>
        <v>0</v>
      </c>
      <c r="Y341" s="2">
        <f>ROUND(AL341,2)</f>
        <v>0</v>
      </c>
      <c r="Z341" s="2"/>
      <c r="AA341" s="2"/>
      <c r="AB341" s="2">
        <f>ROUND(SUMIF(AA291:AA339,"=76023113",O291:O339),2)</f>
        <v>0</v>
      </c>
      <c r="AC341" s="2">
        <f>ROUND(SUMIF(AA291:AA339,"=76023113",P291:P339),2)</f>
        <v>0</v>
      </c>
      <c r="AD341" s="2">
        <f>ROUND(SUMIF(AA291:AA339,"=76023113",Q291:Q339),2)</f>
        <v>0</v>
      </c>
      <c r="AE341" s="2">
        <f>ROUND(SUMIF(AA291:AA339,"=76023113",R291:R339),2)</f>
        <v>0</v>
      </c>
      <c r="AF341" s="2">
        <f>ROUND(SUMIF(AA291:AA339,"=76023113",S291:S339),2)</f>
        <v>0</v>
      </c>
      <c r="AG341" s="2">
        <f>ROUND(SUMIF(AA291:AA339,"=76023113",T291:T339),2)</f>
        <v>0</v>
      </c>
      <c r="AH341" s="2">
        <f>SUMIF(AA291:AA339,"=76023113",U291:U339)</f>
        <v>0</v>
      </c>
      <c r="AI341" s="2">
        <f>SUMIF(AA291:AA339,"=76023113",V291:V339)</f>
        <v>0</v>
      </c>
      <c r="AJ341" s="2">
        <f>ROUND(SUMIF(AA291:AA339,"=76023113",W291:W339),2)</f>
        <v>0</v>
      </c>
      <c r="AK341" s="2">
        <f>ROUND(SUMIF(AA291:AA339,"=76023113",X291:X339),2)</f>
        <v>0</v>
      </c>
      <c r="AL341" s="2">
        <f>ROUND(SUMIF(AA291:AA339,"=76023113",Y291:Y339),2)</f>
        <v>0</v>
      </c>
      <c r="AM341" s="2"/>
      <c r="AN341" s="2"/>
      <c r="AO341" s="2">
        <f t="shared" ref="AO341:BD341" si="465">ROUND(BX341,2)</f>
        <v>0</v>
      </c>
      <c r="AP341" s="2">
        <f t="shared" si="465"/>
        <v>0</v>
      </c>
      <c r="AQ341" s="2">
        <f t="shared" si="465"/>
        <v>0</v>
      </c>
      <c r="AR341" s="2">
        <f t="shared" si="465"/>
        <v>0</v>
      </c>
      <c r="AS341" s="2">
        <f t="shared" si="465"/>
        <v>0</v>
      </c>
      <c r="AT341" s="2">
        <f t="shared" si="465"/>
        <v>0</v>
      </c>
      <c r="AU341" s="2">
        <f t="shared" si="465"/>
        <v>0</v>
      </c>
      <c r="AV341" s="2">
        <f t="shared" si="465"/>
        <v>0</v>
      </c>
      <c r="AW341" s="2">
        <f t="shared" si="465"/>
        <v>0</v>
      </c>
      <c r="AX341" s="2">
        <f t="shared" si="465"/>
        <v>0</v>
      </c>
      <c r="AY341" s="2">
        <f t="shared" si="465"/>
        <v>0</v>
      </c>
      <c r="AZ341" s="2">
        <f t="shared" si="465"/>
        <v>0</v>
      </c>
      <c r="BA341" s="2">
        <f t="shared" si="465"/>
        <v>0</v>
      </c>
      <c r="BB341" s="2">
        <f t="shared" si="465"/>
        <v>0</v>
      </c>
      <c r="BC341" s="2">
        <f t="shared" si="465"/>
        <v>0</v>
      </c>
      <c r="BD341" s="2">
        <f t="shared" si="465"/>
        <v>0</v>
      </c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>
        <f>ROUND(SUMIF(AA291:AA339,"=76023113",FQ291:FQ339),2)</f>
        <v>0</v>
      </c>
      <c r="BY341" s="2">
        <f>ROUND(SUMIF(AA291:AA339,"=76023113",FR291:FR339),2)</f>
        <v>0</v>
      </c>
      <c r="BZ341" s="2">
        <f>ROUND(SUMIF(AA291:AA339,"=76023113",GL291:GL339),2)</f>
        <v>0</v>
      </c>
      <c r="CA341" s="2">
        <f>ROUND(SUMIF(AA291:AA339,"=76023113",GM291:GM339),2)</f>
        <v>0</v>
      </c>
      <c r="CB341" s="2">
        <f>ROUND(SUMIF(AA291:AA339,"=76023113",GN291:GN339),2)</f>
        <v>0</v>
      </c>
      <c r="CC341" s="2">
        <f>ROUND(SUMIF(AA291:AA339,"=76023113",GO291:GO339),2)</f>
        <v>0</v>
      </c>
      <c r="CD341" s="2">
        <f>ROUND(SUMIF(AA291:AA339,"=76023113",GP291:GP339),2)</f>
        <v>0</v>
      </c>
      <c r="CE341" s="2">
        <f>AC341-BX341</f>
        <v>0</v>
      </c>
      <c r="CF341" s="2">
        <f>AC341-BY341</f>
        <v>0</v>
      </c>
      <c r="CG341" s="2">
        <f>BX341-BZ341</f>
        <v>0</v>
      </c>
      <c r="CH341" s="2">
        <f>AC341-BX341-BY341+BZ341</f>
        <v>0</v>
      </c>
      <c r="CI341" s="2">
        <f>BY341-BZ341</f>
        <v>0</v>
      </c>
      <c r="CJ341" s="2">
        <f>ROUND(SUMIF(AA291:AA339,"=76023113",GX291:GX339),2)</f>
        <v>0</v>
      </c>
      <c r="CK341" s="2">
        <f>ROUND(SUMIF(AA291:AA339,"=76023113",GY291:GY339),2)</f>
        <v>0</v>
      </c>
      <c r="CL341" s="2">
        <f>ROUND(SUMIF(AA291:AA339,"=76023113",GZ291:GZ339),2)</f>
        <v>0</v>
      </c>
      <c r="CM341" s="2">
        <f>ROUND(SUMIF(AA291:AA339,"=76023113",HD291:HD339),2)</f>
        <v>0</v>
      </c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/>
      <c r="EC341" s="3"/>
      <c r="ED341" s="3"/>
      <c r="EE341" s="3"/>
      <c r="EF341" s="3"/>
      <c r="EG341" s="3"/>
      <c r="EH341" s="3"/>
      <c r="EI341" s="3"/>
      <c r="EJ341" s="3"/>
      <c r="EK341" s="3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3"/>
      <c r="EW341" s="3"/>
      <c r="EX341" s="3"/>
      <c r="EY341" s="3"/>
      <c r="EZ341" s="3"/>
      <c r="FA341" s="3"/>
      <c r="FB341" s="3"/>
      <c r="FC341" s="3"/>
      <c r="FD341" s="3"/>
      <c r="FE341" s="3"/>
      <c r="FF341" s="3"/>
      <c r="FG341" s="3"/>
      <c r="FH341" s="3"/>
      <c r="FI341" s="3"/>
      <c r="FJ341" s="3"/>
      <c r="FK341" s="3"/>
      <c r="FL341" s="3"/>
      <c r="FM341" s="3"/>
      <c r="FN341" s="3"/>
      <c r="FO341" s="3"/>
      <c r="FP341" s="3"/>
      <c r="FQ341" s="3"/>
      <c r="FR341" s="3"/>
      <c r="FS341" s="3"/>
      <c r="FT341" s="3"/>
      <c r="FU341" s="3"/>
      <c r="FV341" s="3"/>
      <c r="FW341" s="3"/>
      <c r="FX341" s="3"/>
      <c r="FY341" s="3"/>
      <c r="FZ341" s="3"/>
      <c r="GA341" s="3"/>
      <c r="GB341" s="3"/>
      <c r="GC341" s="3"/>
      <c r="GD341" s="3"/>
      <c r="GE341" s="3"/>
      <c r="GF341" s="3"/>
      <c r="GG341" s="3"/>
      <c r="GH341" s="3"/>
      <c r="GI341" s="3"/>
      <c r="GJ341" s="3"/>
      <c r="GK341" s="3"/>
      <c r="GL341" s="3"/>
      <c r="GM341" s="3"/>
      <c r="GN341" s="3"/>
      <c r="GO341" s="3"/>
      <c r="GP341" s="3"/>
      <c r="GQ341" s="3"/>
      <c r="GR341" s="3"/>
      <c r="GS341" s="3"/>
      <c r="GT341" s="3"/>
      <c r="GU341" s="3"/>
      <c r="GV341" s="3"/>
      <c r="GW341" s="3"/>
      <c r="GX341" s="3">
        <v>0</v>
      </c>
    </row>
    <row r="343" spans="1:245" x14ac:dyDescent="0.25">
      <c r="A343" s="4">
        <v>50</v>
      </c>
      <c r="B343" s="4">
        <v>0</v>
      </c>
      <c r="C343" s="4">
        <v>0</v>
      </c>
      <c r="D343" s="4">
        <v>1</v>
      </c>
      <c r="E343" s="4">
        <v>201</v>
      </c>
      <c r="F343" s="4">
        <f>ROUND(Source!O341,O343)</f>
        <v>0</v>
      </c>
      <c r="G343" s="4" t="s">
        <v>67</v>
      </c>
      <c r="H343" s="4" t="s">
        <v>68</v>
      </c>
      <c r="I343" s="4"/>
      <c r="J343" s="4"/>
      <c r="K343" s="4">
        <v>201</v>
      </c>
      <c r="L343" s="4">
        <v>1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541069.9</v>
      </c>
      <c r="X343" s="4">
        <v>1</v>
      </c>
      <c r="Y343" s="4">
        <v>541069.9</v>
      </c>
      <c r="Z343" s="4"/>
      <c r="AA343" s="4"/>
      <c r="AB343" s="4"/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202</v>
      </c>
      <c r="F344" s="4">
        <f>ROUND(Source!P341,O344)</f>
        <v>0</v>
      </c>
      <c r="G344" s="4" t="s">
        <v>69</v>
      </c>
      <c r="H344" s="4" t="s">
        <v>70</v>
      </c>
      <c r="I344" s="4"/>
      <c r="J344" s="4"/>
      <c r="K344" s="4">
        <v>202</v>
      </c>
      <c r="L344" s="4">
        <v>2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474613.24</v>
      </c>
      <c r="X344" s="4">
        <v>1</v>
      </c>
      <c r="Y344" s="4">
        <v>474613.24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222</v>
      </c>
      <c r="F345" s="4">
        <f>ROUND(Source!AO341,O345)</f>
        <v>0</v>
      </c>
      <c r="G345" s="4" t="s">
        <v>71</v>
      </c>
      <c r="H345" s="4" t="s">
        <v>72</v>
      </c>
      <c r="I345" s="4"/>
      <c r="J345" s="4"/>
      <c r="K345" s="4">
        <v>222</v>
      </c>
      <c r="L345" s="4">
        <v>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225</v>
      </c>
      <c r="F346" s="4">
        <f>ROUND(Source!AV341,O346)</f>
        <v>0</v>
      </c>
      <c r="G346" s="4" t="s">
        <v>73</v>
      </c>
      <c r="H346" s="4" t="s">
        <v>74</v>
      </c>
      <c r="I346" s="4"/>
      <c r="J346" s="4"/>
      <c r="K346" s="4">
        <v>225</v>
      </c>
      <c r="L346" s="4">
        <v>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474613.24</v>
      </c>
      <c r="X346" s="4">
        <v>1</v>
      </c>
      <c r="Y346" s="4">
        <v>474613.24</v>
      </c>
      <c r="Z346" s="4"/>
      <c r="AA346" s="4"/>
      <c r="AB346" s="4"/>
    </row>
    <row r="347" spans="1:245" x14ac:dyDescent="0.25">
      <c r="A347" s="4">
        <v>50</v>
      </c>
      <c r="B347" s="4">
        <v>0</v>
      </c>
      <c r="C347" s="4">
        <v>0</v>
      </c>
      <c r="D347" s="4">
        <v>1</v>
      </c>
      <c r="E347" s="4">
        <v>226</v>
      </c>
      <c r="F347" s="4">
        <f>ROUND(Source!AW341,O347)</f>
        <v>0</v>
      </c>
      <c r="G347" s="4" t="s">
        <v>75</v>
      </c>
      <c r="H347" s="4" t="s">
        <v>76</v>
      </c>
      <c r="I347" s="4"/>
      <c r="J347" s="4"/>
      <c r="K347" s="4">
        <v>226</v>
      </c>
      <c r="L347" s="4">
        <v>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474613.24</v>
      </c>
      <c r="X347" s="4">
        <v>1</v>
      </c>
      <c r="Y347" s="4">
        <v>474613.24</v>
      </c>
      <c r="Z347" s="4"/>
      <c r="AA347" s="4"/>
      <c r="AB347" s="4"/>
    </row>
    <row r="348" spans="1:245" x14ac:dyDescent="0.25">
      <c r="A348" s="4">
        <v>50</v>
      </c>
      <c r="B348" s="4">
        <v>0</v>
      </c>
      <c r="C348" s="4">
        <v>0</v>
      </c>
      <c r="D348" s="4">
        <v>1</v>
      </c>
      <c r="E348" s="4">
        <v>227</v>
      </c>
      <c r="F348" s="4">
        <f>ROUND(Source!AX341,O348)</f>
        <v>0</v>
      </c>
      <c r="G348" s="4" t="s">
        <v>77</v>
      </c>
      <c r="H348" s="4" t="s">
        <v>78</v>
      </c>
      <c r="I348" s="4"/>
      <c r="J348" s="4"/>
      <c r="K348" s="4">
        <v>227</v>
      </c>
      <c r="L348" s="4">
        <v>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5">
      <c r="A349" s="4">
        <v>50</v>
      </c>
      <c r="B349" s="4">
        <v>0</v>
      </c>
      <c r="C349" s="4">
        <v>0</v>
      </c>
      <c r="D349" s="4">
        <v>1</v>
      </c>
      <c r="E349" s="4">
        <v>228</v>
      </c>
      <c r="F349" s="4">
        <f>ROUND(Source!AY341,O349)</f>
        <v>0</v>
      </c>
      <c r="G349" s="4" t="s">
        <v>79</v>
      </c>
      <c r="H349" s="4" t="s">
        <v>80</v>
      </c>
      <c r="I349" s="4"/>
      <c r="J349" s="4"/>
      <c r="K349" s="4">
        <v>228</v>
      </c>
      <c r="L349" s="4">
        <v>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474613.24</v>
      </c>
      <c r="X349" s="4">
        <v>1</v>
      </c>
      <c r="Y349" s="4">
        <v>474613.24</v>
      </c>
      <c r="Z349" s="4"/>
      <c r="AA349" s="4"/>
      <c r="AB349" s="4"/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216</v>
      </c>
      <c r="F350" s="4">
        <f>ROUND(Source!AP341,O350)</f>
        <v>0</v>
      </c>
      <c r="G350" s="4" t="s">
        <v>81</v>
      </c>
      <c r="H350" s="4" t="s">
        <v>82</v>
      </c>
      <c r="I350" s="4"/>
      <c r="J350" s="4"/>
      <c r="K350" s="4">
        <v>216</v>
      </c>
      <c r="L350" s="4">
        <v>8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223</v>
      </c>
      <c r="F351" s="4">
        <f>ROUND(Source!AQ341,O351)</f>
        <v>0</v>
      </c>
      <c r="G351" s="4" t="s">
        <v>83</v>
      </c>
      <c r="H351" s="4" t="s">
        <v>84</v>
      </c>
      <c r="I351" s="4"/>
      <c r="J351" s="4"/>
      <c r="K351" s="4">
        <v>223</v>
      </c>
      <c r="L351" s="4">
        <v>9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229</v>
      </c>
      <c r="F352" s="4">
        <f>ROUND(Source!AZ341,O352)</f>
        <v>0</v>
      </c>
      <c r="G352" s="4" t="s">
        <v>85</v>
      </c>
      <c r="H352" s="4" t="s">
        <v>86</v>
      </c>
      <c r="I352" s="4"/>
      <c r="J352" s="4"/>
      <c r="K352" s="4">
        <v>229</v>
      </c>
      <c r="L352" s="4">
        <v>10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203</v>
      </c>
      <c r="F353" s="4">
        <f>ROUND(Source!Q341,O353)</f>
        <v>0</v>
      </c>
      <c r="G353" s="4" t="s">
        <v>87</v>
      </c>
      <c r="H353" s="4" t="s">
        <v>88</v>
      </c>
      <c r="I353" s="4"/>
      <c r="J353" s="4"/>
      <c r="K353" s="4">
        <v>203</v>
      </c>
      <c r="L353" s="4">
        <v>11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30612.46</v>
      </c>
      <c r="X353" s="4">
        <v>1</v>
      </c>
      <c r="Y353" s="4">
        <v>30612.46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231</v>
      </c>
      <c r="F354" s="4">
        <f>ROUND(Source!BB341,O354)</f>
        <v>0</v>
      </c>
      <c r="G354" s="4" t="s">
        <v>89</v>
      </c>
      <c r="H354" s="4" t="s">
        <v>90</v>
      </c>
      <c r="I354" s="4"/>
      <c r="J354" s="4"/>
      <c r="K354" s="4">
        <v>231</v>
      </c>
      <c r="L354" s="4">
        <v>12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204</v>
      </c>
      <c r="F355" s="4">
        <f>ROUND(Source!R341,O355)</f>
        <v>0</v>
      </c>
      <c r="G355" s="4" t="s">
        <v>91</v>
      </c>
      <c r="H355" s="4" t="s">
        <v>92</v>
      </c>
      <c r="I355" s="4"/>
      <c r="J355" s="4"/>
      <c r="K355" s="4">
        <v>204</v>
      </c>
      <c r="L355" s="4">
        <v>13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13936.62</v>
      </c>
      <c r="X355" s="4">
        <v>1</v>
      </c>
      <c r="Y355" s="4">
        <v>13936.62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205</v>
      </c>
      <c r="F356" s="4">
        <f>ROUND(Source!S341,O356)</f>
        <v>0</v>
      </c>
      <c r="G356" s="4" t="s">
        <v>93</v>
      </c>
      <c r="H356" s="4" t="s">
        <v>94</v>
      </c>
      <c r="I356" s="4"/>
      <c r="J356" s="4"/>
      <c r="K356" s="4">
        <v>205</v>
      </c>
      <c r="L356" s="4">
        <v>14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35844.199999999997</v>
      </c>
      <c r="X356" s="4">
        <v>1</v>
      </c>
      <c r="Y356" s="4">
        <v>35844.199999999997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232</v>
      </c>
      <c r="F357" s="4">
        <f>ROUND(Source!BC341,O357)</f>
        <v>0</v>
      </c>
      <c r="G357" s="4" t="s">
        <v>95</v>
      </c>
      <c r="H357" s="4" t="s">
        <v>96</v>
      </c>
      <c r="I357" s="4"/>
      <c r="J357" s="4"/>
      <c r="K357" s="4">
        <v>232</v>
      </c>
      <c r="L357" s="4">
        <v>15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214</v>
      </c>
      <c r="F358" s="4">
        <f>ROUND(Source!AS341,O358)</f>
        <v>0</v>
      </c>
      <c r="G358" s="4" t="s">
        <v>97</v>
      </c>
      <c r="H358" s="4" t="s">
        <v>98</v>
      </c>
      <c r="I358" s="4"/>
      <c r="J358" s="4"/>
      <c r="K358" s="4">
        <v>214</v>
      </c>
      <c r="L358" s="4">
        <v>16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215</v>
      </c>
      <c r="F359" s="4">
        <f>ROUND(Source!AT341,O359)</f>
        <v>0</v>
      </c>
      <c r="G359" s="4" t="s">
        <v>99</v>
      </c>
      <c r="H359" s="4" t="s">
        <v>100</v>
      </c>
      <c r="I359" s="4"/>
      <c r="J359" s="4"/>
      <c r="K359" s="4">
        <v>215</v>
      </c>
      <c r="L359" s="4">
        <v>17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611758.17000000004</v>
      </c>
      <c r="X359" s="4">
        <v>1</v>
      </c>
      <c r="Y359" s="4">
        <v>611758.17000000004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217</v>
      </c>
      <c r="F360" s="4">
        <f>ROUND(Source!AU341,O360)</f>
        <v>0</v>
      </c>
      <c r="G360" s="4" t="s">
        <v>101</v>
      </c>
      <c r="H360" s="4" t="s">
        <v>102</v>
      </c>
      <c r="I360" s="4"/>
      <c r="J360" s="4"/>
      <c r="K360" s="4">
        <v>217</v>
      </c>
      <c r="L360" s="4">
        <v>18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230</v>
      </c>
      <c r="F361" s="4">
        <f>ROUND(Source!BA341,O361)</f>
        <v>0</v>
      </c>
      <c r="G361" s="4" t="s">
        <v>103</v>
      </c>
      <c r="H361" s="4" t="s">
        <v>104</v>
      </c>
      <c r="I361" s="4"/>
      <c r="J361" s="4"/>
      <c r="K361" s="4">
        <v>230</v>
      </c>
      <c r="L361" s="4">
        <v>19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206</v>
      </c>
      <c r="F362" s="4">
        <f>ROUND(Source!T341,O362)</f>
        <v>0</v>
      </c>
      <c r="G362" s="4" t="s">
        <v>105</v>
      </c>
      <c r="H362" s="4" t="s">
        <v>106</v>
      </c>
      <c r="I362" s="4"/>
      <c r="J362" s="4"/>
      <c r="K362" s="4">
        <v>206</v>
      </c>
      <c r="L362" s="4">
        <v>20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207</v>
      </c>
      <c r="F363" s="4">
        <f>Source!U341</f>
        <v>0</v>
      </c>
      <c r="G363" s="4" t="s">
        <v>107</v>
      </c>
      <c r="H363" s="4" t="s">
        <v>108</v>
      </c>
      <c r="I363" s="4"/>
      <c r="J363" s="4"/>
      <c r="K363" s="4">
        <v>207</v>
      </c>
      <c r="L363" s="4">
        <v>21</v>
      </c>
      <c r="M363" s="4">
        <v>3</v>
      </c>
      <c r="N363" s="4" t="s">
        <v>3</v>
      </c>
      <c r="O363" s="4">
        <v>-1</v>
      </c>
      <c r="P363" s="4"/>
      <c r="Q363" s="4"/>
      <c r="R363" s="4"/>
      <c r="S363" s="4"/>
      <c r="T363" s="4"/>
      <c r="U363" s="4"/>
      <c r="V363" s="4"/>
      <c r="W363" s="4">
        <v>108.52731400456003</v>
      </c>
      <c r="X363" s="4">
        <v>1</v>
      </c>
      <c r="Y363" s="4">
        <v>108.52731400456003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208</v>
      </c>
      <c r="F364" s="4">
        <f>Source!V341</f>
        <v>0</v>
      </c>
      <c r="G364" s="4" t="s">
        <v>109</v>
      </c>
      <c r="H364" s="4" t="s">
        <v>110</v>
      </c>
      <c r="I364" s="4"/>
      <c r="J364" s="4"/>
      <c r="K364" s="4">
        <v>208</v>
      </c>
      <c r="L364" s="4">
        <v>22</v>
      </c>
      <c r="M364" s="4">
        <v>3</v>
      </c>
      <c r="N364" s="4" t="s">
        <v>3</v>
      </c>
      <c r="O364" s="4">
        <v>-1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209</v>
      </c>
      <c r="F365" s="4">
        <f>ROUND(Source!W341,O365)</f>
        <v>0</v>
      </c>
      <c r="G365" s="4" t="s">
        <v>111</v>
      </c>
      <c r="H365" s="4" t="s">
        <v>112</v>
      </c>
      <c r="I365" s="4"/>
      <c r="J365" s="4"/>
      <c r="K365" s="4">
        <v>209</v>
      </c>
      <c r="L365" s="4">
        <v>23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233</v>
      </c>
      <c r="F366" s="4">
        <f>ROUND(Source!BD341,O366)</f>
        <v>0</v>
      </c>
      <c r="G366" s="4" t="s">
        <v>113</v>
      </c>
      <c r="H366" s="4" t="s">
        <v>114</v>
      </c>
      <c r="I366" s="4"/>
      <c r="J366" s="4"/>
      <c r="K366" s="4">
        <v>233</v>
      </c>
      <c r="L366" s="4">
        <v>24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210</v>
      </c>
      <c r="F367" s="4">
        <f>ROUND(Source!X341,O367)</f>
        <v>0</v>
      </c>
      <c r="G367" s="4" t="s">
        <v>115</v>
      </c>
      <c r="H367" s="4" t="s">
        <v>116</v>
      </c>
      <c r="I367" s="4"/>
      <c r="J367" s="4"/>
      <c r="K367" s="4">
        <v>210</v>
      </c>
      <c r="L367" s="4">
        <v>25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32976.69</v>
      </c>
      <c r="X367" s="4">
        <v>1</v>
      </c>
      <c r="Y367" s="4">
        <v>32976.69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211</v>
      </c>
      <c r="F368" s="4">
        <f>ROUND(Source!Y341,O368)</f>
        <v>0</v>
      </c>
      <c r="G368" s="4" t="s">
        <v>117</v>
      </c>
      <c r="H368" s="4" t="s">
        <v>118</v>
      </c>
      <c r="I368" s="4"/>
      <c r="J368" s="4"/>
      <c r="K368" s="4">
        <v>211</v>
      </c>
      <c r="L368" s="4">
        <v>26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15413</v>
      </c>
      <c r="X368" s="4">
        <v>1</v>
      </c>
      <c r="Y368" s="4">
        <v>15413</v>
      </c>
      <c r="Z368" s="4"/>
      <c r="AA368" s="4"/>
      <c r="AB368" s="4"/>
    </row>
    <row r="369" spans="1:206" x14ac:dyDescent="0.25">
      <c r="A369" s="4">
        <v>50</v>
      </c>
      <c r="B369" s="4">
        <v>0</v>
      </c>
      <c r="C369" s="4">
        <v>0</v>
      </c>
      <c r="D369" s="4">
        <v>1</v>
      </c>
      <c r="E369" s="4">
        <v>224</v>
      </c>
      <c r="F369" s="4">
        <f>ROUND(Source!AR341,O369)</f>
        <v>0</v>
      </c>
      <c r="G369" s="4" t="s">
        <v>119</v>
      </c>
      <c r="H369" s="4" t="s">
        <v>120</v>
      </c>
      <c r="I369" s="4"/>
      <c r="J369" s="4"/>
      <c r="K369" s="4">
        <v>224</v>
      </c>
      <c r="L369" s="4">
        <v>27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611758.17000000004</v>
      </c>
      <c r="X369" s="4">
        <v>1</v>
      </c>
      <c r="Y369" s="4">
        <v>611758.17000000004</v>
      </c>
      <c r="Z369" s="4"/>
      <c r="AA369" s="4"/>
      <c r="AB369" s="4"/>
    </row>
    <row r="371" spans="1:206" x14ac:dyDescent="0.25">
      <c r="A371" s="2">
        <v>51</v>
      </c>
      <c r="B371" s="2">
        <f>B20</f>
        <v>1</v>
      </c>
      <c r="C371" s="2">
        <f>A20</f>
        <v>3</v>
      </c>
      <c r="D371" s="2">
        <f>ROW(A20)</f>
        <v>20</v>
      </c>
      <c r="E371" s="2"/>
      <c r="F371" s="2" t="str">
        <f>IF(F20&lt;&gt;"",F20,"")</f>
        <v>02-01-02</v>
      </c>
      <c r="G371" s="2" t="str">
        <f>IF(G20&lt;&gt;"",G20,"")</f>
        <v>Прокладка КЛ-10кВ в земле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466">ROUND(O36+O85+O257+O341+AB371,2)</f>
        <v>1275.8900000000001</v>
      </c>
      <c r="P371" s="2">
        <f t="shared" si="466"/>
        <v>523.28</v>
      </c>
      <c r="Q371" s="2">
        <f t="shared" si="466"/>
        <v>0</v>
      </c>
      <c r="R371" s="2">
        <f t="shared" si="466"/>
        <v>0</v>
      </c>
      <c r="S371" s="2">
        <f t="shared" si="466"/>
        <v>752.61</v>
      </c>
      <c r="T371" s="2">
        <f t="shared" si="466"/>
        <v>0</v>
      </c>
      <c r="U371" s="2">
        <f>U36+U85+U257+U341+AH371</f>
        <v>2.712996</v>
      </c>
      <c r="V371" s="2">
        <f>V36+V85+V257+V341+AI371</f>
        <v>0</v>
      </c>
      <c r="W371" s="2">
        <f>ROUND(W36+W85+W257+W341+AJ371,2)</f>
        <v>0</v>
      </c>
      <c r="X371" s="2">
        <f>ROUND(X36+X85+X257+X341+AK371,2)</f>
        <v>790.24</v>
      </c>
      <c r="Y371" s="2">
        <f>ROUND(Y36+Y85+Y257+Y341+AL371,2)</f>
        <v>361.25</v>
      </c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>
        <f t="shared" ref="AO371:BD371" si="467">ROUND(AO36+AO85+AO257+AO341+BX371,2)</f>
        <v>0</v>
      </c>
      <c r="AP371" s="2">
        <f t="shared" si="467"/>
        <v>0</v>
      </c>
      <c r="AQ371" s="2">
        <f t="shared" si="467"/>
        <v>0</v>
      </c>
      <c r="AR371" s="2">
        <f t="shared" si="467"/>
        <v>2427.38</v>
      </c>
      <c r="AS371" s="2">
        <f t="shared" si="467"/>
        <v>2427.38</v>
      </c>
      <c r="AT371" s="2">
        <f t="shared" si="467"/>
        <v>0</v>
      </c>
      <c r="AU371" s="2">
        <f t="shared" si="467"/>
        <v>0</v>
      </c>
      <c r="AV371" s="2">
        <f t="shared" si="467"/>
        <v>523.28</v>
      </c>
      <c r="AW371" s="2">
        <f t="shared" si="467"/>
        <v>523.28</v>
      </c>
      <c r="AX371" s="2">
        <f t="shared" si="467"/>
        <v>0</v>
      </c>
      <c r="AY371" s="2">
        <f t="shared" si="467"/>
        <v>523.28</v>
      </c>
      <c r="AZ371" s="2">
        <f t="shared" si="467"/>
        <v>0</v>
      </c>
      <c r="BA371" s="2">
        <f t="shared" si="467"/>
        <v>0</v>
      </c>
      <c r="BB371" s="2">
        <f t="shared" si="467"/>
        <v>0</v>
      </c>
      <c r="BC371" s="2">
        <f t="shared" si="467"/>
        <v>0</v>
      </c>
      <c r="BD371" s="2">
        <f t="shared" si="467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06" x14ac:dyDescent="0.25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1275.8900000000001</v>
      </c>
      <c r="G373" s="4" t="s">
        <v>67</v>
      </c>
      <c r="H373" s="4" t="s">
        <v>68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696622.71</v>
      </c>
      <c r="X373" s="4">
        <v>1</v>
      </c>
      <c r="Y373" s="4">
        <v>696622.71</v>
      </c>
      <c r="Z373" s="4"/>
      <c r="AA373" s="4"/>
      <c r="AB373" s="4"/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523.28</v>
      </c>
      <c r="G374" s="4" t="s">
        <v>69</v>
      </c>
      <c r="H374" s="4" t="s">
        <v>70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574306.38</v>
      </c>
      <c r="X374" s="4">
        <v>1</v>
      </c>
      <c r="Y374" s="4">
        <v>574306.38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71</v>
      </c>
      <c r="H375" s="4" t="s">
        <v>72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523.28</v>
      </c>
      <c r="G376" s="4" t="s">
        <v>73</v>
      </c>
      <c r="H376" s="4" t="s">
        <v>74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574306.38</v>
      </c>
      <c r="X376" s="4">
        <v>1</v>
      </c>
      <c r="Y376" s="4">
        <v>574306.38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523.28</v>
      </c>
      <c r="G377" s="4" t="s">
        <v>75</v>
      </c>
      <c r="H377" s="4" t="s">
        <v>76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574306.38</v>
      </c>
      <c r="X377" s="4">
        <v>1</v>
      </c>
      <c r="Y377" s="4">
        <v>574306.38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77</v>
      </c>
      <c r="H378" s="4" t="s">
        <v>78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523.28</v>
      </c>
      <c r="G379" s="4" t="s">
        <v>79</v>
      </c>
      <c r="H379" s="4" t="s">
        <v>80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574306.38</v>
      </c>
      <c r="X379" s="4">
        <v>1</v>
      </c>
      <c r="Y379" s="4">
        <v>574306.38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81</v>
      </c>
      <c r="H380" s="4" t="s">
        <v>82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83</v>
      </c>
      <c r="H381" s="4" t="s">
        <v>84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85</v>
      </c>
      <c r="H382" s="4" t="s">
        <v>86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0</v>
      </c>
      <c r="G383" s="4" t="s">
        <v>87</v>
      </c>
      <c r="H383" s="4" t="s">
        <v>88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56539.38</v>
      </c>
      <c r="X383" s="4">
        <v>1</v>
      </c>
      <c r="Y383" s="4">
        <v>56539.38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89</v>
      </c>
      <c r="H384" s="4" t="s">
        <v>90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0</v>
      </c>
      <c r="G385" s="4" t="s">
        <v>91</v>
      </c>
      <c r="H385" s="4" t="s">
        <v>92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22518.3</v>
      </c>
      <c r="X385" s="4">
        <v>1</v>
      </c>
      <c r="Y385" s="4">
        <v>22518.3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752.61</v>
      </c>
      <c r="G386" s="4" t="s">
        <v>93</v>
      </c>
      <c r="H386" s="4" t="s">
        <v>94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65776.95</v>
      </c>
      <c r="X386" s="4">
        <v>1</v>
      </c>
      <c r="Y386" s="4">
        <v>65776.95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95</v>
      </c>
      <c r="H387" s="4" t="s">
        <v>96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2427.38</v>
      </c>
      <c r="G388" s="4" t="s">
        <v>97</v>
      </c>
      <c r="H388" s="4" t="s">
        <v>98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210156.27</v>
      </c>
      <c r="X388" s="4">
        <v>1</v>
      </c>
      <c r="Y388" s="4">
        <v>210156.27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0</v>
      </c>
      <c r="G389" s="4" t="s">
        <v>99</v>
      </c>
      <c r="H389" s="4" t="s">
        <v>100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611758.17000000004</v>
      </c>
      <c r="X389" s="4">
        <v>1</v>
      </c>
      <c r="Y389" s="4">
        <v>611758.17000000004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101</v>
      </c>
      <c r="H390" s="4" t="s">
        <v>102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103</v>
      </c>
      <c r="H391" s="4" t="s">
        <v>104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105</v>
      </c>
      <c r="H392" s="4" t="s">
        <v>106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Source!U371</f>
        <v>2.712996</v>
      </c>
      <c r="G393" s="4" t="s">
        <v>107</v>
      </c>
      <c r="H393" s="4" t="s">
        <v>108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-1</v>
      </c>
      <c r="P393" s="4"/>
      <c r="Q393" s="4"/>
      <c r="R393" s="4"/>
      <c r="S393" s="4"/>
      <c r="T393" s="4"/>
      <c r="U393" s="4"/>
      <c r="V393" s="4"/>
      <c r="W393" s="4">
        <v>213.99468839254001</v>
      </c>
      <c r="X393" s="4">
        <v>1</v>
      </c>
      <c r="Y393" s="4">
        <v>213.99468839254001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Source!V371</f>
        <v>0</v>
      </c>
      <c r="G394" s="4" t="s">
        <v>109</v>
      </c>
      <c r="H394" s="4" t="s">
        <v>110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-1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111</v>
      </c>
      <c r="H395" s="4" t="s">
        <v>112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113</v>
      </c>
      <c r="H396" s="4" t="s">
        <v>114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790.24</v>
      </c>
      <c r="G397" s="4" t="s">
        <v>115</v>
      </c>
      <c r="H397" s="4" t="s">
        <v>116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60730.8</v>
      </c>
      <c r="X397" s="4">
        <v>1</v>
      </c>
      <c r="Y397" s="4">
        <v>60730.8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361.25</v>
      </c>
      <c r="G398" s="4" t="s">
        <v>117</v>
      </c>
      <c r="H398" s="4" t="s">
        <v>118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28531.67</v>
      </c>
      <c r="X398" s="4">
        <v>1</v>
      </c>
      <c r="Y398" s="4">
        <v>28531.67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2427.38</v>
      </c>
      <c r="G399" s="4" t="s">
        <v>119</v>
      </c>
      <c r="H399" s="4" t="s">
        <v>120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821914.44</v>
      </c>
      <c r="X399" s="4">
        <v>1</v>
      </c>
      <c r="Y399" s="4">
        <v>821914.44</v>
      </c>
      <c r="Z399" s="4"/>
      <c r="AA399" s="4"/>
      <c r="AB399" s="4"/>
    </row>
    <row r="400" spans="1:28" x14ac:dyDescent="0.25">
      <c r="A400" s="4">
        <v>50</v>
      </c>
      <c r="B400" s="4">
        <v>1</v>
      </c>
      <c r="C400" s="4">
        <v>0</v>
      </c>
      <c r="D400" s="4">
        <v>2</v>
      </c>
      <c r="E400" s="4">
        <v>0</v>
      </c>
      <c r="F400" s="4">
        <f>ROUND(F113+F64+F285,O400)</f>
        <v>2427.38</v>
      </c>
      <c r="G400" s="4" t="s">
        <v>505</v>
      </c>
      <c r="H400" s="4" t="s">
        <v>57</v>
      </c>
      <c r="I400" s="4"/>
      <c r="J400" s="4"/>
      <c r="K400" s="4">
        <v>212</v>
      </c>
      <c r="L400" s="4">
        <v>28</v>
      </c>
      <c r="M400" s="4">
        <v>0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210156.27</v>
      </c>
      <c r="X400" s="4">
        <v>1</v>
      </c>
      <c r="Y400" s="4">
        <v>210156.27</v>
      </c>
      <c r="Z400" s="4"/>
      <c r="AA400" s="4"/>
      <c r="AB400" s="4"/>
    </row>
    <row r="401" spans="1:206" x14ac:dyDescent="0.25">
      <c r="A401" s="4">
        <v>50</v>
      </c>
      <c r="B401" s="4">
        <v>1</v>
      </c>
      <c r="C401" s="4">
        <v>0</v>
      </c>
      <c r="D401" s="4">
        <v>2</v>
      </c>
      <c r="E401" s="4">
        <v>0</v>
      </c>
      <c r="F401" s="4">
        <f>ROUND(F369,O401)</f>
        <v>0</v>
      </c>
      <c r="G401" s="4" t="s">
        <v>506</v>
      </c>
      <c r="H401" s="4" t="s">
        <v>507</v>
      </c>
      <c r="I401" s="4"/>
      <c r="J401" s="4"/>
      <c r="K401" s="4">
        <v>212</v>
      </c>
      <c r="L401" s="4">
        <v>29</v>
      </c>
      <c r="M401" s="4">
        <v>0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611758.17000000004</v>
      </c>
      <c r="X401" s="4">
        <v>1</v>
      </c>
      <c r="Y401" s="4">
        <v>611758.17000000004</v>
      </c>
      <c r="Z401" s="4"/>
      <c r="AA401" s="4"/>
      <c r="AB401" s="4"/>
    </row>
    <row r="403" spans="1:206" x14ac:dyDescent="0.25">
      <c r="A403" s="2">
        <v>51</v>
      </c>
      <c r="B403" s="2">
        <f>B12</f>
        <v>436</v>
      </c>
      <c r="C403" s="2">
        <f>A12</f>
        <v>1</v>
      </c>
      <c r="D403" s="2">
        <f>ROW(A12)</f>
        <v>12</v>
      </c>
      <c r="E403" s="2"/>
      <c r="F403" s="2" t="str">
        <f>IF(F12&lt;&gt;"",F12,"")</f>
        <v>02-01-03</v>
      </c>
      <c r="G403" s="2" t="str">
        <f>IF(G12&lt;&gt;"",G12,"")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468">ROUND(O371,2)</f>
        <v>1275.8900000000001</v>
      </c>
      <c r="P403" s="2">
        <f t="shared" si="468"/>
        <v>523.28</v>
      </c>
      <c r="Q403" s="2">
        <f t="shared" si="468"/>
        <v>0</v>
      </c>
      <c r="R403" s="2">
        <f t="shared" si="468"/>
        <v>0</v>
      </c>
      <c r="S403" s="2">
        <f t="shared" si="468"/>
        <v>752.61</v>
      </c>
      <c r="T403" s="2">
        <f t="shared" si="468"/>
        <v>0</v>
      </c>
      <c r="U403" s="2">
        <f>U371</f>
        <v>2.712996</v>
      </c>
      <c r="V403" s="2">
        <f>V371</f>
        <v>0</v>
      </c>
      <c r="W403" s="2">
        <f>ROUND(W371,2)</f>
        <v>0</v>
      </c>
      <c r="X403" s="2">
        <f>ROUND(X371,2)</f>
        <v>790.24</v>
      </c>
      <c r="Y403" s="2">
        <f>ROUND(Y371,2)</f>
        <v>361.25</v>
      </c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>
        <f t="shared" ref="AO403:BD403" si="469">ROUND(AO371,2)</f>
        <v>0</v>
      </c>
      <c r="AP403" s="2">
        <f t="shared" si="469"/>
        <v>0</v>
      </c>
      <c r="AQ403" s="2">
        <f t="shared" si="469"/>
        <v>0</v>
      </c>
      <c r="AR403" s="2">
        <f t="shared" si="469"/>
        <v>2427.38</v>
      </c>
      <c r="AS403" s="2">
        <f t="shared" si="469"/>
        <v>2427.38</v>
      </c>
      <c r="AT403" s="2">
        <f t="shared" si="469"/>
        <v>0</v>
      </c>
      <c r="AU403" s="2">
        <f t="shared" si="469"/>
        <v>0</v>
      </c>
      <c r="AV403" s="2">
        <f t="shared" si="469"/>
        <v>523.28</v>
      </c>
      <c r="AW403" s="2">
        <f t="shared" si="469"/>
        <v>523.28</v>
      </c>
      <c r="AX403" s="2">
        <f t="shared" si="469"/>
        <v>0</v>
      </c>
      <c r="AY403" s="2">
        <f t="shared" si="469"/>
        <v>523.28</v>
      </c>
      <c r="AZ403" s="2">
        <f t="shared" si="469"/>
        <v>0</v>
      </c>
      <c r="BA403" s="2">
        <f t="shared" si="469"/>
        <v>0</v>
      </c>
      <c r="BB403" s="2">
        <f t="shared" si="469"/>
        <v>0</v>
      </c>
      <c r="BC403" s="2">
        <f t="shared" si="469"/>
        <v>0</v>
      </c>
      <c r="BD403" s="2">
        <f t="shared" si="469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06" x14ac:dyDescent="0.25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1275.8900000000001</v>
      </c>
      <c r="G405" s="4" t="s">
        <v>67</v>
      </c>
      <c r="H405" s="4" t="s">
        <v>68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696622.71</v>
      </c>
      <c r="X405" s="4">
        <v>1</v>
      </c>
      <c r="Y405" s="4">
        <v>696622.71</v>
      </c>
      <c r="Z405" s="4"/>
      <c r="AA405" s="4"/>
      <c r="AB405" s="4"/>
    </row>
    <row r="406" spans="1:206" x14ac:dyDescent="0.25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523.28</v>
      </c>
      <c r="G406" s="4" t="s">
        <v>69</v>
      </c>
      <c r="H406" s="4" t="s">
        <v>70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574306.38</v>
      </c>
      <c r="X406" s="4">
        <v>1</v>
      </c>
      <c r="Y406" s="4">
        <v>574306.38</v>
      </c>
      <c r="Z406" s="4"/>
      <c r="AA406" s="4"/>
      <c r="AB406" s="4"/>
    </row>
    <row r="407" spans="1:206" x14ac:dyDescent="0.25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71</v>
      </c>
      <c r="H407" s="4" t="s">
        <v>72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06" x14ac:dyDescent="0.25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523.28</v>
      </c>
      <c r="G408" s="4" t="s">
        <v>73</v>
      </c>
      <c r="H408" s="4" t="s">
        <v>74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574306.38</v>
      </c>
      <c r="X408" s="4">
        <v>1</v>
      </c>
      <c r="Y408" s="4">
        <v>574306.38</v>
      </c>
      <c r="Z408" s="4"/>
      <c r="AA408" s="4"/>
      <c r="AB408" s="4"/>
    </row>
    <row r="409" spans="1:206" x14ac:dyDescent="0.25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523.28</v>
      </c>
      <c r="G409" s="4" t="s">
        <v>75</v>
      </c>
      <c r="H409" s="4" t="s">
        <v>76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574306.38</v>
      </c>
      <c r="X409" s="4">
        <v>1</v>
      </c>
      <c r="Y409" s="4">
        <v>574306.38</v>
      </c>
      <c r="Z409" s="4"/>
      <c r="AA409" s="4"/>
      <c r="AB409" s="4"/>
    </row>
    <row r="410" spans="1:206" x14ac:dyDescent="0.25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77</v>
      </c>
      <c r="H410" s="4" t="s">
        <v>78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5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523.28</v>
      </c>
      <c r="G411" s="4" t="s">
        <v>79</v>
      </c>
      <c r="H411" s="4" t="s">
        <v>80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574306.38</v>
      </c>
      <c r="X411" s="4">
        <v>1</v>
      </c>
      <c r="Y411" s="4">
        <v>574306.38</v>
      </c>
      <c r="Z411" s="4"/>
      <c r="AA411" s="4"/>
      <c r="AB411" s="4"/>
    </row>
    <row r="412" spans="1:206" x14ac:dyDescent="0.25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81</v>
      </c>
      <c r="H412" s="4" t="s">
        <v>82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5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83</v>
      </c>
      <c r="H413" s="4" t="s">
        <v>84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5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85</v>
      </c>
      <c r="H414" s="4" t="s">
        <v>86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5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0</v>
      </c>
      <c r="G415" s="4" t="s">
        <v>87</v>
      </c>
      <c r="H415" s="4" t="s">
        <v>88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56539.38</v>
      </c>
      <c r="X415" s="4">
        <v>1</v>
      </c>
      <c r="Y415" s="4">
        <v>56539.38</v>
      </c>
      <c r="Z415" s="4"/>
      <c r="AA415" s="4"/>
      <c r="AB415" s="4"/>
    </row>
    <row r="416" spans="1:206" x14ac:dyDescent="0.25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89</v>
      </c>
      <c r="H416" s="4" t="s">
        <v>90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0</v>
      </c>
      <c r="G417" s="4" t="s">
        <v>91</v>
      </c>
      <c r="H417" s="4" t="s">
        <v>92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22518.3</v>
      </c>
      <c r="X417" s="4">
        <v>1</v>
      </c>
      <c r="Y417" s="4">
        <v>22518.3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752.61</v>
      </c>
      <c r="G418" s="4" t="s">
        <v>93</v>
      </c>
      <c r="H418" s="4" t="s">
        <v>94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65776.95</v>
      </c>
      <c r="X418" s="4">
        <v>1</v>
      </c>
      <c r="Y418" s="4">
        <v>65776.95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95</v>
      </c>
      <c r="H419" s="4" t="s">
        <v>96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2427.38</v>
      </c>
      <c r="G420" s="4" t="s">
        <v>97</v>
      </c>
      <c r="H420" s="4" t="s">
        <v>98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210156.27</v>
      </c>
      <c r="X420" s="4">
        <v>1</v>
      </c>
      <c r="Y420" s="4">
        <v>210156.27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0</v>
      </c>
      <c r="G421" s="4" t="s">
        <v>99</v>
      </c>
      <c r="H421" s="4" t="s">
        <v>100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611758.17000000004</v>
      </c>
      <c r="X421" s="4">
        <v>1</v>
      </c>
      <c r="Y421" s="4">
        <v>611758.17000000004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101</v>
      </c>
      <c r="H422" s="4" t="s">
        <v>102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103</v>
      </c>
      <c r="H423" s="4" t="s">
        <v>104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105</v>
      </c>
      <c r="H424" s="4" t="s">
        <v>106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Source!U403</f>
        <v>2.712996</v>
      </c>
      <c r="G425" s="4" t="s">
        <v>107</v>
      </c>
      <c r="H425" s="4" t="s">
        <v>108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-1</v>
      </c>
      <c r="P425" s="4"/>
      <c r="Q425" s="4"/>
      <c r="R425" s="4"/>
      <c r="S425" s="4"/>
      <c r="T425" s="4"/>
      <c r="U425" s="4"/>
      <c r="V425" s="4"/>
      <c r="W425" s="4">
        <v>213.99468839254001</v>
      </c>
      <c r="X425" s="4">
        <v>1</v>
      </c>
      <c r="Y425" s="4">
        <v>213.99468839254001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Source!V403</f>
        <v>0</v>
      </c>
      <c r="G426" s="4" t="s">
        <v>109</v>
      </c>
      <c r="H426" s="4" t="s">
        <v>110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-1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111</v>
      </c>
      <c r="H427" s="4" t="s">
        <v>112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113</v>
      </c>
      <c r="H428" s="4" t="s">
        <v>114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790.24</v>
      </c>
      <c r="G429" s="4" t="s">
        <v>115</v>
      </c>
      <c r="H429" s="4" t="s">
        <v>116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60730.8</v>
      </c>
      <c r="X429" s="4">
        <v>1</v>
      </c>
      <c r="Y429" s="4">
        <v>60730.8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361.25</v>
      </c>
      <c r="G430" s="4" t="s">
        <v>117</v>
      </c>
      <c r="H430" s="4" t="s">
        <v>118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28531.67</v>
      </c>
      <c r="X430" s="4">
        <v>1</v>
      </c>
      <c r="Y430" s="4">
        <v>28531.67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2427.38</v>
      </c>
      <c r="G431" s="4" t="s">
        <v>119</v>
      </c>
      <c r="H431" s="4" t="s">
        <v>120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821914.44</v>
      </c>
      <c r="X431" s="4">
        <v>1</v>
      </c>
      <c r="Y431" s="4">
        <v>821914.44</v>
      </c>
      <c r="Z431" s="4"/>
      <c r="AA431" s="4"/>
      <c r="AB431" s="4"/>
    </row>
    <row r="434" spans="1:50" x14ac:dyDescent="0.25">
      <c r="A434">
        <v>-1</v>
      </c>
    </row>
    <row r="436" spans="1:50" x14ac:dyDescent="0.25">
      <c r="A436" s="3">
        <v>75</v>
      </c>
      <c r="B436" s="3" t="s">
        <v>508</v>
      </c>
      <c r="C436" s="3">
        <v>2022</v>
      </c>
      <c r="D436" s="3">
        <v>0</v>
      </c>
      <c r="E436" s="3">
        <v>3</v>
      </c>
      <c r="F436" s="3"/>
      <c r="G436" s="3">
        <v>0</v>
      </c>
      <c r="H436" s="3">
        <v>2</v>
      </c>
      <c r="I436" s="3"/>
      <c r="J436" s="3">
        <v>1</v>
      </c>
      <c r="K436" s="3">
        <v>95</v>
      </c>
      <c r="L436" s="3">
        <v>65</v>
      </c>
      <c r="M436" s="3">
        <v>0</v>
      </c>
      <c r="N436" s="3">
        <v>76023113</v>
      </c>
      <c r="O436" s="3">
        <v>1</v>
      </c>
    </row>
    <row r="437" spans="1:50" x14ac:dyDescent="0.25">
      <c r="A437" s="5">
        <v>1</v>
      </c>
      <c r="B437" s="5" t="s">
        <v>509</v>
      </c>
      <c r="C437" s="5" t="s">
        <v>510</v>
      </c>
      <c r="D437" s="5">
        <v>2022</v>
      </c>
      <c r="E437" s="5">
        <v>3</v>
      </c>
      <c r="F437" s="5">
        <v>1</v>
      </c>
      <c r="G437" s="5">
        <v>1</v>
      </c>
      <c r="H437" s="5">
        <v>0</v>
      </c>
      <c r="I437" s="5"/>
      <c r="J437" s="5">
        <v>1</v>
      </c>
      <c r="K437" s="5">
        <v>1</v>
      </c>
      <c r="L437" s="5">
        <v>1</v>
      </c>
      <c r="M437" s="5">
        <v>1</v>
      </c>
      <c r="N437" s="5">
        <v>1</v>
      </c>
      <c r="O437" s="5">
        <v>1</v>
      </c>
      <c r="P437" s="5">
        <v>1</v>
      </c>
      <c r="Q437" s="5">
        <v>1</v>
      </c>
      <c r="R437" s="5" t="s">
        <v>3</v>
      </c>
      <c r="S437" s="5" t="s">
        <v>3</v>
      </c>
      <c r="T437" s="5" t="s">
        <v>3</v>
      </c>
      <c r="U437" s="5" t="s">
        <v>3</v>
      </c>
      <c r="V437" s="5" t="s">
        <v>3</v>
      </c>
      <c r="W437" s="5" t="s">
        <v>3</v>
      </c>
      <c r="X437" s="5" t="s">
        <v>3</v>
      </c>
      <c r="Y437" s="5" t="s">
        <v>3</v>
      </c>
      <c r="Z437" s="5" t="s">
        <v>3</v>
      </c>
      <c r="AA437" s="5" t="s">
        <v>511</v>
      </c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>
        <v>76023114</v>
      </c>
      <c r="AO437" s="5"/>
      <c r="AP437" s="5"/>
      <c r="AQ437" s="5"/>
      <c r="AR437" s="5"/>
      <c r="AS437" s="5"/>
      <c r="AT437" s="5"/>
      <c r="AU437" s="5"/>
      <c r="AV437" s="5"/>
      <c r="AW437" s="5"/>
      <c r="AX437" s="5"/>
    </row>
    <row r="441" spans="1:50" x14ac:dyDescent="0.25">
      <c r="A441">
        <v>65</v>
      </c>
      <c r="C441">
        <v>1</v>
      </c>
      <c r="D441">
        <v>0</v>
      </c>
      <c r="E44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512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731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76023113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22</v>
      </c>
      <c r="D16" s="6" t="s">
        <v>23</v>
      </c>
      <c r="E16" s="7">
        <f>ROUND((Source!F388)/1000,2)</f>
        <v>2.4300000000000002</v>
      </c>
      <c r="F16" s="7">
        <f>ROUND((Source!F389)/1000,2)</f>
        <v>0</v>
      </c>
      <c r="G16" s="7">
        <f>ROUND((Source!F380)/1000,2)</f>
        <v>0</v>
      </c>
      <c r="H16" s="7">
        <f>ROUND((Source!F390)/1000+(Source!F391)/1000,2)</f>
        <v>0</v>
      </c>
      <c r="I16" s="7">
        <f>E16+F16+G16+H16</f>
        <v>2.4300000000000002</v>
      </c>
      <c r="J16" s="7">
        <f>ROUND((Source!F386+Source!F385)/1000,2)</f>
        <v>0.75</v>
      </c>
      <c r="K16" s="7">
        <v>1270.93</v>
      </c>
      <c r="L16" s="7">
        <v>0</v>
      </c>
      <c r="M16" s="7">
        <v>0</v>
      </c>
      <c r="N16" s="7">
        <f>I16+L16+M16</f>
        <v>2.4300000000000002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696622.71</v>
      </c>
      <c r="AU16" s="7">
        <v>574306.38</v>
      </c>
      <c r="AV16" s="7">
        <v>0</v>
      </c>
      <c r="AW16" s="7">
        <v>0</v>
      </c>
      <c r="AX16" s="7">
        <v>0</v>
      </c>
      <c r="AY16" s="7">
        <v>56539.38</v>
      </c>
      <c r="AZ16" s="7">
        <v>22518.3</v>
      </c>
      <c r="BA16" s="7">
        <v>65776.95</v>
      </c>
      <c r="BB16" s="7">
        <v>210156.27</v>
      </c>
      <c r="BC16" s="7">
        <v>611758.17000000004</v>
      </c>
      <c r="BD16" s="7">
        <v>0</v>
      </c>
      <c r="BE16" s="7">
        <v>0</v>
      </c>
      <c r="BF16" s="7">
        <v>213.99468839254001</v>
      </c>
      <c r="BG16" s="7">
        <v>0</v>
      </c>
      <c r="BH16" s="7">
        <v>0</v>
      </c>
      <c r="BI16" s="7">
        <v>60730.8</v>
      </c>
      <c r="BJ16" s="7">
        <v>28531.67</v>
      </c>
      <c r="BK16" s="7">
        <v>821914.44</v>
      </c>
    </row>
    <row r="18" spans="1:16" x14ac:dyDescent="0.25">
      <c r="A18">
        <v>51</v>
      </c>
      <c r="E18">
        <v>210.16</v>
      </c>
      <c r="F18">
        <v>611.76</v>
      </c>
      <c r="G18">
        <v>0</v>
      </c>
      <c r="H18">
        <v>0</v>
      </c>
      <c r="I18">
        <v>821.92</v>
      </c>
      <c r="J18">
        <v>88.3</v>
      </c>
      <c r="K18">
        <v>1270.93</v>
      </c>
      <c r="L18">
        <v>0</v>
      </c>
      <c r="M18">
        <v>0</v>
      </c>
      <c r="N18">
        <v>821.92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696622.71</v>
      </c>
      <c r="G20" s="4" t="s">
        <v>67</v>
      </c>
      <c r="H20" s="4" t="s">
        <v>68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574306.38</v>
      </c>
      <c r="G21" s="4" t="s">
        <v>69</v>
      </c>
      <c r="H21" s="4" t="s">
        <v>70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71</v>
      </c>
      <c r="H22" s="4" t="s">
        <v>72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574306.38</v>
      </c>
      <c r="G23" s="4" t="s">
        <v>73</v>
      </c>
      <c r="H23" s="4" t="s">
        <v>74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574306.38</v>
      </c>
      <c r="G24" s="4" t="s">
        <v>75</v>
      </c>
      <c r="H24" s="4" t="s">
        <v>76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77</v>
      </c>
      <c r="H25" s="4" t="s">
        <v>78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574306.38</v>
      </c>
      <c r="G26" s="4" t="s">
        <v>79</v>
      </c>
      <c r="H26" s="4" t="s">
        <v>80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81</v>
      </c>
      <c r="H27" s="4" t="s">
        <v>82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83</v>
      </c>
      <c r="H28" s="4" t="s">
        <v>84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85</v>
      </c>
      <c r="H29" s="4" t="s">
        <v>86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56539.38</v>
      </c>
      <c r="G30" s="4" t="s">
        <v>87</v>
      </c>
      <c r="H30" s="4" t="s">
        <v>88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89</v>
      </c>
      <c r="H31" s="4" t="s">
        <v>90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22518.3</v>
      </c>
      <c r="G32" s="4" t="s">
        <v>91</v>
      </c>
      <c r="H32" s="4" t="s">
        <v>92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65776.95</v>
      </c>
      <c r="G33" s="4" t="s">
        <v>93</v>
      </c>
      <c r="H33" s="4" t="s">
        <v>94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95</v>
      </c>
      <c r="H34" s="4" t="s">
        <v>96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210156.27</v>
      </c>
      <c r="G35" s="4" t="s">
        <v>97</v>
      </c>
      <c r="H35" s="4" t="s">
        <v>98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611758.17000000004</v>
      </c>
      <c r="G36" s="4" t="s">
        <v>99</v>
      </c>
      <c r="H36" s="4" t="s">
        <v>100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101</v>
      </c>
      <c r="H37" s="4" t="s">
        <v>102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103</v>
      </c>
      <c r="H38" s="4" t="s">
        <v>104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105</v>
      </c>
      <c r="H39" s="4" t="s">
        <v>106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213.99468839254001</v>
      </c>
      <c r="G40" s="4" t="s">
        <v>107</v>
      </c>
      <c r="H40" s="4" t="s">
        <v>108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109</v>
      </c>
      <c r="H41" s="4" t="s">
        <v>110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111</v>
      </c>
      <c r="H42" s="4" t="s">
        <v>112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113</v>
      </c>
      <c r="H43" s="4" t="s">
        <v>114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60730.8</v>
      </c>
      <c r="G44" s="4" t="s">
        <v>115</v>
      </c>
      <c r="H44" s="4" t="s">
        <v>116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28531.67</v>
      </c>
      <c r="G45" s="4" t="s">
        <v>117</v>
      </c>
      <c r="H45" s="4" t="s">
        <v>118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821914.44</v>
      </c>
      <c r="G46" s="4" t="s">
        <v>119</v>
      </c>
      <c r="H46" s="4" t="s">
        <v>120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508</v>
      </c>
      <c r="C51" s="3">
        <v>2022</v>
      </c>
      <c r="D51" s="3">
        <v>0</v>
      </c>
      <c r="E51" s="3">
        <v>3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76023113</v>
      </c>
      <c r="O51" s="3">
        <v>1</v>
      </c>
    </row>
    <row r="52" spans="1:50" x14ac:dyDescent="0.25">
      <c r="A52" s="5">
        <v>1</v>
      </c>
      <c r="B52" s="5" t="s">
        <v>509</v>
      </c>
      <c r="C52" s="5" t="s">
        <v>510</v>
      </c>
      <c r="D52" s="5">
        <v>2022</v>
      </c>
      <c r="E52" s="5">
        <v>3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511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76023114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2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ROW(Source!A33)</f>
        <v>33</v>
      </c>
      <c r="B1">
        <v>76023113</v>
      </c>
      <c r="C1">
        <v>76023427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513</v>
      </c>
      <c r="J1" t="s">
        <v>3</v>
      </c>
      <c r="K1" t="s">
        <v>514</v>
      </c>
      <c r="L1">
        <v>1191</v>
      </c>
      <c r="N1">
        <v>1013</v>
      </c>
      <c r="O1" t="s">
        <v>515</v>
      </c>
      <c r="P1" t="s">
        <v>515</v>
      </c>
      <c r="Q1">
        <v>1</v>
      </c>
      <c r="W1">
        <v>0</v>
      </c>
      <c r="X1">
        <v>476480486</v>
      </c>
      <c r="Y1">
        <f t="shared" ref="Y1:Y9" si="0">AT1</f>
        <v>26.11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26.11</v>
      </c>
      <c r="AU1" t="s">
        <v>3</v>
      </c>
      <c r="AV1">
        <v>1</v>
      </c>
      <c r="AW1">
        <v>2</v>
      </c>
      <c r="AX1">
        <v>76023433</v>
      </c>
      <c r="AY1">
        <v>1</v>
      </c>
      <c r="AZ1">
        <v>0</v>
      </c>
      <c r="BA1">
        <v>16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0</v>
      </c>
      <c r="CW1">
        <v>0</v>
      </c>
      <c r="CX1">
        <f>ROUND(Y1*Source!I33,9)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9" si="1">ROUND(ROUND(AT1*CZ1,2),6)</f>
        <v>0</v>
      </c>
      <c r="DC1">
        <f t="shared" ref="DC1:DC9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3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ROW(Source!A33)</f>
        <v>33</v>
      </c>
      <c r="B2">
        <v>76023113</v>
      </c>
      <c r="C2">
        <v>76023427</v>
      </c>
      <c r="D2">
        <v>35426067</v>
      </c>
      <c r="E2">
        <v>1</v>
      </c>
      <c r="F2">
        <v>1</v>
      </c>
      <c r="G2">
        <v>35040125</v>
      </c>
      <c r="H2">
        <v>2</v>
      </c>
      <c r="I2" t="s">
        <v>516</v>
      </c>
      <c r="J2" t="s">
        <v>517</v>
      </c>
      <c r="K2" t="s">
        <v>518</v>
      </c>
      <c r="L2">
        <v>1367</v>
      </c>
      <c r="N2">
        <v>1011</v>
      </c>
      <c r="O2" t="s">
        <v>519</v>
      </c>
      <c r="P2" t="s">
        <v>519</v>
      </c>
      <c r="Q2">
        <v>1</v>
      </c>
      <c r="W2">
        <v>0</v>
      </c>
      <c r="X2">
        <v>2032577230</v>
      </c>
      <c r="Y2">
        <f t="shared" si="0"/>
        <v>0.21</v>
      </c>
      <c r="AA2">
        <v>0</v>
      </c>
      <c r="AB2">
        <v>1196.77</v>
      </c>
      <c r="AC2">
        <v>840.24</v>
      </c>
      <c r="AD2">
        <v>0</v>
      </c>
      <c r="AE2">
        <v>0</v>
      </c>
      <c r="AF2">
        <v>123.84</v>
      </c>
      <c r="AG2">
        <v>30.41</v>
      </c>
      <c r="AH2">
        <v>0</v>
      </c>
      <c r="AI2">
        <v>1</v>
      </c>
      <c r="AJ2">
        <v>9.23</v>
      </c>
      <c r="AK2">
        <v>26.39</v>
      </c>
      <c r="AL2">
        <v>1</v>
      </c>
      <c r="AM2">
        <v>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0.21</v>
      </c>
      <c r="AU2" t="s">
        <v>3</v>
      </c>
      <c r="AV2">
        <v>0</v>
      </c>
      <c r="AW2">
        <v>2</v>
      </c>
      <c r="AX2">
        <v>76023434</v>
      </c>
      <c r="AY2">
        <v>2</v>
      </c>
      <c r="AZ2">
        <v>98304</v>
      </c>
      <c r="BA2">
        <v>17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0</v>
      </c>
      <c r="CX2">
        <f>ROUND(Y2*Source!I33,9)</f>
        <v>0</v>
      </c>
      <c r="CY2">
        <f>AB2</f>
        <v>1196.77</v>
      </c>
      <c r="CZ2">
        <f>AF2</f>
        <v>123.84</v>
      </c>
      <c r="DA2">
        <f>AJ2</f>
        <v>9.23</v>
      </c>
      <c r="DB2">
        <f t="shared" si="1"/>
        <v>26.01</v>
      </c>
      <c r="DC2">
        <f t="shared" si="2"/>
        <v>6.39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0</v>
      </c>
      <c r="DH2">
        <f>ROUND(ROUND(AG2*AK2,2)*CX2,2)</f>
        <v>0</v>
      </c>
      <c r="DI2">
        <f t="shared" si="3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ROW(Source!A33)</f>
        <v>33</v>
      </c>
      <c r="B3">
        <v>76023113</v>
      </c>
      <c r="C3">
        <v>76023427</v>
      </c>
      <c r="D3">
        <v>35426217</v>
      </c>
      <c r="E3">
        <v>1</v>
      </c>
      <c r="F3">
        <v>1</v>
      </c>
      <c r="G3">
        <v>35040125</v>
      </c>
      <c r="H3">
        <v>2</v>
      </c>
      <c r="I3" t="s">
        <v>520</v>
      </c>
      <c r="J3" t="s">
        <v>521</v>
      </c>
      <c r="K3" t="s">
        <v>522</v>
      </c>
      <c r="L3">
        <v>1367</v>
      </c>
      <c r="N3">
        <v>1011</v>
      </c>
      <c r="O3" t="s">
        <v>519</v>
      </c>
      <c r="P3" t="s">
        <v>519</v>
      </c>
      <c r="Q3">
        <v>1</v>
      </c>
      <c r="W3">
        <v>0</v>
      </c>
      <c r="X3">
        <v>1480608139</v>
      </c>
      <c r="Y3">
        <f t="shared" si="0"/>
        <v>0.63</v>
      </c>
      <c r="AA3">
        <v>0</v>
      </c>
      <c r="AB3">
        <v>596.04999999999995</v>
      </c>
      <c r="AC3">
        <v>425.51</v>
      </c>
      <c r="AD3">
        <v>0</v>
      </c>
      <c r="AE3">
        <v>0</v>
      </c>
      <c r="AF3">
        <v>56.31</v>
      </c>
      <c r="AG3">
        <v>15.4</v>
      </c>
      <c r="AH3">
        <v>0</v>
      </c>
      <c r="AI3">
        <v>1</v>
      </c>
      <c r="AJ3">
        <v>10.11</v>
      </c>
      <c r="AK3">
        <v>26.39</v>
      </c>
      <c r="AL3">
        <v>1</v>
      </c>
      <c r="AM3">
        <v>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0.63</v>
      </c>
      <c r="AU3" t="s">
        <v>3</v>
      </c>
      <c r="AV3">
        <v>0</v>
      </c>
      <c r="AW3">
        <v>2</v>
      </c>
      <c r="AX3">
        <v>76023435</v>
      </c>
      <c r="AY3">
        <v>1</v>
      </c>
      <c r="AZ3">
        <v>0</v>
      </c>
      <c r="BA3">
        <v>18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ROUND(Y3*Source!I33*DO3,9)</f>
        <v>0</v>
      </c>
      <c r="CX3">
        <f>ROUND(Y3*Source!I33,9)</f>
        <v>0</v>
      </c>
      <c r="CY3">
        <f>AB3</f>
        <v>596.04999999999995</v>
      </c>
      <c r="CZ3">
        <f>AF3</f>
        <v>56.31</v>
      </c>
      <c r="DA3">
        <f>AJ3</f>
        <v>10.11</v>
      </c>
      <c r="DB3">
        <f t="shared" si="1"/>
        <v>35.479999999999997</v>
      </c>
      <c r="DC3">
        <f t="shared" si="2"/>
        <v>9.6999999999999993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0</v>
      </c>
      <c r="DH3">
        <f>ROUND(ROUND(AG3*AK3,2)*CX3,2)</f>
        <v>0</v>
      </c>
      <c r="DI3">
        <f t="shared" si="3"/>
        <v>0</v>
      </c>
      <c r="DJ3">
        <f>DG3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ROW(Source!A33)</f>
        <v>33</v>
      </c>
      <c r="B4">
        <v>76023113</v>
      </c>
      <c r="C4">
        <v>76023427</v>
      </c>
      <c r="D4">
        <v>35426359</v>
      </c>
      <c r="E4">
        <v>1</v>
      </c>
      <c r="F4">
        <v>1</v>
      </c>
      <c r="G4">
        <v>35040125</v>
      </c>
      <c r="H4">
        <v>2</v>
      </c>
      <c r="I4" t="s">
        <v>523</v>
      </c>
      <c r="J4" t="s">
        <v>524</v>
      </c>
      <c r="K4" t="s">
        <v>525</v>
      </c>
      <c r="L4">
        <v>1367</v>
      </c>
      <c r="N4">
        <v>1011</v>
      </c>
      <c r="O4" t="s">
        <v>519</v>
      </c>
      <c r="P4" t="s">
        <v>519</v>
      </c>
      <c r="Q4">
        <v>1</v>
      </c>
      <c r="W4">
        <v>0</v>
      </c>
      <c r="X4">
        <v>-441063737</v>
      </c>
      <c r="Y4">
        <f t="shared" si="0"/>
        <v>0.73</v>
      </c>
      <c r="AA4">
        <v>0</v>
      </c>
      <c r="AB4">
        <v>24.7</v>
      </c>
      <c r="AC4">
        <v>1.93</v>
      </c>
      <c r="AD4">
        <v>0</v>
      </c>
      <c r="AE4">
        <v>0</v>
      </c>
      <c r="AF4">
        <v>2.23</v>
      </c>
      <c r="AG4">
        <v>7.0000000000000007E-2</v>
      </c>
      <c r="AH4">
        <v>0</v>
      </c>
      <c r="AI4">
        <v>1</v>
      </c>
      <c r="AJ4">
        <v>10.58</v>
      </c>
      <c r="AK4">
        <v>26.39</v>
      </c>
      <c r="AL4">
        <v>1</v>
      </c>
      <c r="AM4">
        <v>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0.73</v>
      </c>
      <c r="AU4" t="s">
        <v>3</v>
      </c>
      <c r="AV4">
        <v>0</v>
      </c>
      <c r="AW4">
        <v>2</v>
      </c>
      <c r="AX4">
        <v>76023436</v>
      </c>
      <c r="AY4">
        <v>2</v>
      </c>
      <c r="AZ4">
        <v>98304</v>
      </c>
      <c r="BA4">
        <v>19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ROUND(Y4*Source!I33*DO4,9)</f>
        <v>0</v>
      </c>
      <c r="CX4">
        <f>ROUND(Y4*Source!I33,9)</f>
        <v>0</v>
      </c>
      <c r="CY4">
        <f>AB4</f>
        <v>24.7</v>
      </c>
      <c r="CZ4">
        <f>AF4</f>
        <v>2.23</v>
      </c>
      <c r="DA4">
        <f>AJ4</f>
        <v>10.58</v>
      </c>
      <c r="DB4">
        <f t="shared" si="1"/>
        <v>1.63</v>
      </c>
      <c r="DC4">
        <f t="shared" si="2"/>
        <v>0.05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0</v>
      </c>
      <c r="DH4">
        <f>ROUND(ROUND(AG4*AK4,2)*CX4,2)</f>
        <v>0</v>
      </c>
      <c r="DI4">
        <f t="shared" si="3"/>
        <v>0</v>
      </c>
      <c r="DJ4">
        <f>DG4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ROW(Source!A33)</f>
        <v>33</v>
      </c>
      <c r="B5">
        <v>76023113</v>
      </c>
      <c r="C5">
        <v>76023427</v>
      </c>
      <c r="D5">
        <v>41933484</v>
      </c>
      <c r="E5">
        <v>35040125</v>
      </c>
      <c r="F5">
        <v>1</v>
      </c>
      <c r="G5">
        <v>35040125</v>
      </c>
      <c r="H5">
        <v>2</v>
      </c>
      <c r="I5" t="s">
        <v>526</v>
      </c>
      <c r="J5" t="s">
        <v>3</v>
      </c>
      <c r="K5" t="s">
        <v>527</v>
      </c>
      <c r="L5">
        <v>1344</v>
      </c>
      <c r="N5">
        <v>1008</v>
      </c>
      <c r="O5" t="s">
        <v>528</v>
      </c>
      <c r="P5" t="s">
        <v>528</v>
      </c>
      <c r="Q5">
        <v>1</v>
      </c>
      <c r="W5">
        <v>0</v>
      </c>
      <c r="X5">
        <v>-1180195794</v>
      </c>
      <c r="Y5">
        <f t="shared" si="0"/>
        <v>0.01</v>
      </c>
      <c r="AA5">
        <v>0</v>
      </c>
      <c r="AB5">
        <v>1.05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0.01</v>
      </c>
      <c r="AU5" t="s">
        <v>3</v>
      </c>
      <c r="AV5">
        <v>0</v>
      </c>
      <c r="AW5">
        <v>2</v>
      </c>
      <c r="AX5">
        <v>76023437</v>
      </c>
      <c r="AY5">
        <v>1</v>
      </c>
      <c r="AZ5">
        <v>0</v>
      </c>
      <c r="BA5">
        <v>20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ROUND(Y5*Source!I33*DO5,9)</f>
        <v>0</v>
      </c>
      <c r="CX5">
        <f>ROUND(Y5*Source!I33,9)</f>
        <v>0</v>
      </c>
      <c r="CY5">
        <f>AB5</f>
        <v>1.05</v>
      </c>
      <c r="CZ5">
        <f>AF5</f>
        <v>1</v>
      </c>
      <c r="DA5">
        <f>AJ5</f>
        <v>1</v>
      </c>
      <c r="DB5">
        <f t="shared" si="1"/>
        <v>0.01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ref="DG5:DG28" si="4">ROUND(ROUND(AF5,2)*CX5,2)</f>
        <v>0</v>
      </c>
      <c r="DH5">
        <f t="shared" ref="DH5:DH28" si="5">ROUND(ROUND(AG5,2)*CX5,2)</f>
        <v>0</v>
      </c>
      <c r="DI5">
        <f t="shared" si="3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ROW(Source!A120)</f>
        <v>120</v>
      </c>
      <c r="B6">
        <v>76023113</v>
      </c>
      <c r="C6">
        <v>76023520</v>
      </c>
      <c r="D6">
        <v>35402510</v>
      </c>
      <c r="E6">
        <v>1</v>
      </c>
      <c r="F6">
        <v>1</v>
      </c>
      <c r="G6">
        <v>35040125</v>
      </c>
      <c r="H6">
        <v>3</v>
      </c>
      <c r="I6" t="s">
        <v>167</v>
      </c>
      <c r="J6" t="s">
        <v>170</v>
      </c>
      <c r="K6" t="s">
        <v>168</v>
      </c>
      <c r="L6">
        <v>1339</v>
      </c>
      <c r="N6">
        <v>1007</v>
      </c>
      <c r="O6" t="s">
        <v>169</v>
      </c>
      <c r="P6" t="s">
        <v>169</v>
      </c>
      <c r="Q6">
        <v>1</v>
      </c>
      <c r="W6">
        <v>0</v>
      </c>
      <c r="X6">
        <v>-322534814</v>
      </c>
      <c r="Y6">
        <f t="shared" si="0"/>
        <v>110</v>
      </c>
      <c r="AA6">
        <v>638.55999999999995</v>
      </c>
      <c r="AB6">
        <v>0</v>
      </c>
      <c r="AC6">
        <v>0</v>
      </c>
      <c r="AD6">
        <v>0</v>
      </c>
      <c r="AE6">
        <v>104.99</v>
      </c>
      <c r="AF6">
        <v>0</v>
      </c>
      <c r="AG6">
        <v>0</v>
      </c>
      <c r="AH6">
        <v>0</v>
      </c>
      <c r="AI6">
        <v>6.07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110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ROUND(Y6*Source!I120,9)</f>
        <v>0</v>
      </c>
      <c r="CY6">
        <f t="shared" ref="CY6:CY22" si="6">AA6</f>
        <v>638.55999999999995</v>
      </c>
      <c r="CZ6">
        <f t="shared" ref="CZ6:CZ22" si="7">AE6</f>
        <v>104.99</v>
      </c>
      <c r="DA6">
        <f t="shared" ref="DA6:DA22" si="8">AI6</f>
        <v>6.07</v>
      </c>
      <c r="DB6">
        <f t="shared" si="1"/>
        <v>11548.9</v>
      </c>
      <c r="DC6">
        <f t="shared" si="2"/>
        <v>0</v>
      </c>
      <c r="DD6" t="s">
        <v>3</v>
      </c>
      <c r="DE6" t="s">
        <v>3</v>
      </c>
      <c r="DF6">
        <f t="shared" ref="DF6:DF22" si="9">ROUND(ROUND(AE6*AI6,2)*CX6,2)</f>
        <v>0</v>
      </c>
      <c r="DG6">
        <f t="shared" si="4"/>
        <v>0</v>
      </c>
      <c r="DH6">
        <f t="shared" si="5"/>
        <v>0</v>
      </c>
      <c r="DI6">
        <f t="shared" si="3"/>
        <v>0</v>
      </c>
      <c r="DJ6">
        <f t="shared" ref="DJ6:DJ22" si="10"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ROW(Source!A122)</f>
        <v>122</v>
      </c>
      <c r="B7">
        <v>76023113</v>
      </c>
      <c r="C7">
        <v>76023531</v>
      </c>
      <c r="D7">
        <v>35420302</v>
      </c>
      <c r="E7">
        <v>1</v>
      </c>
      <c r="F7">
        <v>1</v>
      </c>
      <c r="G7">
        <v>35040125</v>
      </c>
      <c r="H7">
        <v>3</v>
      </c>
      <c r="I7" t="s">
        <v>197</v>
      </c>
      <c r="J7" t="s">
        <v>199</v>
      </c>
      <c r="K7" t="s">
        <v>198</v>
      </c>
      <c r="L7">
        <v>1339</v>
      </c>
      <c r="N7">
        <v>1007</v>
      </c>
      <c r="O7" t="s">
        <v>169</v>
      </c>
      <c r="P7" t="s">
        <v>169</v>
      </c>
      <c r="Q7">
        <v>1</v>
      </c>
      <c r="W7">
        <v>0</v>
      </c>
      <c r="X7">
        <v>-666107812</v>
      </c>
      <c r="Y7">
        <f t="shared" si="0"/>
        <v>162</v>
      </c>
      <c r="AA7">
        <v>4927.84</v>
      </c>
      <c r="AB7">
        <v>0</v>
      </c>
      <c r="AC7">
        <v>0</v>
      </c>
      <c r="AD7">
        <v>0</v>
      </c>
      <c r="AE7">
        <v>517.14</v>
      </c>
      <c r="AF7">
        <v>0</v>
      </c>
      <c r="AG7">
        <v>0</v>
      </c>
      <c r="AH7">
        <v>0</v>
      </c>
      <c r="AI7">
        <v>9.51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162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ROUND(Y7*Source!I122,9)</f>
        <v>0</v>
      </c>
      <c r="CY7">
        <f t="shared" si="6"/>
        <v>4927.84</v>
      </c>
      <c r="CZ7">
        <f t="shared" si="7"/>
        <v>517.14</v>
      </c>
      <c r="DA7">
        <f t="shared" si="8"/>
        <v>9.51</v>
      </c>
      <c r="DB7">
        <f t="shared" si="1"/>
        <v>83776.679999999993</v>
      </c>
      <c r="DC7">
        <f t="shared" si="2"/>
        <v>0</v>
      </c>
      <c r="DD7" t="s">
        <v>3</v>
      </c>
      <c r="DE7" t="s">
        <v>3</v>
      </c>
      <c r="DF7">
        <f t="shared" si="9"/>
        <v>0</v>
      </c>
      <c r="DG7">
        <f t="shared" si="4"/>
        <v>0</v>
      </c>
      <c r="DH7">
        <f t="shared" si="5"/>
        <v>0</v>
      </c>
      <c r="DI7">
        <f t="shared" si="3"/>
        <v>0</v>
      </c>
      <c r="DJ7">
        <f t="shared" si="10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ROW(Source!A124)</f>
        <v>124</v>
      </c>
      <c r="B8">
        <v>76023113</v>
      </c>
      <c r="C8">
        <v>76023544</v>
      </c>
      <c r="D8">
        <v>35420302</v>
      </c>
      <c r="E8">
        <v>1</v>
      </c>
      <c r="F8">
        <v>1</v>
      </c>
      <c r="G8">
        <v>35040125</v>
      </c>
      <c r="H8">
        <v>3</v>
      </c>
      <c r="I8" t="s">
        <v>197</v>
      </c>
      <c r="J8" t="s">
        <v>199</v>
      </c>
      <c r="K8" t="s">
        <v>198</v>
      </c>
      <c r="L8">
        <v>1339</v>
      </c>
      <c r="N8">
        <v>1007</v>
      </c>
      <c r="O8" t="s">
        <v>169</v>
      </c>
      <c r="P8" t="s">
        <v>169</v>
      </c>
      <c r="Q8">
        <v>1</v>
      </c>
      <c r="W8">
        <v>0</v>
      </c>
      <c r="X8">
        <v>-666107812</v>
      </c>
      <c r="Y8">
        <f t="shared" si="0"/>
        <v>10.199999999999999</v>
      </c>
      <c r="AA8">
        <v>4927.84</v>
      </c>
      <c r="AB8">
        <v>0</v>
      </c>
      <c r="AC8">
        <v>0</v>
      </c>
      <c r="AD8">
        <v>0</v>
      </c>
      <c r="AE8">
        <v>517.14</v>
      </c>
      <c r="AF8">
        <v>0</v>
      </c>
      <c r="AG8">
        <v>0</v>
      </c>
      <c r="AH8">
        <v>0</v>
      </c>
      <c r="AI8">
        <v>9.51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10.199999999999999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ROUND(Y8*Source!I124,9)</f>
        <v>0</v>
      </c>
      <c r="CY8">
        <f t="shared" si="6"/>
        <v>4927.84</v>
      </c>
      <c r="CZ8">
        <f t="shared" si="7"/>
        <v>517.14</v>
      </c>
      <c r="DA8">
        <f t="shared" si="8"/>
        <v>9.51</v>
      </c>
      <c r="DB8">
        <f t="shared" si="1"/>
        <v>5274.83</v>
      </c>
      <c r="DC8">
        <f t="shared" si="2"/>
        <v>0</v>
      </c>
      <c r="DD8" t="s">
        <v>3</v>
      </c>
      <c r="DE8" t="s">
        <v>3</v>
      </c>
      <c r="DF8">
        <f t="shared" si="9"/>
        <v>0</v>
      </c>
      <c r="DG8">
        <f t="shared" si="4"/>
        <v>0</v>
      </c>
      <c r="DH8">
        <f t="shared" si="5"/>
        <v>0</v>
      </c>
      <c r="DI8">
        <f t="shared" si="3"/>
        <v>0</v>
      </c>
      <c r="DJ8">
        <f t="shared" si="10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ROW(Source!A126)</f>
        <v>126</v>
      </c>
      <c r="B9">
        <v>76023113</v>
      </c>
      <c r="C9">
        <v>76023550</v>
      </c>
      <c r="D9">
        <v>35420610</v>
      </c>
      <c r="E9">
        <v>1</v>
      </c>
      <c r="F9">
        <v>1</v>
      </c>
      <c r="G9">
        <v>35040125</v>
      </c>
      <c r="H9">
        <v>3</v>
      </c>
      <c r="I9" t="s">
        <v>213</v>
      </c>
      <c r="J9" t="s">
        <v>216</v>
      </c>
      <c r="K9" t="s">
        <v>214</v>
      </c>
      <c r="L9">
        <v>1348</v>
      </c>
      <c r="N9">
        <v>1009</v>
      </c>
      <c r="O9" t="s">
        <v>215</v>
      </c>
      <c r="P9" t="s">
        <v>215</v>
      </c>
      <c r="Q9">
        <v>1000</v>
      </c>
      <c r="W9">
        <v>0</v>
      </c>
      <c r="X9">
        <v>-2000042957</v>
      </c>
      <c r="Y9">
        <f t="shared" si="0"/>
        <v>9.58</v>
      </c>
      <c r="AA9">
        <v>3744.35</v>
      </c>
      <c r="AB9">
        <v>0</v>
      </c>
      <c r="AC9">
        <v>0</v>
      </c>
      <c r="AD9">
        <v>0</v>
      </c>
      <c r="AE9">
        <v>296.7</v>
      </c>
      <c r="AF9">
        <v>0</v>
      </c>
      <c r="AG9">
        <v>0</v>
      </c>
      <c r="AH9">
        <v>0</v>
      </c>
      <c r="AI9">
        <v>12.62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9.58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ROUND(Y9*Source!I126,9)</f>
        <v>0</v>
      </c>
      <c r="CY9">
        <f t="shared" si="6"/>
        <v>3744.35</v>
      </c>
      <c r="CZ9">
        <f t="shared" si="7"/>
        <v>296.7</v>
      </c>
      <c r="DA9">
        <f t="shared" si="8"/>
        <v>12.62</v>
      </c>
      <c r="DB9">
        <f t="shared" si="1"/>
        <v>2842.39</v>
      </c>
      <c r="DC9">
        <f t="shared" si="2"/>
        <v>0</v>
      </c>
      <c r="DD9" t="s">
        <v>3</v>
      </c>
      <c r="DE9" t="s">
        <v>3</v>
      </c>
      <c r="DF9">
        <f t="shared" si="9"/>
        <v>0</v>
      </c>
      <c r="DG9">
        <f t="shared" si="4"/>
        <v>0</v>
      </c>
      <c r="DH9">
        <f t="shared" si="5"/>
        <v>0</v>
      </c>
      <c r="DI9">
        <f t="shared" si="3"/>
        <v>0</v>
      </c>
      <c r="DJ9">
        <f t="shared" si="10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ROW(Source!A128)</f>
        <v>128</v>
      </c>
      <c r="B10">
        <v>76023113</v>
      </c>
      <c r="C10">
        <v>76023564</v>
      </c>
      <c r="D10">
        <v>35420610</v>
      </c>
      <c r="E10">
        <v>1</v>
      </c>
      <c r="F10">
        <v>1</v>
      </c>
      <c r="G10">
        <v>35040125</v>
      </c>
      <c r="H10">
        <v>3</v>
      </c>
      <c r="I10" t="s">
        <v>213</v>
      </c>
      <c r="J10" t="s">
        <v>216</v>
      </c>
      <c r="K10" t="s">
        <v>214</v>
      </c>
      <c r="L10">
        <v>1348</v>
      </c>
      <c r="N10">
        <v>1009</v>
      </c>
      <c r="O10" t="s">
        <v>215</v>
      </c>
      <c r="P10" t="s">
        <v>215</v>
      </c>
      <c r="Q10">
        <v>1000</v>
      </c>
      <c r="W10">
        <v>0</v>
      </c>
      <c r="X10">
        <v>-2000042957</v>
      </c>
      <c r="Y10">
        <f>(AT10*3)</f>
        <v>7.1999999999999993</v>
      </c>
      <c r="AA10">
        <v>3744.35</v>
      </c>
      <c r="AB10">
        <v>0</v>
      </c>
      <c r="AC10">
        <v>0</v>
      </c>
      <c r="AD10">
        <v>0</v>
      </c>
      <c r="AE10">
        <v>296.7</v>
      </c>
      <c r="AF10">
        <v>0</v>
      </c>
      <c r="AG10">
        <v>0</v>
      </c>
      <c r="AH10">
        <v>0</v>
      </c>
      <c r="AI10">
        <v>12.62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2.4</v>
      </c>
      <c r="AU10" t="s">
        <v>223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ROUND(Y10*Source!I128,9)</f>
        <v>0</v>
      </c>
      <c r="CY10">
        <f t="shared" si="6"/>
        <v>3744.35</v>
      </c>
      <c r="CZ10">
        <f t="shared" si="7"/>
        <v>296.7</v>
      </c>
      <c r="DA10">
        <f t="shared" si="8"/>
        <v>12.62</v>
      </c>
      <c r="DB10">
        <f>ROUND((ROUND(AT10*CZ10,2)*3),6)</f>
        <v>2136.2399999999998</v>
      </c>
      <c r="DC10">
        <f>ROUND((ROUND(AT10*AG10,2)*3),6)</f>
        <v>0</v>
      </c>
      <c r="DD10" t="s">
        <v>3</v>
      </c>
      <c r="DE10" t="s">
        <v>3</v>
      </c>
      <c r="DF10">
        <f t="shared" si="9"/>
        <v>0</v>
      </c>
      <c r="DG10">
        <f t="shared" si="4"/>
        <v>0</v>
      </c>
      <c r="DH10">
        <f t="shared" si="5"/>
        <v>0</v>
      </c>
      <c r="DI10">
        <f t="shared" si="3"/>
        <v>0</v>
      </c>
      <c r="DJ10">
        <f t="shared" si="10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ROW(Source!A130)</f>
        <v>130</v>
      </c>
      <c r="B11">
        <v>76023113</v>
      </c>
      <c r="C11">
        <v>76023572</v>
      </c>
      <c r="D11">
        <v>35420610</v>
      </c>
      <c r="E11">
        <v>1</v>
      </c>
      <c r="F11">
        <v>1</v>
      </c>
      <c r="G11">
        <v>35040125</v>
      </c>
      <c r="H11">
        <v>3</v>
      </c>
      <c r="I11" t="s">
        <v>213</v>
      </c>
      <c r="J11" t="s">
        <v>216</v>
      </c>
      <c r="K11" t="s">
        <v>214</v>
      </c>
      <c r="L11">
        <v>1348</v>
      </c>
      <c r="N11">
        <v>1009</v>
      </c>
      <c r="O11" t="s">
        <v>215</v>
      </c>
      <c r="P11" t="s">
        <v>215</v>
      </c>
      <c r="Q11">
        <v>1000</v>
      </c>
      <c r="W11">
        <v>0</v>
      </c>
      <c r="X11">
        <v>-2000042957</v>
      </c>
      <c r="Y11">
        <f>AT11</f>
        <v>9.58</v>
      </c>
      <c r="AA11">
        <v>3744.35</v>
      </c>
      <c r="AB11">
        <v>0</v>
      </c>
      <c r="AC11">
        <v>0</v>
      </c>
      <c r="AD11">
        <v>0</v>
      </c>
      <c r="AE11">
        <v>296.7</v>
      </c>
      <c r="AF11">
        <v>0</v>
      </c>
      <c r="AG11">
        <v>0</v>
      </c>
      <c r="AH11">
        <v>0</v>
      </c>
      <c r="AI11">
        <v>12.62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9.58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ROUND(Y11*Source!I130,9)</f>
        <v>0</v>
      </c>
      <c r="CY11">
        <f t="shared" si="6"/>
        <v>3744.35</v>
      </c>
      <c r="CZ11">
        <f t="shared" si="7"/>
        <v>296.7</v>
      </c>
      <c r="DA11">
        <f t="shared" si="8"/>
        <v>12.62</v>
      </c>
      <c r="DB11">
        <f>ROUND(ROUND(AT11*CZ11,2),6)</f>
        <v>2842.39</v>
      </c>
      <c r="DC11">
        <f>ROUND(ROUND(AT11*AG11,2),6)</f>
        <v>0</v>
      </c>
      <c r="DD11" t="s">
        <v>3</v>
      </c>
      <c r="DE11" t="s">
        <v>3</v>
      </c>
      <c r="DF11">
        <f t="shared" si="9"/>
        <v>0</v>
      </c>
      <c r="DG11">
        <f t="shared" si="4"/>
        <v>0</v>
      </c>
      <c r="DH11">
        <f t="shared" si="5"/>
        <v>0</v>
      </c>
      <c r="DI11">
        <f t="shared" si="3"/>
        <v>0</v>
      </c>
      <c r="DJ11">
        <f t="shared" si="10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ROW(Source!A132)</f>
        <v>132</v>
      </c>
      <c r="B12">
        <v>76023113</v>
      </c>
      <c r="C12">
        <v>76023586</v>
      </c>
      <c r="D12">
        <v>35420610</v>
      </c>
      <c r="E12">
        <v>1</v>
      </c>
      <c r="F12">
        <v>1</v>
      </c>
      <c r="G12">
        <v>35040125</v>
      </c>
      <c r="H12">
        <v>3</v>
      </c>
      <c r="I12" t="s">
        <v>213</v>
      </c>
      <c r="J12" t="s">
        <v>216</v>
      </c>
      <c r="K12" t="s">
        <v>214</v>
      </c>
      <c r="L12">
        <v>1348</v>
      </c>
      <c r="N12">
        <v>1009</v>
      </c>
      <c r="O12" t="s">
        <v>215</v>
      </c>
      <c r="P12" t="s">
        <v>215</v>
      </c>
      <c r="Q12">
        <v>1000</v>
      </c>
      <c r="W12">
        <v>0</v>
      </c>
      <c r="X12">
        <v>-2000042957</v>
      </c>
      <c r="Y12">
        <f>(AT12*2)</f>
        <v>4.8</v>
      </c>
      <c r="AA12">
        <v>3744.35</v>
      </c>
      <c r="AB12">
        <v>0</v>
      </c>
      <c r="AC12">
        <v>0</v>
      </c>
      <c r="AD12">
        <v>0</v>
      </c>
      <c r="AE12">
        <v>296.7</v>
      </c>
      <c r="AF12">
        <v>0</v>
      </c>
      <c r="AG12">
        <v>0</v>
      </c>
      <c r="AH12">
        <v>0</v>
      </c>
      <c r="AI12">
        <v>12.62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2.4</v>
      </c>
      <c r="AU12" t="s">
        <v>229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ROUND(Y12*Source!I132,9)</f>
        <v>0</v>
      </c>
      <c r="CY12">
        <f t="shared" si="6"/>
        <v>3744.35</v>
      </c>
      <c r="CZ12">
        <f t="shared" si="7"/>
        <v>296.7</v>
      </c>
      <c r="DA12">
        <f t="shared" si="8"/>
        <v>12.62</v>
      </c>
      <c r="DB12">
        <f>ROUND((ROUND(AT12*CZ12,2)*2),6)</f>
        <v>1424.16</v>
      </c>
      <c r="DC12">
        <f>ROUND((ROUND(AT12*AG12,2)*2),6)</f>
        <v>0</v>
      </c>
      <c r="DD12" t="s">
        <v>3</v>
      </c>
      <c r="DE12" t="s">
        <v>3</v>
      </c>
      <c r="DF12">
        <f t="shared" si="9"/>
        <v>0</v>
      </c>
      <c r="DG12">
        <f t="shared" si="4"/>
        <v>0</v>
      </c>
      <c r="DH12">
        <f t="shared" si="5"/>
        <v>0</v>
      </c>
      <c r="DI12">
        <f t="shared" si="3"/>
        <v>0</v>
      </c>
      <c r="DJ12">
        <f t="shared" si="10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ROW(Source!A134)</f>
        <v>134</v>
      </c>
      <c r="B13">
        <v>76023113</v>
      </c>
      <c r="C13">
        <v>76023594</v>
      </c>
      <c r="D13">
        <v>35420612</v>
      </c>
      <c r="E13">
        <v>1</v>
      </c>
      <c r="F13">
        <v>1</v>
      </c>
      <c r="G13">
        <v>35040125</v>
      </c>
      <c r="H13">
        <v>3</v>
      </c>
      <c r="I13" t="s">
        <v>232</v>
      </c>
      <c r="J13" t="s">
        <v>234</v>
      </c>
      <c r="K13" t="s">
        <v>233</v>
      </c>
      <c r="L13">
        <v>1348</v>
      </c>
      <c r="N13">
        <v>1009</v>
      </c>
      <c r="O13" t="s">
        <v>215</v>
      </c>
      <c r="P13" t="s">
        <v>215</v>
      </c>
      <c r="Q13">
        <v>1000</v>
      </c>
      <c r="W13">
        <v>0</v>
      </c>
      <c r="X13">
        <v>-1538768814</v>
      </c>
      <c r="Y13">
        <f>AT13</f>
        <v>9.66</v>
      </c>
      <c r="AA13">
        <v>3743.37</v>
      </c>
      <c r="AB13">
        <v>0</v>
      </c>
      <c r="AC13">
        <v>0</v>
      </c>
      <c r="AD13">
        <v>0</v>
      </c>
      <c r="AE13">
        <v>307.58999999999997</v>
      </c>
      <c r="AF13">
        <v>0</v>
      </c>
      <c r="AG13">
        <v>0</v>
      </c>
      <c r="AH13">
        <v>0</v>
      </c>
      <c r="AI13">
        <v>12.17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9.66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ROUND(Y13*Source!I134,9)</f>
        <v>0</v>
      </c>
      <c r="CY13">
        <f t="shared" si="6"/>
        <v>3743.37</v>
      </c>
      <c r="CZ13">
        <f t="shared" si="7"/>
        <v>307.58999999999997</v>
      </c>
      <c r="DA13">
        <f t="shared" si="8"/>
        <v>12.17</v>
      </c>
      <c r="DB13">
        <f>ROUND(ROUND(AT13*CZ13,2),6)</f>
        <v>2971.32</v>
      </c>
      <c r="DC13">
        <f>ROUND(ROUND(AT13*AG13,2),6)</f>
        <v>0</v>
      </c>
      <c r="DD13" t="s">
        <v>3</v>
      </c>
      <c r="DE13" t="s">
        <v>3</v>
      </c>
      <c r="DF13">
        <f t="shared" si="9"/>
        <v>0</v>
      </c>
      <c r="DG13">
        <f t="shared" si="4"/>
        <v>0</v>
      </c>
      <c r="DH13">
        <f t="shared" si="5"/>
        <v>0</v>
      </c>
      <c r="DI13">
        <f t="shared" si="3"/>
        <v>0</v>
      </c>
      <c r="DJ13">
        <f t="shared" si="10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ROW(Source!A137)</f>
        <v>137</v>
      </c>
      <c r="B14">
        <v>76023113</v>
      </c>
      <c r="C14">
        <v>76023609</v>
      </c>
      <c r="D14">
        <v>35402510</v>
      </c>
      <c r="E14">
        <v>1</v>
      </c>
      <c r="F14">
        <v>1</v>
      </c>
      <c r="G14">
        <v>35040125</v>
      </c>
      <c r="H14">
        <v>3</v>
      </c>
      <c r="I14" t="s">
        <v>167</v>
      </c>
      <c r="J14" t="s">
        <v>170</v>
      </c>
      <c r="K14" t="s">
        <v>168</v>
      </c>
      <c r="L14">
        <v>1339</v>
      </c>
      <c r="N14">
        <v>1007</v>
      </c>
      <c r="O14" t="s">
        <v>169</v>
      </c>
      <c r="P14" t="s">
        <v>169</v>
      </c>
      <c r="Q14">
        <v>1</v>
      </c>
      <c r="W14">
        <v>0</v>
      </c>
      <c r="X14">
        <v>-322534814</v>
      </c>
      <c r="Y14">
        <f>AT14</f>
        <v>110</v>
      </c>
      <c r="AA14">
        <v>638.55999999999995</v>
      </c>
      <c r="AB14">
        <v>0</v>
      </c>
      <c r="AC14">
        <v>0</v>
      </c>
      <c r="AD14">
        <v>0</v>
      </c>
      <c r="AE14">
        <v>104.99</v>
      </c>
      <c r="AF14">
        <v>0</v>
      </c>
      <c r="AG14">
        <v>0</v>
      </c>
      <c r="AH14">
        <v>0</v>
      </c>
      <c r="AI14">
        <v>6.07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110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ROUND(Y14*Source!I137,9)</f>
        <v>0</v>
      </c>
      <c r="CY14">
        <f t="shared" si="6"/>
        <v>638.55999999999995</v>
      </c>
      <c r="CZ14">
        <f t="shared" si="7"/>
        <v>104.99</v>
      </c>
      <c r="DA14">
        <f t="shared" si="8"/>
        <v>6.07</v>
      </c>
      <c r="DB14">
        <f>ROUND(ROUND(AT14*CZ14,2),6)</f>
        <v>11548.9</v>
      </c>
      <c r="DC14">
        <f>ROUND(ROUND(AT14*AG14,2),6)</f>
        <v>0</v>
      </c>
      <c r="DD14" t="s">
        <v>3</v>
      </c>
      <c r="DE14" t="s">
        <v>3</v>
      </c>
      <c r="DF14">
        <f t="shared" si="9"/>
        <v>0</v>
      </c>
      <c r="DG14">
        <f t="shared" si="4"/>
        <v>0</v>
      </c>
      <c r="DH14">
        <f t="shared" si="5"/>
        <v>0</v>
      </c>
      <c r="DI14">
        <f t="shared" si="3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ROW(Source!A139)</f>
        <v>139</v>
      </c>
      <c r="B15">
        <v>76023113</v>
      </c>
      <c r="C15">
        <v>76023620</v>
      </c>
      <c r="D15">
        <v>35403252</v>
      </c>
      <c r="E15">
        <v>1</v>
      </c>
      <c r="F15">
        <v>1</v>
      </c>
      <c r="G15">
        <v>35040125</v>
      </c>
      <c r="H15">
        <v>3</v>
      </c>
      <c r="I15" t="s">
        <v>242</v>
      </c>
      <c r="J15" t="s">
        <v>244</v>
      </c>
      <c r="K15" t="s">
        <v>243</v>
      </c>
      <c r="L15">
        <v>1339</v>
      </c>
      <c r="N15">
        <v>1007</v>
      </c>
      <c r="O15" t="s">
        <v>169</v>
      </c>
      <c r="P15" t="s">
        <v>169</v>
      </c>
      <c r="Q15">
        <v>1</v>
      </c>
      <c r="W15">
        <v>0</v>
      </c>
      <c r="X15">
        <v>-554127842</v>
      </c>
      <c r="Y15">
        <f>AT15</f>
        <v>17.399999999999999</v>
      </c>
      <c r="AA15">
        <v>3378.16</v>
      </c>
      <c r="AB15">
        <v>0</v>
      </c>
      <c r="AC15">
        <v>0</v>
      </c>
      <c r="AD15">
        <v>0</v>
      </c>
      <c r="AE15">
        <v>160.62</v>
      </c>
      <c r="AF15">
        <v>0</v>
      </c>
      <c r="AG15">
        <v>0</v>
      </c>
      <c r="AH15">
        <v>0</v>
      </c>
      <c r="AI15">
        <v>20.99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17.399999999999999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ROUND(Y15*Source!I139,9)</f>
        <v>0</v>
      </c>
      <c r="CY15">
        <f t="shared" si="6"/>
        <v>3378.16</v>
      </c>
      <c r="CZ15">
        <f t="shared" si="7"/>
        <v>160.62</v>
      </c>
      <c r="DA15">
        <f t="shared" si="8"/>
        <v>20.99</v>
      </c>
      <c r="DB15">
        <f>ROUND(ROUND(AT15*CZ15,2),6)</f>
        <v>2794.79</v>
      </c>
      <c r="DC15">
        <f>ROUND(ROUND(AT15*AG15,2),6)</f>
        <v>0</v>
      </c>
      <c r="DD15" t="s">
        <v>3</v>
      </c>
      <c r="DE15" t="s">
        <v>3</v>
      </c>
      <c r="DF15">
        <f t="shared" si="9"/>
        <v>0</v>
      </c>
      <c r="DG15">
        <f t="shared" si="4"/>
        <v>0</v>
      </c>
      <c r="DH15">
        <f t="shared" si="5"/>
        <v>0</v>
      </c>
      <c r="DI15">
        <f t="shared" si="3"/>
        <v>0</v>
      </c>
      <c r="DJ15">
        <f t="shared" si="10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ROW(Source!A141)</f>
        <v>141</v>
      </c>
      <c r="B16">
        <v>76023113</v>
      </c>
      <c r="C16">
        <v>76023628</v>
      </c>
      <c r="D16">
        <v>35420610</v>
      </c>
      <c r="E16">
        <v>1</v>
      </c>
      <c r="F16">
        <v>1</v>
      </c>
      <c r="G16">
        <v>35040125</v>
      </c>
      <c r="H16">
        <v>3</v>
      </c>
      <c r="I16" t="s">
        <v>213</v>
      </c>
      <c r="J16" t="s">
        <v>216</v>
      </c>
      <c r="K16" t="s">
        <v>214</v>
      </c>
      <c r="L16">
        <v>1348</v>
      </c>
      <c r="N16">
        <v>1009</v>
      </c>
      <c r="O16" t="s">
        <v>215</v>
      </c>
      <c r="P16" t="s">
        <v>215</v>
      </c>
      <c r="Q16">
        <v>1000</v>
      </c>
      <c r="W16">
        <v>0</v>
      </c>
      <c r="X16">
        <v>-2000042957</v>
      </c>
      <c r="Y16">
        <f>(AT16*1.333)</f>
        <v>14.263099999999998</v>
      </c>
      <c r="AA16">
        <v>3744.35</v>
      </c>
      <c r="AB16">
        <v>0</v>
      </c>
      <c r="AC16">
        <v>0</v>
      </c>
      <c r="AD16">
        <v>0</v>
      </c>
      <c r="AE16">
        <v>296.7</v>
      </c>
      <c r="AF16">
        <v>0</v>
      </c>
      <c r="AG16">
        <v>0</v>
      </c>
      <c r="AH16">
        <v>0</v>
      </c>
      <c r="AI16">
        <v>12.62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10.7</v>
      </c>
      <c r="AU16" t="s">
        <v>250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ROUND(Y16*Source!I141,9)</f>
        <v>0</v>
      </c>
      <c r="CY16">
        <f t="shared" si="6"/>
        <v>3744.35</v>
      </c>
      <c r="CZ16">
        <f t="shared" si="7"/>
        <v>296.7</v>
      </c>
      <c r="DA16">
        <f t="shared" si="8"/>
        <v>12.62</v>
      </c>
      <c r="DB16">
        <f>ROUND((ROUND(AT16*CZ16,2)*1.333),6)</f>
        <v>4231.8617700000004</v>
      </c>
      <c r="DC16">
        <f>ROUND((ROUND(AT16*AG16,2)*1.333),6)</f>
        <v>0</v>
      </c>
      <c r="DD16" t="s">
        <v>3</v>
      </c>
      <c r="DE16" t="s">
        <v>3</v>
      </c>
      <c r="DF16">
        <f t="shared" si="9"/>
        <v>0</v>
      </c>
      <c r="DG16">
        <f t="shared" si="4"/>
        <v>0</v>
      </c>
      <c r="DH16">
        <f t="shared" si="5"/>
        <v>0</v>
      </c>
      <c r="DI16">
        <f t="shared" si="3"/>
        <v>0</v>
      </c>
      <c r="DJ16">
        <f t="shared" si="10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ROW(Source!A143)</f>
        <v>143</v>
      </c>
      <c r="B17">
        <v>76023113</v>
      </c>
      <c r="C17">
        <v>76023635</v>
      </c>
      <c r="D17">
        <v>35420612</v>
      </c>
      <c r="E17">
        <v>1</v>
      </c>
      <c r="F17">
        <v>1</v>
      </c>
      <c r="G17">
        <v>35040125</v>
      </c>
      <c r="H17">
        <v>3</v>
      </c>
      <c r="I17" t="s">
        <v>232</v>
      </c>
      <c r="J17" t="s">
        <v>234</v>
      </c>
      <c r="K17" t="s">
        <v>233</v>
      </c>
      <c r="L17">
        <v>1348</v>
      </c>
      <c r="N17">
        <v>1009</v>
      </c>
      <c r="O17" t="s">
        <v>215</v>
      </c>
      <c r="P17" t="s">
        <v>215</v>
      </c>
      <c r="Q17">
        <v>1000</v>
      </c>
      <c r="W17">
        <v>0</v>
      </c>
      <c r="X17">
        <v>-1538768814</v>
      </c>
      <c r="Y17">
        <f>(AT17*1.333)</f>
        <v>9.5176199999999991</v>
      </c>
      <c r="AA17">
        <v>3743.37</v>
      </c>
      <c r="AB17">
        <v>0</v>
      </c>
      <c r="AC17">
        <v>0</v>
      </c>
      <c r="AD17">
        <v>0</v>
      </c>
      <c r="AE17">
        <v>307.58999999999997</v>
      </c>
      <c r="AF17">
        <v>0</v>
      </c>
      <c r="AG17">
        <v>0</v>
      </c>
      <c r="AH17">
        <v>0</v>
      </c>
      <c r="AI17">
        <v>12.17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7.14</v>
      </c>
      <c r="AU17" t="s">
        <v>250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ROUND(Y17*Source!I143,9)</f>
        <v>0</v>
      </c>
      <c r="CY17">
        <f t="shared" si="6"/>
        <v>3743.37</v>
      </c>
      <c r="CZ17">
        <f t="shared" si="7"/>
        <v>307.58999999999997</v>
      </c>
      <c r="DA17">
        <f t="shared" si="8"/>
        <v>12.17</v>
      </c>
      <c r="DB17">
        <f>ROUND((ROUND(AT17*CZ17,2)*1.333),6)</f>
        <v>2927.5212700000002</v>
      </c>
      <c r="DC17">
        <f>ROUND((ROUND(AT17*AG17,2)*1.333),6)</f>
        <v>0</v>
      </c>
      <c r="DD17" t="s">
        <v>3</v>
      </c>
      <c r="DE17" t="s">
        <v>3</v>
      </c>
      <c r="DF17">
        <f t="shared" si="9"/>
        <v>0</v>
      </c>
      <c r="DG17">
        <f t="shared" si="4"/>
        <v>0</v>
      </c>
      <c r="DH17">
        <f t="shared" si="5"/>
        <v>0</v>
      </c>
      <c r="DI17">
        <f t="shared" si="3"/>
        <v>0</v>
      </c>
      <c r="DJ17">
        <f t="shared" si="10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ROW(Source!A146)</f>
        <v>146</v>
      </c>
      <c r="B18">
        <v>76023113</v>
      </c>
      <c r="C18">
        <v>76023643</v>
      </c>
      <c r="D18">
        <v>35421608</v>
      </c>
      <c r="E18">
        <v>1</v>
      </c>
      <c r="F18">
        <v>1</v>
      </c>
      <c r="G18">
        <v>35040125</v>
      </c>
      <c r="H18">
        <v>3</v>
      </c>
      <c r="I18" t="s">
        <v>261</v>
      </c>
      <c r="J18" t="s">
        <v>263</v>
      </c>
      <c r="K18" t="s">
        <v>262</v>
      </c>
      <c r="L18">
        <v>1339</v>
      </c>
      <c r="N18">
        <v>1007</v>
      </c>
      <c r="O18" t="s">
        <v>169</v>
      </c>
      <c r="P18" t="s">
        <v>169</v>
      </c>
      <c r="Q18">
        <v>1</v>
      </c>
      <c r="W18">
        <v>0</v>
      </c>
      <c r="X18">
        <v>-202083204</v>
      </c>
      <c r="Y18">
        <f>AT18</f>
        <v>5.4</v>
      </c>
      <c r="AA18">
        <v>9410.91</v>
      </c>
      <c r="AB18">
        <v>0</v>
      </c>
      <c r="AC18">
        <v>0</v>
      </c>
      <c r="AD18">
        <v>0</v>
      </c>
      <c r="AE18">
        <v>1887.77</v>
      </c>
      <c r="AF18">
        <v>0</v>
      </c>
      <c r="AG18">
        <v>0</v>
      </c>
      <c r="AH18">
        <v>0</v>
      </c>
      <c r="AI18">
        <v>4.84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5.4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ROUND(Y18*Source!I146,9)</f>
        <v>0</v>
      </c>
      <c r="CY18">
        <f t="shared" si="6"/>
        <v>9410.91</v>
      </c>
      <c r="CZ18">
        <f t="shared" si="7"/>
        <v>1887.77</v>
      </c>
      <c r="DA18">
        <f t="shared" si="8"/>
        <v>4.84</v>
      </c>
      <c r="DB18">
        <f>ROUND(ROUND(AT18*CZ18,2),6)</f>
        <v>10193.959999999999</v>
      </c>
      <c r="DC18">
        <f>ROUND(ROUND(AT18*AG18,2),6)</f>
        <v>0</v>
      </c>
      <c r="DD18" t="s">
        <v>3</v>
      </c>
      <c r="DE18" t="s">
        <v>3</v>
      </c>
      <c r="DF18">
        <f t="shared" si="9"/>
        <v>0</v>
      </c>
      <c r="DG18">
        <f t="shared" si="4"/>
        <v>0</v>
      </c>
      <c r="DH18">
        <f t="shared" si="5"/>
        <v>0</v>
      </c>
      <c r="DI18">
        <f t="shared" si="3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ROW(Source!A150)</f>
        <v>150</v>
      </c>
      <c r="B19">
        <v>76023113</v>
      </c>
      <c r="C19">
        <v>76023663</v>
      </c>
      <c r="D19">
        <v>35402510</v>
      </c>
      <c r="E19">
        <v>1</v>
      </c>
      <c r="F19">
        <v>1</v>
      </c>
      <c r="G19">
        <v>35040125</v>
      </c>
      <c r="H19">
        <v>3</v>
      </c>
      <c r="I19" t="s">
        <v>167</v>
      </c>
      <c r="J19" t="s">
        <v>170</v>
      </c>
      <c r="K19" t="s">
        <v>168</v>
      </c>
      <c r="L19">
        <v>1339</v>
      </c>
      <c r="N19">
        <v>1007</v>
      </c>
      <c r="O19" t="s">
        <v>169</v>
      </c>
      <c r="P19" t="s">
        <v>169</v>
      </c>
      <c r="Q19">
        <v>1</v>
      </c>
      <c r="W19">
        <v>0</v>
      </c>
      <c r="X19">
        <v>-322534814</v>
      </c>
      <c r="Y19">
        <f>AT19</f>
        <v>110</v>
      </c>
      <c r="AA19">
        <v>638.55999999999995</v>
      </c>
      <c r="AB19">
        <v>0</v>
      </c>
      <c r="AC19">
        <v>0</v>
      </c>
      <c r="AD19">
        <v>0</v>
      </c>
      <c r="AE19">
        <v>104.99</v>
      </c>
      <c r="AF19">
        <v>0</v>
      </c>
      <c r="AG19">
        <v>0</v>
      </c>
      <c r="AH19">
        <v>0</v>
      </c>
      <c r="AI19">
        <v>6.07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110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ROUND(Y19*Source!I150,9)</f>
        <v>0</v>
      </c>
      <c r="CY19">
        <f t="shared" si="6"/>
        <v>638.55999999999995</v>
      </c>
      <c r="CZ19">
        <f t="shared" si="7"/>
        <v>104.99</v>
      </c>
      <c r="DA19">
        <f t="shared" si="8"/>
        <v>6.07</v>
      </c>
      <c r="DB19">
        <f>ROUND(ROUND(AT19*CZ19,2),6)</f>
        <v>11548.9</v>
      </c>
      <c r="DC19">
        <f>ROUND(ROUND(AT19*AG19,2),6)</f>
        <v>0</v>
      </c>
      <c r="DD19" t="s">
        <v>3</v>
      </c>
      <c r="DE19" t="s">
        <v>3</v>
      </c>
      <c r="DF19">
        <f t="shared" si="9"/>
        <v>0</v>
      </c>
      <c r="DG19">
        <f t="shared" si="4"/>
        <v>0</v>
      </c>
      <c r="DH19">
        <f t="shared" si="5"/>
        <v>0</v>
      </c>
      <c r="DI19">
        <f t="shared" si="3"/>
        <v>0</v>
      </c>
      <c r="DJ19">
        <f t="shared" si="10"/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ROW(Source!A152)</f>
        <v>152</v>
      </c>
      <c r="B20">
        <v>76023113</v>
      </c>
      <c r="C20">
        <v>76023674</v>
      </c>
      <c r="D20">
        <v>35420302</v>
      </c>
      <c r="E20">
        <v>1</v>
      </c>
      <c r="F20">
        <v>1</v>
      </c>
      <c r="G20">
        <v>35040125</v>
      </c>
      <c r="H20">
        <v>3</v>
      </c>
      <c r="I20" t="s">
        <v>197</v>
      </c>
      <c r="J20" t="s">
        <v>199</v>
      </c>
      <c r="K20" t="s">
        <v>198</v>
      </c>
      <c r="L20">
        <v>1339</v>
      </c>
      <c r="N20">
        <v>1007</v>
      </c>
      <c r="O20" t="s">
        <v>169</v>
      </c>
      <c r="P20" t="s">
        <v>169</v>
      </c>
      <c r="Q20">
        <v>1</v>
      </c>
      <c r="W20">
        <v>0</v>
      </c>
      <c r="X20">
        <v>-666107812</v>
      </c>
      <c r="Y20">
        <f>AT20</f>
        <v>162</v>
      </c>
      <c r="AA20">
        <v>4927.84</v>
      </c>
      <c r="AB20">
        <v>0</v>
      </c>
      <c r="AC20">
        <v>0</v>
      </c>
      <c r="AD20">
        <v>0</v>
      </c>
      <c r="AE20">
        <v>517.14</v>
      </c>
      <c r="AF20">
        <v>0</v>
      </c>
      <c r="AG20">
        <v>0</v>
      </c>
      <c r="AH20">
        <v>0</v>
      </c>
      <c r="AI20">
        <v>9.51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162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ROUND(Y20*Source!I152,9)</f>
        <v>0</v>
      </c>
      <c r="CY20">
        <f t="shared" si="6"/>
        <v>4927.84</v>
      </c>
      <c r="CZ20">
        <f t="shared" si="7"/>
        <v>517.14</v>
      </c>
      <c r="DA20">
        <f t="shared" si="8"/>
        <v>9.51</v>
      </c>
      <c r="DB20">
        <f>ROUND(ROUND(AT20*CZ20,2),6)</f>
        <v>83776.679999999993</v>
      </c>
      <c r="DC20">
        <f>ROUND(ROUND(AT20*AG20,2),6)</f>
        <v>0</v>
      </c>
      <c r="DD20" t="s">
        <v>3</v>
      </c>
      <c r="DE20" t="s">
        <v>3</v>
      </c>
      <c r="DF20">
        <f t="shared" si="9"/>
        <v>0</v>
      </c>
      <c r="DG20">
        <f t="shared" si="4"/>
        <v>0</v>
      </c>
      <c r="DH20">
        <f t="shared" si="5"/>
        <v>0</v>
      </c>
      <c r="DI20">
        <f t="shared" si="3"/>
        <v>0</v>
      </c>
      <c r="DJ20">
        <f t="shared" si="10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ROW(Source!A154)</f>
        <v>154</v>
      </c>
      <c r="B21">
        <v>76023113</v>
      </c>
      <c r="C21">
        <v>76023687</v>
      </c>
      <c r="D21">
        <v>35420302</v>
      </c>
      <c r="E21">
        <v>1</v>
      </c>
      <c r="F21">
        <v>1</v>
      </c>
      <c r="G21">
        <v>35040125</v>
      </c>
      <c r="H21">
        <v>3</v>
      </c>
      <c r="I21" t="s">
        <v>197</v>
      </c>
      <c r="J21" t="s">
        <v>199</v>
      </c>
      <c r="K21" t="s">
        <v>198</v>
      </c>
      <c r="L21">
        <v>1339</v>
      </c>
      <c r="N21">
        <v>1007</v>
      </c>
      <c r="O21" t="s">
        <v>169</v>
      </c>
      <c r="P21" t="s">
        <v>169</v>
      </c>
      <c r="Q21">
        <v>1</v>
      </c>
      <c r="W21">
        <v>0</v>
      </c>
      <c r="X21">
        <v>-666107812</v>
      </c>
      <c r="Y21">
        <f>(AT21*6)</f>
        <v>61.199999999999996</v>
      </c>
      <c r="AA21">
        <v>4927.84</v>
      </c>
      <c r="AB21">
        <v>0</v>
      </c>
      <c r="AC21">
        <v>0</v>
      </c>
      <c r="AD21">
        <v>0</v>
      </c>
      <c r="AE21">
        <v>517.14</v>
      </c>
      <c r="AF21">
        <v>0</v>
      </c>
      <c r="AG21">
        <v>0</v>
      </c>
      <c r="AH21">
        <v>0</v>
      </c>
      <c r="AI21">
        <v>9.51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10.199999999999999</v>
      </c>
      <c r="AU21" t="s">
        <v>271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ROUND(Y21*Source!I154,9)</f>
        <v>0</v>
      </c>
      <c r="CY21">
        <f t="shared" si="6"/>
        <v>4927.84</v>
      </c>
      <c r="CZ21">
        <f t="shared" si="7"/>
        <v>517.14</v>
      </c>
      <c r="DA21">
        <f t="shared" si="8"/>
        <v>9.51</v>
      </c>
      <c r="DB21">
        <f>ROUND((ROUND(AT21*CZ21,2)*6),6)</f>
        <v>31648.98</v>
      </c>
      <c r="DC21">
        <f>ROUND((ROUND(AT21*AG21,2)*6),6)</f>
        <v>0</v>
      </c>
      <c r="DD21" t="s">
        <v>3</v>
      </c>
      <c r="DE21" t="s">
        <v>3</v>
      </c>
      <c r="DF21">
        <f t="shared" si="9"/>
        <v>0</v>
      </c>
      <c r="DG21">
        <f t="shared" si="4"/>
        <v>0</v>
      </c>
      <c r="DH21">
        <f t="shared" si="5"/>
        <v>0</v>
      </c>
      <c r="DI21">
        <f t="shared" si="3"/>
        <v>0</v>
      </c>
      <c r="DJ21">
        <f t="shared" si="10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ROW(Source!A156)</f>
        <v>156</v>
      </c>
      <c r="B22">
        <v>76023113</v>
      </c>
      <c r="C22">
        <v>76023693</v>
      </c>
      <c r="D22">
        <v>35403252</v>
      </c>
      <c r="E22">
        <v>1</v>
      </c>
      <c r="F22">
        <v>1</v>
      </c>
      <c r="G22">
        <v>35040125</v>
      </c>
      <c r="H22">
        <v>3</v>
      </c>
      <c r="I22" t="s">
        <v>242</v>
      </c>
      <c r="J22" t="s">
        <v>244</v>
      </c>
      <c r="K22" t="s">
        <v>243</v>
      </c>
      <c r="L22">
        <v>1339</v>
      </c>
      <c r="N22">
        <v>1007</v>
      </c>
      <c r="O22" t="s">
        <v>169</v>
      </c>
      <c r="P22" t="s">
        <v>169</v>
      </c>
      <c r="Q22">
        <v>1</v>
      </c>
      <c r="W22">
        <v>0</v>
      </c>
      <c r="X22">
        <v>-554127842</v>
      </c>
      <c r="Y22">
        <f>AT22</f>
        <v>17.399999999999999</v>
      </c>
      <c r="AA22">
        <v>3378.16</v>
      </c>
      <c r="AB22">
        <v>0</v>
      </c>
      <c r="AC22">
        <v>0</v>
      </c>
      <c r="AD22">
        <v>0</v>
      </c>
      <c r="AE22">
        <v>160.62</v>
      </c>
      <c r="AF22">
        <v>0</v>
      </c>
      <c r="AG22">
        <v>0</v>
      </c>
      <c r="AH22">
        <v>0</v>
      </c>
      <c r="AI22">
        <v>20.99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17.399999999999999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ROUND(Y22*Source!I156,9)</f>
        <v>0</v>
      </c>
      <c r="CY22">
        <f t="shared" si="6"/>
        <v>3378.16</v>
      </c>
      <c r="CZ22">
        <f t="shared" si="7"/>
        <v>160.62</v>
      </c>
      <c r="DA22">
        <f t="shared" si="8"/>
        <v>20.99</v>
      </c>
      <c r="DB22">
        <f>ROUND(ROUND(AT22*CZ22,2),6)</f>
        <v>2794.79</v>
      </c>
      <c r="DC22">
        <f>ROUND(ROUND(AT22*AG22,2),6)</f>
        <v>0</v>
      </c>
      <c r="DD22" t="s">
        <v>3</v>
      </c>
      <c r="DE22" t="s">
        <v>3</v>
      </c>
      <c r="DF22">
        <f t="shared" si="9"/>
        <v>0</v>
      </c>
      <c r="DG22">
        <f t="shared" si="4"/>
        <v>0</v>
      </c>
      <c r="DH22">
        <f t="shared" si="5"/>
        <v>0</v>
      </c>
      <c r="DI22">
        <f t="shared" si="3"/>
        <v>0</v>
      </c>
      <c r="DJ22">
        <f t="shared" si="10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ROW(Source!A158)</f>
        <v>158</v>
      </c>
      <c r="B23">
        <v>76023113</v>
      </c>
      <c r="C23">
        <v>76023701</v>
      </c>
      <c r="D23">
        <v>40008870</v>
      </c>
      <c r="E23">
        <v>35040125</v>
      </c>
      <c r="F23">
        <v>1</v>
      </c>
      <c r="G23">
        <v>35040125</v>
      </c>
      <c r="H23">
        <v>1</v>
      </c>
      <c r="I23" t="s">
        <v>513</v>
      </c>
      <c r="J23" t="s">
        <v>3</v>
      </c>
      <c r="K23" t="s">
        <v>514</v>
      </c>
      <c r="L23">
        <v>1191</v>
      </c>
      <c r="N23">
        <v>1013</v>
      </c>
      <c r="O23" t="s">
        <v>515</v>
      </c>
      <c r="P23" t="s">
        <v>515</v>
      </c>
      <c r="Q23">
        <v>1</v>
      </c>
      <c r="W23">
        <v>0</v>
      </c>
      <c r="X23">
        <v>476480486</v>
      </c>
      <c r="Y23">
        <f>(AT23*1.1)</f>
        <v>19.8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18</v>
      </c>
      <c r="AU23" t="s">
        <v>32</v>
      </c>
      <c r="AV23">
        <v>1</v>
      </c>
      <c r="AW23">
        <v>2</v>
      </c>
      <c r="AX23">
        <v>76023707</v>
      </c>
      <c r="AY23">
        <v>1</v>
      </c>
      <c r="AZ23">
        <v>0</v>
      </c>
      <c r="BA23">
        <v>170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ROUND(AT23*Source!I158*AH23*AL23,2)</f>
        <v>0</v>
      </c>
      <c r="CV23">
        <f>ROUND(Y23*Source!I158,9)</f>
        <v>0</v>
      </c>
      <c r="CW23">
        <v>0</v>
      </c>
      <c r="CX23">
        <f>ROUND(Y23*Source!I158,9)</f>
        <v>0</v>
      </c>
      <c r="CY23">
        <f>AD23</f>
        <v>0</v>
      </c>
      <c r="CZ23">
        <f>AH23</f>
        <v>0</v>
      </c>
      <c r="DA23">
        <f>AL23</f>
        <v>1</v>
      </c>
      <c r="DB23">
        <f>ROUND((ROUND(AT23*CZ23,2)*1.1),6)</f>
        <v>0</v>
      </c>
      <c r="DC23">
        <f>ROUND((ROUND(AT23*AG23,2)*1.1),6)</f>
        <v>0</v>
      </c>
      <c r="DD23" t="s">
        <v>3</v>
      </c>
      <c r="DE23" t="s">
        <v>3</v>
      </c>
      <c r="DF23">
        <f>ROUND(ROUND(AE23,2)*CX23,2)</f>
        <v>0</v>
      </c>
      <c r="DG23">
        <f t="shared" si="4"/>
        <v>0</v>
      </c>
      <c r="DH23">
        <f t="shared" si="5"/>
        <v>0</v>
      </c>
      <c r="DI23">
        <f t="shared" si="3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ROW(Source!A158)</f>
        <v>158</v>
      </c>
      <c r="B24">
        <v>76023113</v>
      </c>
      <c r="C24">
        <v>76023701</v>
      </c>
      <c r="D24">
        <v>41933484</v>
      </c>
      <c r="E24">
        <v>35040125</v>
      </c>
      <c r="F24">
        <v>1</v>
      </c>
      <c r="G24">
        <v>35040125</v>
      </c>
      <c r="H24">
        <v>2</v>
      </c>
      <c r="I24" t="s">
        <v>526</v>
      </c>
      <c r="J24" t="s">
        <v>3</v>
      </c>
      <c r="K24" t="s">
        <v>527</v>
      </c>
      <c r="L24">
        <v>1344</v>
      </c>
      <c r="N24">
        <v>1008</v>
      </c>
      <c r="O24" t="s">
        <v>528</v>
      </c>
      <c r="P24" t="s">
        <v>528</v>
      </c>
      <c r="Q24">
        <v>1</v>
      </c>
      <c r="W24">
        <v>0</v>
      </c>
      <c r="X24">
        <v>-1180195794</v>
      </c>
      <c r="Y24">
        <f>(AT24*1.1)</f>
        <v>558.25</v>
      </c>
      <c r="AA24">
        <v>0</v>
      </c>
      <c r="AB24">
        <v>1.05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507.5</v>
      </c>
      <c r="AU24" t="s">
        <v>32</v>
      </c>
      <c r="AV24">
        <v>0</v>
      </c>
      <c r="AW24">
        <v>2</v>
      </c>
      <c r="AX24">
        <v>76023708</v>
      </c>
      <c r="AY24">
        <v>1</v>
      </c>
      <c r="AZ24">
        <v>0</v>
      </c>
      <c r="BA24">
        <v>171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ROUND(Y24*Source!I158*DO24,9)</f>
        <v>0</v>
      </c>
      <c r="CX24">
        <f>ROUND(Y24*Source!I158,9)</f>
        <v>0</v>
      </c>
      <c r="CY24">
        <f>AB24</f>
        <v>1.05</v>
      </c>
      <c r="CZ24">
        <f>AF24</f>
        <v>1</v>
      </c>
      <c r="DA24">
        <f>AJ24</f>
        <v>1</v>
      </c>
      <c r="DB24">
        <f>ROUND((ROUND(AT24*CZ24,2)*1.1),6)</f>
        <v>558.25</v>
      </c>
      <c r="DC24">
        <f>ROUND((ROUND(AT24*AG24,2)*1.1),6)</f>
        <v>0</v>
      </c>
      <c r="DD24" t="s">
        <v>3</v>
      </c>
      <c r="DE24" t="s">
        <v>3</v>
      </c>
      <c r="DF24">
        <f>ROUND(ROUND(AE24,2)*CX24,2)</f>
        <v>0</v>
      </c>
      <c r="DG24">
        <f t="shared" si="4"/>
        <v>0</v>
      </c>
      <c r="DH24">
        <f t="shared" si="5"/>
        <v>0</v>
      </c>
      <c r="DI24">
        <f t="shared" si="3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ROW(Source!A158)</f>
        <v>158</v>
      </c>
      <c r="B25">
        <v>76023113</v>
      </c>
      <c r="C25">
        <v>76023701</v>
      </c>
      <c r="D25">
        <v>35401951</v>
      </c>
      <c r="E25">
        <v>1</v>
      </c>
      <c r="F25">
        <v>1</v>
      </c>
      <c r="G25">
        <v>35040125</v>
      </c>
      <c r="H25">
        <v>3</v>
      </c>
      <c r="I25" t="s">
        <v>529</v>
      </c>
      <c r="J25" t="s">
        <v>530</v>
      </c>
      <c r="K25" t="s">
        <v>531</v>
      </c>
      <c r="L25">
        <v>1339</v>
      </c>
      <c r="N25">
        <v>1007</v>
      </c>
      <c r="O25" t="s">
        <v>169</v>
      </c>
      <c r="P25" t="s">
        <v>169</v>
      </c>
      <c r="Q25">
        <v>1</v>
      </c>
      <c r="W25">
        <v>0</v>
      </c>
      <c r="X25">
        <v>1942501623</v>
      </c>
      <c r="Y25">
        <f>AT25</f>
        <v>3</v>
      </c>
      <c r="AA25">
        <v>36.56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5.14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</v>
      </c>
      <c r="AU25" t="s">
        <v>3</v>
      </c>
      <c r="AV25">
        <v>0</v>
      </c>
      <c r="AW25">
        <v>2</v>
      </c>
      <c r="AX25">
        <v>76023709</v>
      </c>
      <c r="AY25">
        <v>1</v>
      </c>
      <c r="AZ25">
        <v>0</v>
      </c>
      <c r="BA25">
        <v>172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ROUND(Y25*Source!I158,9)</f>
        <v>0</v>
      </c>
      <c r="CY25">
        <f>AA25</f>
        <v>36.56</v>
      </c>
      <c r="CZ25">
        <f>AE25</f>
        <v>7.07</v>
      </c>
      <c r="DA25">
        <f>AI25</f>
        <v>5.14</v>
      </c>
      <c r="DB25">
        <f>ROUND(ROUND(AT25*CZ25,2),6)</f>
        <v>21.21</v>
      </c>
      <c r="DC25">
        <f>ROUND(ROUND(AT25*AG25,2),6)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4"/>
        <v>0</v>
      </c>
      <c r="DH25">
        <f t="shared" si="5"/>
        <v>0</v>
      </c>
      <c r="DI25">
        <f t="shared" si="3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ROW(Source!A158)</f>
        <v>158</v>
      </c>
      <c r="B26">
        <v>76023113</v>
      </c>
      <c r="C26">
        <v>76023701</v>
      </c>
      <c r="D26">
        <v>62003488</v>
      </c>
      <c r="E26">
        <v>1</v>
      </c>
      <c r="F26">
        <v>1</v>
      </c>
      <c r="G26">
        <v>35040125</v>
      </c>
      <c r="H26">
        <v>3</v>
      </c>
      <c r="I26" t="s">
        <v>532</v>
      </c>
      <c r="J26" t="s">
        <v>533</v>
      </c>
      <c r="K26" t="s">
        <v>534</v>
      </c>
      <c r="L26">
        <v>1339</v>
      </c>
      <c r="N26">
        <v>1007</v>
      </c>
      <c r="O26" t="s">
        <v>169</v>
      </c>
      <c r="P26" t="s">
        <v>169</v>
      </c>
      <c r="Q26">
        <v>1</v>
      </c>
      <c r="W26">
        <v>0</v>
      </c>
      <c r="X26">
        <v>-1890783939</v>
      </c>
      <c r="Y26">
        <f>AT26</f>
        <v>12.6</v>
      </c>
      <c r="AA26">
        <v>3867.29</v>
      </c>
      <c r="AB26">
        <v>0</v>
      </c>
      <c r="AC26">
        <v>0</v>
      </c>
      <c r="AD26">
        <v>0</v>
      </c>
      <c r="AE26">
        <v>234.69</v>
      </c>
      <c r="AF26">
        <v>0</v>
      </c>
      <c r="AG26">
        <v>0</v>
      </c>
      <c r="AH26">
        <v>0</v>
      </c>
      <c r="AI26">
        <v>16.38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12.6</v>
      </c>
      <c r="AU26" t="s">
        <v>3</v>
      </c>
      <c r="AV26">
        <v>0</v>
      </c>
      <c r="AW26">
        <v>2</v>
      </c>
      <c r="AX26">
        <v>76023710</v>
      </c>
      <c r="AY26">
        <v>1</v>
      </c>
      <c r="AZ26">
        <v>0</v>
      </c>
      <c r="BA26">
        <v>173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ROUND(Y26*Source!I158,9)</f>
        <v>0</v>
      </c>
      <c r="CY26">
        <f>AA26</f>
        <v>3867.29</v>
      </c>
      <c r="CZ26">
        <f>AE26</f>
        <v>234.69</v>
      </c>
      <c r="DA26">
        <f>AI26</f>
        <v>16.38</v>
      </c>
      <c r="DB26">
        <f>ROUND(ROUND(AT26*CZ26,2),6)</f>
        <v>2957.09</v>
      </c>
      <c r="DC26">
        <f>ROUND(ROUND(AT26*AG26,2),6)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4"/>
        <v>0</v>
      </c>
      <c r="DH26">
        <f t="shared" si="5"/>
        <v>0</v>
      </c>
      <c r="DI26">
        <f t="shared" si="3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ROW(Source!A158)</f>
        <v>158</v>
      </c>
      <c r="B27">
        <v>76023113</v>
      </c>
      <c r="C27">
        <v>76023701</v>
      </c>
      <c r="D27">
        <v>62003489</v>
      </c>
      <c r="E27">
        <v>1</v>
      </c>
      <c r="F27">
        <v>1</v>
      </c>
      <c r="G27">
        <v>35040125</v>
      </c>
      <c r="H27">
        <v>3</v>
      </c>
      <c r="I27" t="s">
        <v>535</v>
      </c>
      <c r="J27" t="s">
        <v>536</v>
      </c>
      <c r="K27" t="s">
        <v>537</v>
      </c>
      <c r="L27">
        <v>1339</v>
      </c>
      <c r="N27">
        <v>1007</v>
      </c>
      <c r="O27" t="s">
        <v>169</v>
      </c>
      <c r="P27" t="s">
        <v>169</v>
      </c>
      <c r="Q27">
        <v>1</v>
      </c>
      <c r="W27">
        <v>0</v>
      </c>
      <c r="X27">
        <v>-1528686031</v>
      </c>
      <c r="Y27">
        <f>AT27</f>
        <v>1.5</v>
      </c>
      <c r="AA27">
        <v>3157.43</v>
      </c>
      <c r="AB27">
        <v>0</v>
      </c>
      <c r="AC27">
        <v>0</v>
      </c>
      <c r="AD27">
        <v>0</v>
      </c>
      <c r="AE27">
        <v>165.8</v>
      </c>
      <c r="AF27">
        <v>0</v>
      </c>
      <c r="AG27">
        <v>0</v>
      </c>
      <c r="AH27">
        <v>0</v>
      </c>
      <c r="AI27">
        <v>18.93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1.5</v>
      </c>
      <c r="AU27" t="s">
        <v>3</v>
      </c>
      <c r="AV27">
        <v>0</v>
      </c>
      <c r="AW27">
        <v>2</v>
      </c>
      <c r="AX27">
        <v>76023711</v>
      </c>
      <c r="AY27">
        <v>1</v>
      </c>
      <c r="AZ27">
        <v>0</v>
      </c>
      <c r="BA27">
        <v>174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ROUND(Y27*Source!I158,9)</f>
        <v>0</v>
      </c>
      <c r="CY27">
        <f>AA27</f>
        <v>3157.43</v>
      </c>
      <c r="CZ27">
        <f>AE27</f>
        <v>165.8</v>
      </c>
      <c r="DA27">
        <f>AI27</f>
        <v>18.93</v>
      </c>
      <c r="DB27">
        <f>ROUND(ROUND(AT27*CZ27,2),6)</f>
        <v>248.7</v>
      </c>
      <c r="DC27">
        <f>ROUND(ROUND(AT27*AG27,2),6)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4"/>
        <v>0</v>
      </c>
      <c r="DH27">
        <f t="shared" si="5"/>
        <v>0</v>
      </c>
      <c r="DI27">
        <f t="shared" si="3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ROW(Source!A159)</f>
        <v>159</v>
      </c>
      <c r="B28">
        <v>76023113</v>
      </c>
      <c r="C28">
        <v>76023713</v>
      </c>
      <c r="D28">
        <v>40008870</v>
      </c>
      <c r="E28">
        <v>35040125</v>
      </c>
      <c r="F28">
        <v>1</v>
      </c>
      <c r="G28">
        <v>35040125</v>
      </c>
      <c r="H28">
        <v>1</v>
      </c>
      <c r="I28" t="s">
        <v>513</v>
      </c>
      <c r="J28" t="s">
        <v>3</v>
      </c>
      <c r="K28" t="s">
        <v>514</v>
      </c>
      <c r="L28">
        <v>1191</v>
      </c>
      <c r="N28">
        <v>1013</v>
      </c>
      <c r="O28" t="s">
        <v>515</v>
      </c>
      <c r="P28" t="s">
        <v>515</v>
      </c>
      <c r="Q28">
        <v>1</v>
      </c>
      <c r="W28">
        <v>0</v>
      </c>
      <c r="X28">
        <v>476480486</v>
      </c>
      <c r="Y28">
        <f>(AT28*1.1)</f>
        <v>3.5200000000000005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3.2</v>
      </c>
      <c r="AU28" t="s">
        <v>32</v>
      </c>
      <c r="AV28">
        <v>1</v>
      </c>
      <c r="AW28">
        <v>2</v>
      </c>
      <c r="AX28">
        <v>76023718</v>
      </c>
      <c r="AY28">
        <v>1</v>
      </c>
      <c r="AZ28">
        <v>0</v>
      </c>
      <c r="BA28">
        <v>176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ROUND(AT28*Source!I159*AH28*AL28,2)</f>
        <v>0</v>
      </c>
      <c r="CV28">
        <f>ROUND(Y28*Source!I159,9)</f>
        <v>0</v>
      </c>
      <c r="CW28">
        <v>0</v>
      </c>
      <c r="CX28">
        <f>ROUND(Y28*Source!I159,9)</f>
        <v>0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si="4"/>
        <v>0</v>
      </c>
      <c r="DH28">
        <f t="shared" si="5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ROW(Source!A159)</f>
        <v>159</v>
      </c>
      <c r="B29">
        <v>76023113</v>
      </c>
      <c r="C29">
        <v>76023713</v>
      </c>
      <c r="D29">
        <v>35426784</v>
      </c>
      <c r="E29">
        <v>1</v>
      </c>
      <c r="F29">
        <v>1</v>
      </c>
      <c r="G29">
        <v>35040125</v>
      </c>
      <c r="H29">
        <v>2</v>
      </c>
      <c r="I29" t="s">
        <v>538</v>
      </c>
      <c r="J29" t="s">
        <v>539</v>
      </c>
      <c r="K29" t="s">
        <v>540</v>
      </c>
      <c r="L29">
        <v>1367</v>
      </c>
      <c r="N29">
        <v>1011</v>
      </c>
      <c r="O29" t="s">
        <v>519</v>
      </c>
      <c r="P29" t="s">
        <v>519</v>
      </c>
      <c r="Q29">
        <v>1</v>
      </c>
      <c r="W29">
        <v>0</v>
      </c>
      <c r="X29">
        <v>-1363580288</v>
      </c>
      <c r="Y29">
        <f>(AT29*1.1)</f>
        <v>0.39600000000000002</v>
      </c>
      <c r="AA29">
        <v>0</v>
      </c>
      <c r="AB29">
        <v>576.15</v>
      </c>
      <c r="AC29">
        <v>337.53</v>
      </c>
      <c r="AD29">
        <v>0</v>
      </c>
      <c r="AE29">
        <v>0</v>
      </c>
      <c r="AF29">
        <v>56.21</v>
      </c>
      <c r="AG29">
        <v>12.79</v>
      </c>
      <c r="AH29">
        <v>0</v>
      </c>
      <c r="AI29">
        <v>1</v>
      </c>
      <c r="AJ29">
        <v>10.25</v>
      </c>
      <c r="AK29">
        <v>26.39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0.36</v>
      </c>
      <c r="AU29" t="s">
        <v>32</v>
      </c>
      <c r="AV29">
        <v>0</v>
      </c>
      <c r="AW29">
        <v>2</v>
      </c>
      <c r="AX29">
        <v>76023719</v>
      </c>
      <c r="AY29">
        <v>1</v>
      </c>
      <c r="AZ29">
        <v>0</v>
      </c>
      <c r="BA29">
        <v>177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ROUND(Y29*Source!I159*DO29,9)</f>
        <v>0</v>
      </c>
      <c r="CX29">
        <f>ROUND(Y29*Source!I159,9)</f>
        <v>0</v>
      </c>
      <c r="CY29">
        <f>AB29</f>
        <v>576.15</v>
      </c>
      <c r="CZ29">
        <f>AF29</f>
        <v>56.21</v>
      </c>
      <c r="DA29">
        <f>AJ29</f>
        <v>10.25</v>
      </c>
      <c r="DB29">
        <f>ROUND((ROUND(AT29*CZ29,2)*1.1),6)</f>
        <v>22.263999999999999</v>
      </c>
      <c r="DC29">
        <f>ROUND((ROUND(AT29*AG29,2)*1.1),6)</f>
        <v>5.0599999999999996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0</v>
      </c>
      <c r="DH29">
        <f>ROUND(ROUND(AG29*AK29,2)*CX29,2)</f>
        <v>0</v>
      </c>
      <c r="DI29">
        <f t="shared" si="3"/>
        <v>0</v>
      </c>
      <c r="DJ29">
        <f>DG29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ROW(Source!A159)</f>
        <v>159</v>
      </c>
      <c r="B30">
        <v>76023113</v>
      </c>
      <c r="C30">
        <v>76023713</v>
      </c>
      <c r="D30">
        <v>35426820</v>
      </c>
      <c r="E30">
        <v>1</v>
      </c>
      <c r="F30">
        <v>1</v>
      </c>
      <c r="G30">
        <v>35040125</v>
      </c>
      <c r="H30">
        <v>2</v>
      </c>
      <c r="I30" t="s">
        <v>541</v>
      </c>
      <c r="J30" t="s">
        <v>542</v>
      </c>
      <c r="K30" t="s">
        <v>543</v>
      </c>
      <c r="L30">
        <v>1367</v>
      </c>
      <c r="N30">
        <v>1011</v>
      </c>
      <c r="O30" t="s">
        <v>519</v>
      </c>
      <c r="P30" t="s">
        <v>519</v>
      </c>
      <c r="Q30">
        <v>1</v>
      </c>
      <c r="W30">
        <v>0</v>
      </c>
      <c r="X30">
        <v>-1832986253</v>
      </c>
      <c r="Y30">
        <f>(AT30*1.1)</f>
        <v>0.12100000000000001</v>
      </c>
      <c r="AA30">
        <v>0</v>
      </c>
      <c r="AB30">
        <v>765.24</v>
      </c>
      <c r="AC30">
        <v>464.2</v>
      </c>
      <c r="AD30">
        <v>0</v>
      </c>
      <c r="AE30">
        <v>0</v>
      </c>
      <c r="AF30">
        <v>74.44</v>
      </c>
      <c r="AG30">
        <v>17.59</v>
      </c>
      <c r="AH30">
        <v>0</v>
      </c>
      <c r="AI30">
        <v>1</v>
      </c>
      <c r="AJ30">
        <v>10.28</v>
      </c>
      <c r="AK30">
        <v>26.39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0.11</v>
      </c>
      <c r="AU30" t="s">
        <v>32</v>
      </c>
      <c r="AV30">
        <v>0</v>
      </c>
      <c r="AW30">
        <v>2</v>
      </c>
      <c r="AX30">
        <v>76023720</v>
      </c>
      <c r="AY30">
        <v>2</v>
      </c>
      <c r="AZ30">
        <v>98304</v>
      </c>
      <c r="BA30">
        <v>178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ROUND(Y30*Source!I159*DO30,9)</f>
        <v>0</v>
      </c>
      <c r="CX30">
        <f>ROUND(Y30*Source!I159,9)</f>
        <v>0</v>
      </c>
      <c r="CY30">
        <f>AB30</f>
        <v>765.24</v>
      </c>
      <c r="CZ30">
        <f>AF30</f>
        <v>74.44</v>
      </c>
      <c r="DA30">
        <f>AJ30</f>
        <v>10.28</v>
      </c>
      <c r="DB30">
        <f>ROUND((ROUND(AT30*CZ30,2)*1.1),6)</f>
        <v>9.0090000000000003</v>
      </c>
      <c r="DC30">
        <f>ROUND((ROUND(AT30*AG30,2)*1.1),6)</f>
        <v>2.1230000000000002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0</v>
      </c>
      <c r="DH30">
        <f>ROUND(ROUND(AG30*AK30,2)*CX30,2)</f>
        <v>0</v>
      </c>
      <c r="DI30">
        <f t="shared" si="3"/>
        <v>0</v>
      </c>
      <c r="DJ30">
        <f>DG30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ROW(Source!A159)</f>
        <v>159</v>
      </c>
      <c r="B31">
        <v>76023113</v>
      </c>
      <c r="C31">
        <v>76023713</v>
      </c>
      <c r="D31">
        <v>35404902</v>
      </c>
      <c r="E31">
        <v>1</v>
      </c>
      <c r="F31">
        <v>1</v>
      </c>
      <c r="G31">
        <v>35040125</v>
      </c>
      <c r="H31">
        <v>3</v>
      </c>
      <c r="I31" t="s">
        <v>282</v>
      </c>
      <c r="J31" t="s">
        <v>285</v>
      </c>
      <c r="K31" t="s">
        <v>283</v>
      </c>
      <c r="L31">
        <v>1346</v>
      </c>
      <c r="N31">
        <v>1009</v>
      </c>
      <c r="O31" t="s">
        <v>284</v>
      </c>
      <c r="P31" t="s">
        <v>284</v>
      </c>
      <c r="Q31">
        <v>1</v>
      </c>
      <c r="W31">
        <v>0</v>
      </c>
      <c r="X31">
        <v>-1009634879</v>
      </c>
      <c r="Y31">
        <f t="shared" ref="Y31:Y40" si="11">AT31</f>
        <v>1020</v>
      </c>
      <c r="AA31">
        <v>17.54</v>
      </c>
      <c r="AB31">
        <v>0</v>
      </c>
      <c r="AC31">
        <v>0</v>
      </c>
      <c r="AD31">
        <v>0</v>
      </c>
      <c r="AE31">
        <v>7.22</v>
      </c>
      <c r="AF31">
        <v>0</v>
      </c>
      <c r="AG31">
        <v>0</v>
      </c>
      <c r="AH31">
        <v>0</v>
      </c>
      <c r="AI31">
        <v>2.4300000000000002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1020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ROUND(Y31*Source!I159,9)</f>
        <v>0</v>
      </c>
      <c r="CY31">
        <f t="shared" ref="CY31:CY69" si="12">AA31</f>
        <v>17.54</v>
      </c>
      <c r="CZ31">
        <f t="shared" ref="CZ31:CZ69" si="13">AE31</f>
        <v>7.22</v>
      </c>
      <c r="DA31">
        <f t="shared" ref="DA31:DA69" si="14">AI31</f>
        <v>2.4300000000000002</v>
      </c>
      <c r="DB31">
        <f t="shared" ref="DB31:DB40" si="15">ROUND(ROUND(AT31*CZ31,2),6)</f>
        <v>7364.4</v>
      </c>
      <c r="DC31">
        <f t="shared" ref="DC31:DC40" si="16">ROUND(ROUND(AT31*AG31,2),6)</f>
        <v>0</v>
      </c>
      <c r="DD31" t="s">
        <v>3</v>
      </c>
      <c r="DE31" t="s">
        <v>3</v>
      </c>
      <c r="DF31">
        <f t="shared" ref="DF31:DF69" si="17">ROUND(ROUND(AE31*AI31,2)*CX31,2)</f>
        <v>0</v>
      </c>
      <c r="DG31">
        <f t="shared" ref="DG31:DG70" si="18">ROUND(ROUND(AF31,2)*CX31,2)</f>
        <v>0</v>
      </c>
      <c r="DH31">
        <f t="shared" ref="DH31:DH70" si="19">ROUND(ROUND(AG31,2)*CX31,2)</f>
        <v>0</v>
      </c>
      <c r="DI31">
        <f t="shared" si="3"/>
        <v>0</v>
      </c>
      <c r="DJ31">
        <f t="shared" ref="DJ31:DJ69" si="20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ROW(Source!A162)</f>
        <v>162</v>
      </c>
      <c r="B32">
        <v>76023113</v>
      </c>
      <c r="C32">
        <v>76023725</v>
      </c>
      <c r="D32">
        <v>35402510</v>
      </c>
      <c r="E32">
        <v>1</v>
      </c>
      <c r="F32">
        <v>1</v>
      </c>
      <c r="G32">
        <v>35040125</v>
      </c>
      <c r="H32">
        <v>3</v>
      </c>
      <c r="I32" t="s">
        <v>167</v>
      </c>
      <c r="J32" t="s">
        <v>170</v>
      </c>
      <c r="K32" t="s">
        <v>168</v>
      </c>
      <c r="L32">
        <v>1339</v>
      </c>
      <c r="N32">
        <v>1007</v>
      </c>
      <c r="O32" t="s">
        <v>169</v>
      </c>
      <c r="P32" t="s">
        <v>169</v>
      </c>
      <c r="Q32">
        <v>1</v>
      </c>
      <c r="W32">
        <v>0</v>
      </c>
      <c r="X32">
        <v>-322534814</v>
      </c>
      <c r="Y32">
        <f t="shared" si="11"/>
        <v>110</v>
      </c>
      <c r="AA32">
        <v>638.55999999999995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110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ROUND(Y32*Source!I162,9)</f>
        <v>0</v>
      </c>
      <c r="CY32">
        <f t="shared" si="12"/>
        <v>638.55999999999995</v>
      </c>
      <c r="CZ32">
        <f t="shared" si="13"/>
        <v>104.99</v>
      </c>
      <c r="DA32">
        <f t="shared" si="14"/>
        <v>6.07</v>
      </c>
      <c r="DB32">
        <f t="shared" si="15"/>
        <v>11548.9</v>
      </c>
      <c r="DC32">
        <f t="shared" si="16"/>
        <v>0</v>
      </c>
      <c r="DD32" t="s">
        <v>3</v>
      </c>
      <c r="DE32" t="s">
        <v>3</v>
      </c>
      <c r="DF32">
        <f t="shared" si="17"/>
        <v>0</v>
      </c>
      <c r="DG32">
        <f t="shared" si="18"/>
        <v>0</v>
      </c>
      <c r="DH32">
        <f t="shared" si="19"/>
        <v>0</v>
      </c>
      <c r="DI32">
        <f t="shared" si="3"/>
        <v>0</v>
      </c>
      <c r="DJ32">
        <f t="shared" si="2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ROW(Source!A164)</f>
        <v>164</v>
      </c>
      <c r="B33">
        <v>76023113</v>
      </c>
      <c r="C33">
        <v>76023736</v>
      </c>
      <c r="D33">
        <v>35403252</v>
      </c>
      <c r="E33">
        <v>1</v>
      </c>
      <c r="F33">
        <v>1</v>
      </c>
      <c r="G33">
        <v>35040125</v>
      </c>
      <c r="H33">
        <v>3</v>
      </c>
      <c r="I33" t="s">
        <v>242</v>
      </c>
      <c r="J33" t="s">
        <v>244</v>
      </c>
      <c r="K33" t="s">
        <v>243</v>
      </c>
      <c r="L33">
        <v>1339</v>
      </c>
      <c r="N33">
        <v>1007</v>
      </c>
      <c r="O33" t="s">
        <v>169</v>
      </c>
      <c r="P33" t="s">
        <v>169</v>
      </c>
      <c r="Q33">
        <v>1</v>
      </c>
      <c r="W33">
        <v>0</v>
      </c>
      <c r="X33">
        <v>-554127842</v>
      </c>
      <c r="Y33">
        <f t="shared" si="11"/>
        <v>17.399999999999999</v>
      </c>
      <c r="AA33">
        <v>3378.16</v>
      </c>
      <c r="AB33">
        <v>0</v>
      </c>
      <c r="AC33">
        <v>0</v>
      </c>
      <c r="AD33">
        <v>0</v>
      </c>
      <c r="AE33">
        <v>160.62</v>
      </c>
      <c r="AF33">
        <v>0</v>
      </c>
      <c r="AG33">
        <v>0</v>
      </c>
      <c r="AH33">
        <v>0</v>
      </c>
      <c r="AI33">
        <v>20.99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17.399999999999999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ROUND(Y33*Source!I164,9)</f>
        <v>0</v>
      </c>
      <c r="CY33">
        <f t="shared" si="12"/>
        <v>3378.16</v>
      </c>
      <c r="CZ33">
        <f t="shared" si="13"/>
        <v>160.62</v>
      </c>
      <c r="DA33">
        <f t="shared" si="14"/>
        <v>20.99</v>
      </c>
      <c r="DB33">
        <f t="shared" si="15"/>
        <v>2794.79</v>
      </c>
      <c r="DC33">
        <f t="shared" si="16"/>
        <v>0</v>
      </c>
      <c r="DD33" t="s">
        <v>3</v>
      </c>
      <c r="DE33" t="s">
        <v>3</v>
      </c>
      <c r="DF33">
        <f t="shared" si="17"/>
        <v>0</v>
      </c>
      <c r="DG33">
        <f t="shared" si="18"/>
        <v>0</v>
      </c>
      <c r="DH33">
        <f t="shared" si="19"/>
        <v>0</v>
      </c>
      <c r="DI33">
        <f t="shared" ref="DI33:DI64" si="21">ROUND(ROUND(AH33,2)*CX33,2)</f>
        <v>0</v>
      </c>
      <c r="DJ33">
        <f t="shared" si="2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ROW(Source!A166)</f>
        <v>166</v>
      </c>
      <c r="B34">
        <v>76023113</v>
      </c>
      <c r="C34">
        <v>76023744</v>
      </c>
      <c r="D34">
        <v>41978545</v>
      </c>
      <c r="E34">
        <v>1</v>
      </c>
      <c r="F34">
        <v>1</v>
      </c>
      <c r="G34">
        <v>35040125</v>
      </c>
      <c r="H34">
        <v>3</v>
      </c>
      <c r="I34" t="s">
        <v>292</v>
      </c>
      <c r="J34" t="s">
        <v>295</v>
      </c>
      <c r="K34" t="s">
        <v>293</v>
      </c>
      <c r="L34">
        <v>1354</v>
      </c>
      <c r="N34">
        <v>1010</v>
      </c>
      <c r="O34" t="s">
        <v>294</v>
      </c>
      <c r="P34" t="s">
        <v>294</v>
      </c>
      <c r="Q34">
        <v>1</v>
      </c>
      <c r="W34">
        <v>0</v>
      </c>
      <c r="X34">
        <v>-646325042</v>
      </c>
      <c r="Y34">
        <f t="shared" si="11"/>
        <v>0.67</v>
      </c>
      <c r="AA34">
        <v>13006.76</v>
      </c>
      <c r="AB34">
        <v>0</v>
      </c>
      <c r="AC34">
        <v>0</v>
      </c>
      <c r="AD34">
        <v>0</v>
      </c>
      <c r="AE34">
        <v>2280.2800000000002</v>
      </c>
      <c r="AF34">
        <v>0</v>
      </c>
      <c r="AG34">
        <v>0</v>
      </c>
      <c r="AH34">
        <v>0</v>
      </c>
      <c r="AI34">
        <v>5.67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0.67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ROUND(Y34*Source!I166,9)</f>
        <v>0</v>
      </c>
      <c r="CY34">
        <f t="shared" si="12"/>
        <v>13006.76</v>
      </c>
      <c r="CZ34">
        <f t="shared" si="13"/>
        <v>2280.2800000000002</v>
      </c>
      <c r="DA34">
        <f t="shared" si="14"/>
        <v>5.67</v>
      </c>
      <c r="DB34">
        <f t="shared" si="15"/>
        <v>1527.79</v>
      </c>
      <c r="DC34">
        <f t="shared" si="16"/>
        <v>0</v>
      </c>
      <c r="DD34" t="s">
        <v>3</v>
      </c>
      <c r="DE34" t="s">
        <v>3</v>
      </c>
      <c r="DF34">
        <f t="shared" si="17"/>
        <v>0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 t="shared" si="2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ROW(Source!A168)</f>
        <v>168</v>
      </c>
      <c r="B35">
        <v>76023113</v>
      </c>
      <c r="C35">
        <v>76023752</v>
      </c>
      <c r="D35">
        <v>48934460</v>
      </c>
      <c r="E35">
        <v>1</v>
      </c>
      <c r="F35">
        <v>1</v>
      </c>
      <c r="G35">
        <v>35040125</v>
      </c>
      <c r="H35">
        <v>3</v>
      </c>
      <c r="I35" t="s">
        <v>299</v>
      </c>
      <c r="J35" t="s">
        <v>302</v>
      </c>
      <c r="K35" t="s">
        <v>300</v>
      </c>
      <c r="L35">
        <v>1327</v>
      </c>
      <c r="N35">
        <v>1005</v>
      </c>
      <c r="O35" t="s">
        <v>301</v>
      </c>
      <c r="P35" t="s">
        <v>301</v>
      </c>
      <c r="Q35">
        <v>1</v>
      </c>
      <c r="W35">
        <v>0</v>
      </c>
      <c r="X35">
        <v>1857398934</v>
      </c>
      <c r="Y35">
        <f t="shared" si="11"/>
        <v>0</v>
      </c>
      <c r="AA35">
        <v>6340.79</v>
      </c>
      <c r="AB35">
        <v>0</v>
      </c>
      <c r="AC35">
        <v>0</v>
      </c>
      <c r="AD35">
        <v>0</v>
      </c>
      <c r="AE35">
        <v>2776.64</v>
      </c>
      <c r="AF35">
        <v>0</v>
      </c>
      <c r="AG35">
        <v>0</v>
      </c>
      <c r="AH35">
        <v>0</v>
      </c>
      <c r="AI35">
        <v>2.27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ROUND(Y35*Source!I168,9)</f>
        <v>0</v>
      </c>
      <c r="CY35">
        <f t="shared" si="12"/>
        <v>6340.79</v>
      </c>
      <c r="CZ35">
        <f t="shared" si="13"/>
        <v>2776.64</v>
      </c>
      <c r="DA35">
        <f t="shared" si="14"/>
        <v>2.27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 t="shared" si="17"/>
        <v>0</v>
      </c>
      <c r="DG35">
        <f t="shared" si="18"/>
        <v>0</v>
      </c>
      <c r="DH35">
        <f t="shared" si="19"/>
        <v>0</v>
      </c>
      <c r="DI35">
        <f t="shared" si="21"/>
        <v>0</v>
      </c>
      <c r="DJ35">
        <f t="shared" si="2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ROW(Source!A168)</f>
        <v>168</v>
      </c>
      <c r="B36">
        <v>76023113</v>
      </c>
      <c r="C36">
        <v>76023752</v>
      </c>
      <c r="D36">
        <v>35420453</v>
      </c>
      <c r="E36">
        <v>1</v>
      </c>
      <c r="F36">
        <v>1</v>
      </c>
      <c r="G36">
        <v>35040125</v>
      </c>
      <c r="H36">
        <v>3</v>
      </c>
      <c r="I36" t="s">
        <v>303</v>
      </c>
      <c r="J36" t="s">
        <v>305</v>
      </c>
      <c r="K36" t="s">
        <v>304</v>
      </c>
      <c r="L36">
        <v>1348</v>
      </c>
      <c r="N36">
        <v>1009</v>
      </c>
      <c r="O36" t="s">
        <v>215</v>
      </c>
      <c r="P36" t="s">
        <v>215</v>
      </c>
      <c r="Q36">
        <v>1000</v>
      </c>
      <c r="W36">
        <v>0</v>
      </c>
      <c r="X36">
        <v>-1655356609</v>
      </c>
      <c r="Y36">
        <f t="shared" si="11"/>
        <v>10</v>
      </c>
      <c r="AA36">
        <v>5118.84</v>
      </c>
      <c r="AB36">
        <v>0</v>
      </c>
      <c r="AC36">
        <v>0</v>
      </c>
      <c r="AD36">
        <v>0</v>
      </c>
      <c r="AE36">
        <v>540.16</v>
      </c>
      <c r="AF36">
        <v>0</v>
      </c>
      <c r="AG36">
        <v>0</v>
      </c>
      <c r="AH36">
        <v>0</v>
      </c>
      <c r="AI36">
        <v>9.42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10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ROUND(Y36*Source!I168,9)</f>
        <v>0</v>
      </c>
      <c r="CY36">
        <f t="shared" si="12"/>
        <v>5118.84</v>
      </c>
      <c r="CZ36">
        <f t="shared" si="13"/>
        <v>540.16</v>
      </c>
      <c r="DA36">
        <f t="shared" si="14"/>
        <v>9.42</v>
      </c>
      <c r="DB36">
        <f t="shared" si="15"/>
        <v>5401.6</v>
      </c>
      <c r="DC36">
        <f t="shared" si="16"/>
        <v>0</v>
      </c>
      <c r="DD36" t="s">
        <v>3</v>
      </c>
      <c r="DE36" t="s">
        <v>3</v>
      </c>
      <c r="DF36">
        <f t="shared" si="17"/>
        <v>0</v>
      </c>
      <c r="DG36">
        <f t="shared" si="18"/>
        <v>0</v>
      </c>
      <c r="DH36">
        <f t="shared" si="19"/>
        <v>0</v>
      </c>
      <c r="DI36">
        <f t="shared" si="21"/>
        <v>0</v>
      </c>
      <c r="DJ36">
        <f t="shared" si="2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ROW(Source!A172)</f>
        <v>172</v>
      </c>
      <c r="B37">
        <v>76023113</v>
      </c>
      <c r="C37">
        <v>76023765</v>
      </c>
      <c r="D37">
        <v>35420453</v>
      </c>
      <c r="E37">
        <v>1</v>
      </c>
      <c r="F37">
        <v>1</v>
      </c>
      <c r="G37">
        <v>35040125</v>
      </c>
      <c r="H37">
        <v>3</v>
      </c>
      <c r="I37" t="s">
        <v>303</v>
      </c>
      <c r="J37" t="s">
        <v>305</v>
      </c>
      <c r="K37" t="s">
        <v>304</v>
      </c>
      <c r="L37">
        <v>1348</v>
      </c>
      <c r="N37">
        <v>1009</v>
      </c>
      <c r="O37" t="s">
        <v>215</v>
      </c>
      <c r="P37" t="s">
        <v>215</v>
      </c>
      <c r="Q37">
        <v>1000</v>
      </c>
      <c r="W37">
        <v>0</v>
      </c>
      <c r="X37">
        <v>-1655356609</v>
      </c>
      <c r="Y37">
        <f t="shared" si="11"/>
        <v>4</v>
      </c>
      <c r="AA37">
        <v>5088.3100000000004</v>
      </c>
      <c r="AB37">
        <v>0</v>
      </c>
      <c r="AC37">
        <v>0</v>
      </c>
      <c r="AD37">
        <v>0</v>
      </c>
      <c r="AE37">
        <v>540.16</v>
      </c>
      <c r="AF37">
        <v>0</v>
      </c>
      <c r="AG37">
        <v>0</v>
      </c>
      <c r="AH37">
        <v>0</v>
      </c>
      <c r="AI37">
        <v>9.42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4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ROUND(Y37*Source!I172,9)</f>
        <v>0</v>
      </c>
      <c r="CY37">
        <f t="shared" si="12"/>
        <v>5088.3100000000004</v>
      </c>
      <c r="CZ37">
        <f t="shared" si="13"/>
        <v>540.16</v>
      </c>
      <c r="DA37">
        <f t="shared" si="14"/>
        <v>9.42</v>
      </c>
      <c r="DB37">
        <f t="shared" si="15"/>
        <v>2160.64</v>
      </c>
      <c r="DC37">
        <f t="shared" si="16"/>
        <v>0</v>
      </c>
      <c r="DD37" t="s">
        <v>3</v>
      </c>
      <c r="DE37" t="s">
        <v>3</v>
      </c>
      <c r="DF37">
        <f t="shared" si="17"/>
        <v>0</v>
      </c>
      <c r="DG37">
        <f t="shared" si="18"/>
        <v>0</v>
      </c>
      <c r="DH37">
        <f t="shared" si="19"/>
        <v>0</v>
      </c>
      <c r="DI37">
        <f t="shared" si="21"/>
        <v>0</v>
      </c>
      <c r="DJ37">
        <f t="shared" si="2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ROW(Source!A172)</f>
        <v>172</v>
      </c>
      <c r="B38">
        <v>76023113</v>
      </c>
      <c r="C38">
        <v>76023765</v>
      </c>
      <c r="D38">
        <v>35421195</v>
      </c>
      <c r="E38">
        <v>1</v>
      </c>
      <c r="F38">
        <v>1</v>
      </c>
      <c r="G38">
        <v>35040125</v>
      </c>
      <c r="H38">
        <v>3</v>
      </c>
      <c r="I38" t="s">
        <v>318</v>
      </c>
      <c r="J38" t="s">
        <v>320</v>
      </c>
      <c r="K38" t="s">
        <v>319</v>
      </c>
      <c r="L38">
        <v>1327</v>
      </c>
      <c r="N38">
        <v>1005</v>
      </c>
      <c r="O38" t="s">
        <v>301</v>
      </c>
      <c r="P38" t="s">
        <v>301</v>
      </c>
      <c r="Q38">
        <v>1</v>
      </c>
      <c r="W38">
        <v>0</v>
      </c>
      <c r="X38">
        <v>1728927775</v>
      </c>
      <c r="Y38">
        <f t="shared" si="11"/>
        <v>100</v>
      </c>
      <c r="AA38">
        <v>693.49</v>
      </c>
      <c r="AB38">
        <v>0</v>
      </c>
      <c r="AC38">
        <v>0</v>
      </c>
      <c r="AD38">
        <v>0</v>
      </c>
      <c r="AE38">
        <v>117.94</v>
      </c>
      <c r="AF38">
        <v>0</v>
      </c>
      <c r="AG38">
        <v>0</v>
      </c>
      <c r="AH38">
        <v>0</v>
      </c>
      <c r="AI38">
        <v>5.88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100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ROUND(Y38*Source!I172,9)</f>
        <v>0</v>
      </c>
      <c r="CY38">
        <f t="shared" si="12"/>
        <v>693.49</v>
      </c>
      <c r="CZ38">
        <f t="shared" si="13"/>
        <v>117.94</v>
      </c>
      <c r="DA38">
        <f t="shared" si="14"/>
        <v>5.88</v>
      </c>
      <c r="DB38">
        <f t="shared" si="15"/>
        <v>11794</v>
      </c>
      <c r="DC38">
        <f t="shared" si="16"/>
        <v>0</v>
      </c>
      <c r="DD38" t="s">
        <v>3</v>
      </c>
      <c r="DE38" t="s">
        <v>3</v>
      </c>
      <c r="DF38">
        <f t="shared" si="17"/>
        <v>0</v>
      </c>
      <c r="DG38">
        <f t="shared" si="18"/>
        <v>0</v>
      </c>
      <c r="DH38">
        <f t="shared" si="19"/>
        <v>0</v>
      </c>
      <c r="DI38">
        <f t="shared" si="21"/>
        <v>0</v>
      </c>
      <c r="DJ38">
        <f t="shared" si="2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ROW(Source!A175)</f>
        <v>175</v>
      </c>
      <c r="B39">
        <v>76023113</v>
      </c>
      <c r="C39">
        <v>76023772</v>
      </c>
      <c r="D39">
        <v>35402510</v>
      </c>
      <c r="E39">
        <v>1</v>
      </c>
      <c r="F39">
        <v>1</v>
      </c>
      <c r="G39">
        <v>35040125</v>
      </c>
      <c r="H39">
        <v>3</v>
      </c>
      <c r="I39" t="s">
        <v>167</v>
      </c>
      <c r="J39" t="s">
        <v>170</v>
      </c>
      <c r="K39" t="s">
        <v>168</v>
      </c>
      <c r="L39">
        <v>1339</v>
      </c>
      <c r="N39">
        <v>1007</v>
      </c>
      <c r="O39" t="s">
        <v>169</v>
      </c>
      <c r="P39" t="s">
        <v>169</v>
      </c>
      <c r="Q39">
        <v>1</v>
      </c>
      <c r="W39">
        <v>0</v>
      </c>
      <c r="X39">
        <v>-322534814</v>
      </c>
      <c r="Y39">
        <f t="shared" si="11"/>
        <v>110</v>
      </c>
      <c r="AA39">
        <v>638.55999999999995</v>
      </c>
      <c r="AB39">
        <v>0</v>
      </c>
      <c r="AC39">
        <v>0</v>
      </c>
      <c r="AD39">
        <v>0</v>
      </c>
      <c r="AE39">
        <v>104.99</v>
      </c>
      <c r="AF39">
        <v>0</v>
      </c>
      <c r="AG39">
        <v>0</v>
      </c>
      <c r="AH39">
        <v>0</v>
      </c>
      <c r="AI39">
        <v>6.07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110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ROUND(Y39*Source!I175,9)</f>
        <v>0</v>
      </c>
      <c r="CY39">
        <f t="shared" si="12"/>
        <v>638.55999999999995</v>
      </c>
      <c r="CZ39">
        <f t="shared" si="13"/>
        <v>104.99</v>
      </c>
      <c r="DA39">
        <f t="shared" si="14"/>
        <v>6.07</v>
      </c>
      <c r="DB39">
        <f t="shared" si="15"/>
        <v>11548.9</v>
      </c>
      <c r="DC39">
        <f t="shared" si="16"/>
        <v>0</v>
      </c>
      <c r="DD39" t="s">
        <v>3</v>
      </c>
      <c r="DE39" t="s">
        <v>3</v>
      </c>
      <c r="DF39">
        <f t="shared" si="17"/>
        <v>0</v>
      </c>
      <c r="DG39">
        <f t="shared" si="18"/>
        <v>0</v>
      </c>
      <c r="DH39">
        <f t="shared" si="19"/>
        <v>0</v>
      </c>
      <c r="DI39">
        <f t="shared" si="21"/>
        <v>0</v>
      </c>
      <c r="DJ39">
        <f t="shared" si="2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ROW(Source!A177)</f>
        <v>177</v>
      </c>
      <c r="B40">
        <v>76023113</v>
      </c>
      <c r="C40">
        <v>76023783</v>
      </c>
      <c r="D40">
        <v>35420302</v>
      </c>
      <c r="E40">
        <v>1</v>
      </c>
      <c r="F40">
        <v>1</v>
      </c>
      <c r="G40">
        <v>35040125</v>
      </c>
      <c r="H40">
        <v>3</v>
      </c>
      <c r="I40" t="s">
        <v>197</v>
      </c>
      <c r="J40" t="s">
        <v>199</v>
      </c>
      <c r="K40" t="s">
        <v>198</v>
      </c>
      <c r="L40">
        <v>1339</v>
      </c>
      <c r="N40">
        <v>1007</v>
      </c>
      <c r="O40" t="s">
        <v>169</v>
      </c>
      <c r="P40" t="s">
        <v>169</v>
      </c>
      <c r="Q40">
        <v>1</v>
      </c>
      <c r="W40">
        <v>0</v>
      </c>
      <c r="X40">
        <v>-666107812</v>
      </c>
      <c r="Y40">
        <f t="shared" si="11"/>
        <v>162</v>
      </c>
      <c r="AA40">
        <v>4927.84</v>
      </c>
      <c r="AB40">
        <v>0</v>
      </c>
      <c r="AC40">
        <v>0</v>
      </c>
      <c r="AD40">
        <v>0</v>
      </c>
      <c r="AE40">
        <v>517.14</v>
      </c>
      <c r="AF40">
        <v>0</v>
      </c>
      <c r="AG40">
        <v>0</v>
      </c>
      <c r="AH40">
        <v>0</v>
      </c>
      <c r="AI40">
        <v>9.51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162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ROUND(Y40*Source!I177,9)</f>
        <v>0</v>
      </c>
      <c r="CY40">
        <f t="shared" si="12"/>
        <v>4927.84</v>
      </c>
      <c r="CZ40">
        <f t="shared" si="13"/>
        <v>517.14</v>
      </c>
      <c r="DA40">
        <f t="shared" si="14"/>
        <v>9.51</v>
      </c>
      <c r="DB40">
        <f t="shared" si="15"/>
        <v>83776.679999999993</v>
      </c>
      <c r="DC40">
        <f t="shared" si="16"/>
        <v>0</v>
      </c>
      <c r="DD40" t="s">
        <v>3</v>
      </c>
      <c r="DE40" t="s">
        <v>3</v>
      </c>
      <c r="DF40">
        <f t="shared" si="17"/>
        <v>0</v>
      </c>
      <c r="DG40">
        <f t="shared" si="18"/>
        <v>0</v>
      </c>
      <c r="DH40">
        <f t="shared" si="19"/>
        <v>0</v>
      </c>
      <c r="DI40">
        <f t="shared" si="21"/>
        <v>0</v>
      </c>
      <c r="DJ40">
        <f t="shared" si="20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ROW(Source!A179)</f>
        <v>179</v>
      </c>
      <c r="B41">
        <v>76023113</v>
      </c>
      <c r="C41">
        <v>76023796</v>
      </c>
      <c r="D41">
        <v>35420302</v>
      </c>
      <c r="E41">
        <v>1</v>
      </c>
      <c r="F41">
        <v>1</v>
      </c>
      <c r="G41">
        <v>35040125</v>
      </c>
      <c r="H41">
        <v>3</v>
      </c>
      <c r="I41" t="s">
        <v>197</v>
      </c>
      <c r="J41" t="s">
        <v>199</v>
      </c>
      <c r="K41" t="s">
        <v>198</v>
      </c>
      <c r="L41">
        <v>1339</v>
      </c>
      <c r="N41">
        <v>1007</v>
      </c>
      <c r="O41" t="s">
        <v>169</v>
      </c>
      <c r="P41" t="s">
        <v>169</v>
      </c>
      <c r="Q41">
        <v>1</v>
      </c>
      <c r="W41">
        <v>0</v>
      </c>
      <c r="X41">
        <v>-666107812</v>
      </c>
      <c r="Y41">
        <f>(AT41*4)</f>
        <v>40.799999999999997</v>
      </c>
      <c r="AA41">
        <v>4927.84</v>
      </c>
      <c r="AB41">
        <v>0</v>
      </c>
      <c r="AC41">
        <v>0</v>
      </c>
      <c r="AD41">
        <v>0</v>
      </c>
      <c r="AE41">
        <v>517.14</v>
      </c>
      <c r="AF41">
        <v>0</v>
      </c>
      <c r="AG41">
        <v>0</v>
      </c>
      <c r="AH41">
        <v>0</v>
      </c>
      <c r="AI41">
        <v>9.51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10.199999999999999</v>
      </c>
      <c r="AU41" t="s">
        <v>321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ROUND(Y41*Source!I179,9)</f>
        <v>0</v>
      </c>
      <c r="CY41">
        <f t="shared" si="12"/>
        <v>4927.84</v>
      </c>
      <c r="CZ41">
        <f t="shared" si="13"/>
        <v>517.14</v>
      </c>
      <c r="DA41">
        <f t="shared" si="14"/>
        <v>9.51</v>
      </c>
      <c r="DB41">
        <f>ROUND((ROUND(AT41*CZ41,2)*4),6)</f>
        <v>21099.32</v>
      </c>
      <c r="DC41">
        <f>ROUND((ROUND(AT41*AG41,2)*4),6)</f>
        <v>0</v>
      </c>
      <c r="DD41" t="s">
        <v>3</v>
      </c>
      <c r="DE41" t="s">
        <v>3</v>
      </c>
      <c r="DF41">
        <f t="shared" si="17"/>
        <v>0</v>
      </c>
      <c r="DG41">
        <f t="shared" si="18"/>
        <v>0</v>
      </c>
      <c r="DH41">
        <f t="shared" si="19"/>
        <v>0</v>
      </c>
      <c r="DI41">
        <f t="shared" si="21"/>
        <v>0</v>
      </c>
      <c r="DJ41">
        <f t="shared" si="20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ROW(Source!A181)</f>
        <v>181</v>
      </c>
      <c r="B42">
        <v>76023113</v>
      </c>
      <c r="C42">
        <v>76023802</v>
      </c>
      <c r="D42">
        <v>35420453</v>
      </c>
      <c r="E42">
        <v>1</v>
      </c>
      <c r="F42">
        <v>1</v>
      </c>
      <c r="G42">
        <v>35040125</v>
      </c>
      <c r="H42">
        <v>3</v>
      </c>
      <c r="I42" t="s">
        <v>303</v>
      </c>
      <c r="J42" t="s">
        <v>305</v>
      </c>
      <c r="K42" t="s">
        <v>304</v>
      </c>
      <c r="L42">
        <v>1348</v>
      </c>
      <c r="N42">
        <v>1009</v>
      </c>
      <c r="O42" t="s">
        <v>215</v>
      </c>
      <c r="P42" t="s">
        <v>215</v>
      </c>
      <c r="Q42">
        <v>1000</v>
      </c>
      <c r="W42">
        <v>0</v>
      </c>
      <c r="X42">
        <v>-1655356609</v>
      </c>
      <c r="Y42">
        <f t="shared" ref="Y42:Y61" si="22">AT42</f>
        <v>5.7</v>
      </c>
      <c r="AA42">
        <v>5088.3100000000004</v>
      </c>
      <c r="AB42">
        <v>0</v>
      </c>
      <c r="AC42">
        <v>0</v>
      </c>
      <c r="AD42">
        <v>0</v>
      </c>
      <c r="AE42">
        <v>540.16</v>
      </c>
      <c r="AF42">
        <v>0</v>
      </c>
      <c r="AG42">
        <v>0</v>
      </c>
      <c r="AH42">
        <v>0</v>
      </c>
      <c r="AI42">
        <v>9.42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5.7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ROUND(Y42*Source!I181,9)</f>
        <v>0</v>
      </c>
      <c r="CY42">
        <f t="shared" si="12"/>
        <v>5088.3100000000004</v>
      </c>
      <c r="CZ42">
        <f t="shared" si="13"/>
        <v>540.16</v>
      </c>
      <c r="DA42">
        <f t="shared" si="14"/>
        <v>9.42</v>
      </c>
      <c r="DB42">
        <f t="shared" ref="DB42:DB61" si="23">ROUND(ROUND(AT42*CZ42,2),6)</f>
        <v>3078.91</v>
      </c>
      <c r="DC42">
        <f t="shared" ref="DC42:DC61" si="24">ROUND(ROUND(AT42*AG42,2),6)</f>
        <v>0</v>
      </c>
      <c r="DD42" t="s">
        <v>3</v>
      </c>
      <c r="DE42" t="s">
        <v>3</v>
      </c>
      <c r="DF42">
        <f t="shared" si="17"/>
        <v>0</v>
      </c>
      <c r="DG42">
        <f t="shared" si="18"/>
        <v>0</v>
      </c>
      <c r="DH42">
        <f t="shared" si="19"/>
        <v>0</v>
      </c>
      <c r="DI42">
        <f t="shared" si="21"/>
        <v>0</v>
      </c>
      <c r="DJ42">
        <f t="shared" si="2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ROW(Source!A181)</f>
        <v>181</v>
      </c>
      <c r="B43">
        <v>76023113</v>
      </c>
      <c r="C43">
        <v>76023802</v>
      </c>
      <c r="D43">
        <v>35421635</v>
      </c>
      <c r="E43">
        <v>1</v>
      </c>
      <c r="F43">
        <v>1</v>
      </c>
      <c r="G43">
        <v>35040125</v>
      </c>
      <c r="H43">
        <v>3</v>
      </c>
      <c r="I43" t="s">
        <v>330</v>
      </c>
      <c r="J43" t="s">
        <v>332</v>
      </c>
      <c r="K43" t="s">
        <v>331</v>
      </c>
      <c r="L43">
        <v>1327</v>
      </c>
      <c r="N43">
        <v>1005</v>
      </c>
      <c r="O43" t="s">
        <v>301</v>
      </c>
      <c r="P43" t="s">
        <v>301</v>
      </c>
      <c r="Q43">
        <v>1</v>
      </c>
      <c r="W43">
        <v>0</v>
      </c>
      <c r="X43">
        <v>979893025</v>
      </c>
      <c r="Y43">
        <f t="shared" si="22"/>
        <v>100</v>
      </c>
      <c r="AA43">
        <v>898.14</v>
      </c>
      <c r="AB43">
        <v>0</v>
      </c>
      <c r="AC43">
        <v>0</v>
      </c>
      <c r="AD43">
        <v>0</v>
      </c>
      <c r="AE43">
        <v>142.11000000000001</v>
      </c>
      <c r="AF43">
        <v>0</v>
      </c>
      <c r="AG43">
        <v>0</v>
      </c>
      <c r="AH43">
        <v>0</v>
      </c>
      <c r="AI43">
        <v>6.32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100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ROUND(Y43*Source!I181,9)</f>
        <v>0</v>
      </c>
      <c r="CY43">
        <f t="shared" si="12"/>
        <v>898.14</v>
      </c>
      <c r="CZ43">
        <f t="shared" si="13"/>
        <v>142.11000000000001</v>
      </c>
      <c r="DA43">
        <f t="shared" si="14"/>
        <v>6.32</v>
      </c>
      <c r="DB43">
        <f t="shared" si="23"/>
        <v>14211</v>
      </c>
      <c r="DC43">
        <f t="shared" si="24"/>
        <v>0</v>
      </c>
      <c r="DD43" t="s">
        <v>3</v>
      </c>
      <c r="DE43" t="s">
        <v>3</v>
      </c>
      <c r="DF43">
        <f t="shared" si="17"/>
        <v>0</v>
      </c>
      <c r="DG43">
        <f t="shared" si="18"/>
        <v>0</v>
      </c>
      <c r="DH43">
        <f t="shared" si="19"/>
        <v>0</v>
      </c>
      <c r="DI43">
        <f t="shared" si="21"/>
        <v>0</v>
      </c>
      <c r="DJ43">
        <f t="shared" si="2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ROW(Source!A181)</f>
        <v>181</v>
      </c>
      <c r="B44">
        <v>76023113</v>
      </c>
      <c r="C44">
        <v>76023802</v>
      </c>
      <c r="D44">
        <v>41978541</v>
      </c>
      <c r="E44">
        <v>1</v>
      </c>
      <c r="F44">
        <v>1</v>
      </c>
      <c r="G44">
        <v>35040125</v>
      </c>
      <c r="H44">
        <v>3</v>
      </c>
      <c r="I44" t="s">
        <v>327</v>
      </c>
      <c r="J44" t="s">
        <v>329</v>
      </c>
      <c r="K44" t="s">
        <v>328</v>
      </c>
      <c r="L44">
        <v>1354</v>
      </c>
      <c r="N44">
        <v>1010</v>
      </c>
      <c r="O44" t="s">
        <v>294</v>
      </c>
      <c r="P44" t="s">
        <v>294</v>
      </c>
      <c r="Q44">
        <v>1</v>
      </c>
      <c r="W44">
        <v>0</v>
      </c>
      <c r="X44">
        <v>-442921366</v>
      </c>
      <c r="Y44">
        <f t="shared" si="22"/>
        <v>1.5</v>
      </c>
      <c r="AA44">
        <v>13569.74</v>
      </c>
      <c r="AB44">
        <v>0</v>
      </c>
      <c r="AC44">
        <v>0</v>
      </c>
      <c r="AD44">
        <v>0</v>
      </c>
      <c r="AE44">
        <v>2634.9</v>
      </c>
      <c r="AF44">
        <v>0</v>
      </c>
      <c r="AG44">
        <v>0</v>
      </c>
      <c r="AH44">
        <v>0</v>
      </c>
      <c r="AI44">
        <v>5.15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1.5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ROUND(Y44*Source!I181,9)</f>
        <v>0</v>
      </c>
      <c r="CY44">
        <f t="shared" si="12"/>
        <v>13569.74</v>
      </c>
      <c r="CZ44">
        <f t="shared" si="13"/>
        <v>2634.9</v>
      </c>
      <c r="DA44">
        <f t="shared" si="14"/>
        <v>5.15</v>
      </c>
      <c r="DB44">
        <f t="shared" si="23"/>
        <v>3952.35</v>
      </c>
      <c r="DC44">
        <f t="shared" si="24"/>
        <v>0</v>
      </c>
      <c r="DD44" t="s">
        <v>3</v>
      </c>
      <c r="DE44" t="s">
        <v>3</v>
      </c>
      <c r="DF44">
        <f t="shared" si="17"/>
        <v>0</v>
      </c>
      <c r="DG44">
        <f t="shared" si="18"/>
        <v>0</v>
      </c>
      <c r="DH44">
        <f t="shared" si="19"/>
        <v>0</v>
      </c>
      <c r="DI44">
        <f t="shared" si="21"/>
        <v>0</v>
      </c>
      <c r="DJ44">
        <f t="shared" si="2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ROW(Source!A185)</f>
        <v>185</v>
      </c>
      <c r="B45">
        <v>76023113</v>
      </c>
      <c r="C45">
        <v>76023819</v>
      </c>
      <c r="D45">
        <v>35420453</v>
      </c>
      <c r="E45">
        <v>1</v>
      </c>
      <c r="F45">
        <v>1</v>
      </c>
      <c r="G45">
        <v>35040125</v>
      </c>
      <c r="H45">
        <v>3</v>
      </c>
      <c r="I45" t="s">
        <v>303</v>
      </c>
      <c r="J45" t="s">
        <v>305</v>
      </c>
      <c r="K45" t="s">
        <v>304</v>
      </c>
      <c r="L45">
        <v>1348</v>
      </c>
      <c r="N45">
        <v>1009</v>
      </c>
      <c r="O45" t="s">
        <v>215</v>
      </c>
      <c r="P45" t="s">
        <v>215</v>
      </c>
      <c r="Q45">
        <v>1000</v>
      </c>
      <c r="W45">
        <v>0</v>
      </c>
      <c r="X45">
        <v>-1655356609</v>
      </c>
      <c r="Y45">
        <f t="shared" si="22"/>
        <v>9.5</v>
      </c>
      <c r="AA45">
        <v>5118.84</v>
      </c>
      <c r="AB45">
        <v>0</v>
      </c>
      <c r="AC45">
        <v>0</v>
      </c>
      <c r="AD45">
        <v>0</v>
      </c>
      <c r="AE45">
        <v>540.16</v>
      </c>
      <c r="AF45">
        <v>0</v>
      </c>
      <c r="AG45">
        <v>0</v>
      </c>
      <c r="AH45">
        <v>0</v>
      </c>
      <c r="AI45">
        <v>9.42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3</v>
      </c>
      <c r="AT45">
        <v>9.5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ROUND(Y45*Source!I185,9)</f>
        <v>0</v>
      </c>
      <c r="CY45">
        <f t="shared" si="12"/>
        <v>5118.84</v>
      </c>
      <c r="CZ45">
        <f t="shared" si="13"/>
        <v>540.16</v>
      </c>
      <c r="DA45">
        <f t="shared" si="14"/>
        <v>9.42</v>
      </c>
      <c r="DB45">
        <f t="shared" si="23"/>
        <v>5131.5200000000004</v>
      </c>
      <c r="DC45">
        <f t="shared" si="24"/>
        <v>0</v>
      </c>
      <c r="DD45" t="s">
        <v>3</v>
      </c>
      <c r="DE45" t="s">
        <v>3</v>
      </c>
      <c r="DF45">
        <f t="shared" si="17"/>
        <v>0</v>
      </c>
      <c r="DG45">
        <f t="shared" si="18"/>
        <v>0</v>
      </c>
      <c r="DH45">
        <f t="shared" si="19"/>
        <v>0</v>
      </c>
      <c r="DI45">
        <f t="shared" si="21"/>
        <v>0</v>
      </c>
      <c r="DJ45">
        <f t="shared" si="20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ROW(Source!A185)</f>
        <v>185</v>
      </c>
      <c r="B46">
        <v>76023113</v>
      </c>
      <c r="C46">
        <v>76023819</v>
      </c>
      <c r="D46">
        <v>35421195</v>
      </c>
      <c r="E46">
        <v>1</v>
      </c>
      <c r="F46">
        <v>1</v>
      </c>
      <c r="G46">
        <v>35040125</v>
      </c>
      <c r="H46">
        <v>3</v>
      </c>
      <c r="I46" t="s">
        <v>318</v>
      </c>
      <c r="J46" t="s">
        <v>320</v>
      </c>
      <c r="K46" t="s">
        <v>319</v>
      </c>
      <c r="L46">
        <v>1327</v>
      </c>
      <c r="N46">
        <v>1005</v>
      </c>
      <c r="O46" t="s">
        <v>301</v>
      </c>
      <c r="P46" t="s">
        <v>301</v>
      </c>
      <c r="Q46">
        <v>1</v>
      </c>
      <c r="W46">
        <v>0</v>
      </c>
      <c r="X46">
        <v>1728927775</v>
      </c>
      <c r="Y46">
        <f t="shared" si="22"/>
        <v>100</v>
      </c>
      <c r="AA46">
        <v>697.65</v>
      </c>
      <c r="AB46">
        <v>0</v>
      </c>
      <c r="AC46">
        <v>0</v>
      </c>
      <c r="AD46">
        <v>0</v>
      </c>
      <c r="AE46">
        <v>117.94</v>
      </c>
      <c r="AF46">
        <v>0</v>
      </c>
      <c r="AG46">
        <v>0</v>
      </c>
      <c r="AH46">
        <v>0</v>
      </c>
      <c r="AI46">
        <v>5.88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ROUND(Y46*Source!I185,9)</f>
        <v>0</v>
      </c>
      <c r="CY46">
        <f t="shared" si="12"/>
        <v>697.65</v>
      </c>
      <c r="CZ46">
        <f t="shared" si="13"/>
        <v>117.94</v>
      </c>
      <c r="DA46">
        <f t="shared" si="14"/>
        <v>5.88</v>
      </c>
      <c r="DB46">
        <f t="shared" si="23"/>
        <v>11794</v>
      </c>
      <c r="DC46">
        <f t="shared" si="24"/>
        <v>0</v>
      </c>
      <c r="DD46" t="s">
        <v>3</v>
      </c>
      <c r="DE46" t="s">
        <v>3</v>
      </c>
      <c r="DF46">
        <f t="shared" si="17"/>
        <v>0</v>
      </c>
      <c r="DG46">
        <f t="shared" si="18"/>
        <v>0</v>
      </c>
      <c r="DH46">
        <f t="shared" si="19"/>
        <v>0</v>
      </c>
      <c r="DI46">
        <f t="shared" si="21"/>
        <v>0</v>
      </c>
      <c r="DJ46">
        <f t="shared" si="20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ROW(Source!A188)</f>
        <v>188</v>
      </c>
      <c r="B47">
        <v>76023113</v>
      </c>
      <c r="C47">
        <v>76023831</v>
      </c>
      <c r="D47">
        <v>35403252</v>
      </c>
      <c r="E47">
        <v>1</v>
      </c>
      <c r="F47">
        <v>1</v>
      </c>
      <c r="G47">
        <v>35040125</v>
      </c>
      <c r="H47">
        <v>3</v>
      </c>
      <c r="I47" t="s">
        <v>242</v>
      </c>
      <c r="J47" t="s">
        <v>244</v>
      </c>
      <c r="K47" t="s">
        <v>243</v>
      </c>
      <c r="L47">
        <v>1339</v>
      </c>
      <c r="N47">
        <v>1007</v>
      </c>
      <c r="O47" t="s">
        <v>169</v>
      </c>
      <c r="P47" t="s">
        <v>169</v>
      </c>
      <c r="Q47">
        <v>1</v>
      </c>
      <c r="W47">
        <v>0</v>
      </c>
      <c r="X47">
        <v>-554127842</v>
      </c>
      <c r="Y47">
        <f t="shared" si="22"/>
        <v>17.399999999999999</v>
      </c>
      <c r="AA47">
        <v>3378.16</v>
      </c>
      <c r="AB47">
        <v>0</v>
      </c>
      <c r="AC47">
        <v>0</v>
      </c>
      <c r="AD47">
        <v>0</v>
      </c>
      <c r="AE47">
        <v>160.62</v>
      </c>
      <c r="AF47">
        <v>0</v>
      </c>
      <c r="AG47">
        <v>0</v>
      </c>
      <c r="AH47">
        <v>0</v>
      </c>
      <c r="AI47">
        <v>20.99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17.399999999999999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ROUND(Y47*Source!I188,9)</f>
        <v>0</v>
      </c>
      <c r="CY47">
        <f t="shared" si="12"/>
        <v>3378.16</v>
      </c>
      <c r="CZ47">
        <f t="shared" si="13"/>
        <v>160.62</v>
      </c>
      <c r="DA47">
        <f t="shared" si="14"/>
        <v>20.99</v>
      </c>
      <c r="DB47">
        <f t="shared" si="23"/>
        <v>2794.79</v>
      </c>
      <c r="DC47">
        <f t="shared" si="24"/>
        <v>0</v>
      </c>
      <c r="DD47" t="s">
        <v>3</v>
      </c>
      <c r="DE47" t="s">
        <v>3</v>
      </c>
      <c r="DF47">
        <f t="shared" si="17"/>
        <v>0</v>
      </c>
      <c r="DG47">
        <f t="shared" si="18"/>
        <v>0</v>
      </c>
      <c r="DH47">
        <f t="shared" si="19"/>
        <v>0</v>
      </c>
      <c r="DI47">
        <f t="shared" si="21"/>
        <v>0</v>
      </c>
      <c r="DJ47">
        <f t="shared" si="20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ROW(Source!A190)</f>
        <v>190</v>
      </c>
      <c r="B48">
        <v>76023113</v>
      </c>
      <c r="C48">
        <v>76023839</v>
      </c>
      <c r="D48">
        <v>35420453</v>
      </c>
      <c r="E48">
        <v>1</v>
      </c>
      <c r="F48">
        <v>1</v>
      </c>
      <c r="G48">
        <v>35040125</v>
      </c>
      <c r="H48">
        <v>3</v>
      </c>
      <c r="I48" t="s">
        <v>303</v>
      </c>
      <c r="J48" t="s">
        <v>305</v>
      </c>
      <c r="K48" t="s">
        <v>304</v>
      </c>
      <c r="L48">
        <v>1348</v>
      </c>
      <c r="N48">
        <v>1009</v>
      </c>
      <c r="O48" t="s">
        <v>215</v>
      </c>
      <c r="P48" t="s">
        <v>215</v>
      </c>
      <c r="Q48">
        <v>1000</v>
      </c>
      <c r="W48">
        <v>0</v>
      </c>
      <c r="X48">
        <v>-1655356609</v>
      </c>
      <c r="Y48">
        <f t="shared" si="22"/>
        <v>4</v>
      </c>
      <c r="AA48">
        <v>5088.3100000000004</v>
      </c>
      <c r="AB48">
        <v>0</v>
      </c>
      <c r="AC48">
        <v>0</v>
      </c>
      <c r="AD48">
        <v>0</v>
      </c>
      <c r="AE48">
        <v>540.16</v>
      </c>
      <c r="AF48">
        <v>0</v>
      </c>
      <c r="AG48">
        <v>0</v>
      </c>
      <c r="AH48">
        <v>0</v>
      </c>
      <c r="AI48">
        <v>9.42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4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ROUND(Y48*Source!I190,9)</f>
        <v>0</v>
      </c>
      <c r="CY48">
        <f t="shared" si="12"/>
        <v>5088.3100000000004</v>
      </c>
      <c r="CZ48">
        <f t="shared" si="13"/>
        <v>540.16</v>
      </c>
      <c r="DA48">
        <f t="shared" si="14"/>
        <v>9.42</v>
      </c>
      <c r="DB48">
        <f t="shared" si="23"/>
        <v>2160.64</v>
      </c>
      <c r="DC48">
        <f t="shared" si="24"/>
        <v>0</v>
      </c>
      <c r="DD48" t="s">
        <v>3</v>
      </c>
      <c r="DE48" t="s">
        <v>3</v>
      </c>
      <c r="DF48">
        <f t="shared" si="17"/>
        <v>0</v>
      </c>
      <c r="DG48">
        <f t="shared" si="18"/>
        <v>0</v>
      </c>
      <c r="DH48">
        <f t="shared" si="19"/>
        <v>0</v>
      </c>
      <c r="DI48">
        <f t="shared" si="21"/>
        <v>0</v>
      </c>
      <c r="DJ48">
        <f t="shared" si="2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ROW(Source!A190)</f>
        <v>190</v>
      </c>
      <c r="B49">
        <v>76023113</v>
      </c>
      <c r="C49">
        <v>76023839</v>
      </c>
      <c r="D49">
        <v>35421195</v>
      </c>
      <c r="E49">
        <v>1</v>
      </c>
      <c r="F49">
        <v>1</v>
      </c>
      <c r="G49">
        <v>35040125</v>
      </c>
      <c r="H49">
        <v>3</v>
      </c>
      <c r="I49" t="s">
        <v>318</v>
      </c>
      <c r="J49" t="s">
        <v>320</v>
      </c>
      <c r="K49" t="s">
        <v>319</v>
      </c>
      <c r="L49">
        <v>1327</v>
      </c>
      <c r="N49">
        <v>1005</v>
      </c>
      <c r="O49" t="s">
        <v>301</v>
      </c>
      <c r="P49" t="s">
        <v>301</v>
      </c>
      <c r="Q49">
        <v>1</v>
      </c>
      <c r="W49">
        <v>0</v>
      </c>
      <c r="X49">
        <v>1728927775</v>
      </c>
      <c r="Y49">
        <f t="shared" si="22"/>
        <v>10</v>
      </c>
      <c r="AA49">
        <v>693.49</v>
      </c>
      <c r="AB49">
        <v>0</v>
      </c>
      <c r="AC49">
        <v>0</v>
      </c>
      <c r="AD49">
        <v>0</v>
      </c>
      <c r="AE49">
        <v>117.94</v>
      </c>
      <c r="AF49">
        <v>0</v>
      </c>
      <c r="AG49">
        <v>0</v>
      </c>
      <c r="AH49">
        <v>0</v>
      </c>
      <c r="AI49">
        <v>5.88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10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ROUND(Y49*Source!I190,9)</f>
        <v>0</v>
      </c>
      <c r="CY49">
        <f t="shared" si="12"/>
        <v>693.49</v>
      </c>
      <c r="CZ49">
        <f t="shared" si="13"/>
        <v>117.94</v>
      </c>
      <c r="DA49">
        <f t="shared" si="14"/>
        <v>5.88</v>
      </c>
      <c r="DB49">
        <f t="shared" si="23"/>
        <v>1179.4000000000001</v>
      </c>
      <c r="DC49">
        <f t="shared" si="24"/>
        <v>0</v>
      </c>
      <c r="DD49" t="s">
        <v>3</v>
      </c>
      <c r="DE49" t="s">
        <v>3</v>
      </c>
      <c r="DF49">
        <f t="shared" si="17"/>
        <v>0</v>
      </c>
      <c r="DG49">
        <f t="shared" si="18"/>
        <v>0</v>
      </c>
      <c r="DH49">
        <f t="shared" si="19"/>
        <v>0</v>
      </c>
      <c r="DI49">
        <f t="shared" si="21"/>
        <v>0</v>
      </c>
      <c r="DJ49">
        <f t="shared" si="20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ROW(Source!A195)</f>
        <v>195</v>
      </c>
      <c r="B50">
        <v>76023113</v>
      </c>
      <c r="C50">
        <v>76023853</v>
      </c>
      <c r="D50">
        <v>35403252</v>
      </c>
      <c r="E50">
        <v>1</v>
      </c>
      <c r="F50">
        <v>1</v>
      </c>
      <c r="G50">
        <v>35040125</v>
      </c>
      <c r="H50">
        <v>3</v>
      </c>
      <c r="I50" t="s">
        <v>242</v>
      </c>
      <c r="J50" t="s">
        <v>244</v>
      </c>
      <c r="K50" t="s">
        <v>243</v>
      </c>
      <c r="L50">
        <v>1339</v>
      </c>
      <c r="N50">
        <v>1007</v>
      </c>
      <c r="O50" t="s">
        <v>169</v>
      </c>
      <c r="P50" t="s">
        <v>169</v>
      </c>
      <c r="Q50">
        <v>1</v>
      </c>
      <c r="W50">
        <v>0</v>
      </c>
      <c r="X50">
        <v>-554127842</v>
      </c>
      <c r="Y50">
        <f t="shared" si="22"/>
        <v>17.399999999999999</v>
      </c>
      <c r="AA50">
        <v>3378.16</v>
      </c>
      <c r="AB50">
        <v>0</v>
      </c>
      <c r="AC50">
        <v>0</v>
      </c>
      <c r="AD50">
        <v>0</v>
      </c>
      <c r="AE50">
        <v>160.62</v>
      </c>
      <c r="AF50">
        <v>0</v>
      </c>
      <c r="AG50">
        <v>0</v>
      </c>
      <c r="AH50">
        <v>0</v>
      </c>
      <c r="AI50">
        <v>20.99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17.399999999999999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ROUND(Y50*Source!I195,9)</f>
        <v>0</v>
      </c>
      <c r="CY50">
        <f t="shared" si="12"/>
        <v>3378.16</v>
      </c>
      <c r="CZ50">
        <f t="shared" si="13"/>
        <v>160.62</v>
      </c>
      <c r="DA50">
        <f t="shared" si="14"/>
        <v>20.99</v>
      </c>
      <c r="DB50">
        <f t="shared" si="23"/>
        <v>2794.79</v>
      </c>
      <c r="DC50">
        <f t="shared" si="24"/>
        <v>0</v>
      </c>
      <c r="DD50" t="s">
        <v>3</v>
      </c>
      <c r="DE50" t="s">
        <v>3</v>
      </c>
      <c r="DF50">
        <f t="shared" si="17"/>
        <v>0</v>
      </c>
      <c r="DG50">
        <f t="shared" si="18"/>
        <v>0</v>
      </c>
      <c r="DH50">
        <f t="shared" si="19"/>
        <v>0</v>
      </c>
      <c r="DI50">
        <f t="shared" si="21"/>
        <v>0</v>
      </c>
      <c r="DJ50">
        <f t="shared" si="20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ROW(Source!A200)</f>
        <v>200</v>
      </c>
      <c r="B51">
        <v>76023113</v>
      </c>
      <c r="C51">
        <v>76023870</v>
      </c>
      <c r="D51">
        <v>35402510</v>
      </c>
      <c r="E51">
        <v>1</v>
      </c>
      <c r="F51">
        <v>1</v>
      </c>
      <c r="G51">
        <v>35040125</v>
      </c>
      <c r="H51">
        <v>3</v>
      </c>
      <c r="I51" t="s">
        <v>167</v>
      </c>
      <c r="J51" t="s">
        <v>170</v>
      </c>
      <c r="K51" t="s">
        <v>168</v>
      </c>
      <c r="L51">
        <v>1339</v>
      </c>
      <c r="N51">
        <v>1007</v>
      </c>
      <c r="O51" t="s">
        <v>169</v>
      </c>
      <c r="P51" t="s">
        <v>169</v>
      </c>
      <c r="Q51">
        <v>1</v>
      </c>
      <c r="W51">
        <v>0</v>
      </c>
      <c r="X51">
        <v>-322534814</v>
      </c>
      <c r="Y51">
        <f t="shared" si="22"/>
        <v>110</v>
      </c>
      <c r="AA51">
        <v>638.55999999999995</v>
      </c>
      <c r="AB51">
        <v>0</v>
      </c>
      <c r="AC51">
        <v>0</v>
      </c>
      <c r="AD51">
        <v>0</v>
      </c>
      <c r="AE51">
        <v>104.99</v>
      </c>
      <c r="AF51">
        <v>0</v>
      </c>
      <c r="AG51">
        <v>0</v>
      </c>
      <c r="AH51">
        <v>0</v>
      </c>
      <c r="AI51">
        <v>6.07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110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ROUND(Y51*Source!I200,9)</f>
        <v>0</v>
      </c>
      <c r="CY51">
        <f t="shared" si="12"/>
        <v>638.55999999999995</v>
      </c>
      <c r="CZ51">
        <f t="shared" si="13"/>
        <v>104.99</v>
      </c>
      <c r="DA51">
        <f t="shared" si="14"/>
        <v>6.07</v>
      </c>
      <c r="DB51">
        <f t="shared" si="23"/>
        <v>11548.9</v>
      </c>
      <c r="DC51">
        <f t="shared" si="24"/>
        <v>0</v>
      </c>
      <c r="DD51" t="s">
        <v>3</v>
      </c>
      <c r="DE51" t="s">
        <v>3</v>
      </c>
      <c r="DF51">
        <f t="shared" si="17"/>
        <v>0</v>
      </c>
      <c r="DG51">
        <f t="shared" si="18"/>
        <v>0</v>
      </c>
      <c r="DH51">
        <f t="shared" si="19"/>
        <v>0</v>
      </c>
      <c r="DI51">
        <f t="shared" si="21"/>
        <v>0</v>
      </c>
      <c r="DJ51">
        <f t="shared" si="20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ROW(Source!A202)</f>
        <v>202</v>
      </c>
      <c r="B52">
        <v>76023113</v>
      </c>
      <c r="C52">
        <v>76023881</v>
      </c>
      <c r="D52">
        <v>35403252</v>
      </c>
      <c r="E52">
        <v>1</v>
      </c>
      <c r="F52">
        <v>1</v>
      </c>
      <c r="G52">
        <v>35040125</v>
      </c>
      <c r="H52">
        <v>3</v>
      </c>
      <c r="I52" t="s">
        <v>242</v>
      </c>
      <c r="J52" t="s">
        <v>244</v>
      </c>
      <c r="K52" t="s">
        <v>243</v>
      </c>
      <c r="L52">
        <v>1339</v>
      </c>
      <c r="N52">
        <v>1007</v>
      </c>
      <c r="O52" t="s">
        <v>169</v>
      </c>
      <c r="P52" t="s">
        <v>169</v>
      </c>
      <c r="Q52">
        <v>1</v>
      </c>
      <c r="W52">
        <v>0</v>
      </c>
      <c r="X52">
        <v>-554127842</v>
      </c>
      <c r="Y52">
        <f t="shared" si="22"/>
        <v>17.399999999999999</v>
      </c>
      <c r="AA52">
        <v>3378.16</v>
      </c>
      <c r="AB52">
        <v>0</v>
      </c>
      <c r="AC52">
        <v>0</v>
      </c>
      <c r="AD52">
        <v>0</v>
      </c>
      <c r="AE52">
        <v>160.62</v>
      </c>
      <c r="AF52">
        <v>0</v>
      </c>
      <c r="AG52">
        <v>0</v>
      </c>
      <c r="AH52">
        <v>0</v>
      </c>
      <c r="AI52">
        <v>20.99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17.399999999999999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ROUND(Y52*Source!I202,9)</f>
        <v>0</v>
      </c>
      <c r="CY52">
        <f t="shared" si="12"/>
        <v>3378.16</v>
      </c>
      <c r="CZ52">
        <f t="shared" si="13"/>
        <v>160.62</v>
      </c>
      <c r="DA52">
        <f t="shared" si="14"/>
        <v>20.99</v>
      </c>
      <c r="DB52">
        <f t="shared" si="23"/>
        <v>2794.79</v>
      </c>
      <c r="DC52">
        <f t="shared" si="24"/>
        <v>0</v>
      </c>
      <c r="DD52" t="s">
        <v>3</v>
      </c>
      <c r="DE52" t="s">
        <v>3</v>
      </c>
      <c r="DF52">
        <f t="shared" si="17"/>
        <v>0</v>
      </c>
      <c r="DG52">
        <f t="shared" si="18"/>
        <v>0</v>
      </c>
      <c r="DH52">
        <f t="shared" si="19"/>
        <v>0</v>
      </c>
      <c r="DI52">
        <f t="shared" si="21"/>
        <v>0</v>
      </c>
      <c r="DJ52">
        <f t="shared" si="20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ROW(Source!A204)</f>
        <v>204</v>
      </c>
      <c r="B53">
        <v>76023113</v>
      </c>
      <c r="C53">
        <v>76023889</v>
      </c>
      <c r="D53">
        <v>35420453</v>
      </c>
      <c r="E53">
        <v>1</v>
      </c>
      <c r="F53">
        <v>1</v>
      </c>
      <c r="G53">
        <v>35040125</v>
      </c>
      <c r="H53">
        <v>3</v>
      </c>
      <c r="I53" t="s">
        <v>303</v>
      </c>
      <c r="J53" t="s">
        <v>305</v>
      </c>
      <c r="K53" t="s">
        <v>304</v>
      </c>
      <c r="L53">
        <v>1348</v>
      </c>
      <c r="N53">
        <v>1009</v>
      </c>
      <c r="O53" t="s">
        <v>215</v>
      </c>
      <c r="P53" t="s">
        <v>215</v>
      </c>
      <c r="Q53">
        <v>1000</v>
      </c>
      <c r="W53">
        <v>0</v>
      </c>
      <c r="X53">
        <v>-1655356609</v>
      </c>
      <c r="Y53">
        <f t="shared" si="22"/>
        <v>4</v>
      </c>
      <c r="AA53">
        <v>5088.3100000000004</v>
      </c>
      <c r="AB53">
        <v>0</v>
      </c>
      <c r="AC53">
        <v>0</v>
      </c>
      <c r="AD53">
        <v>0</v>
      </c>
      <c r="AE53">
        <v>540.16</v>
      </c>
      <c r="AF53">
        <v>0</v>
      </c>
      <c r="AG53">
        <v>0</v>
      </c>
      <c r="AH53">
        <v>0</v>
      </c>
      <c r="AI53">
        <v>9.42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4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ROUND(Y53*Source!I204,9)</f>
        <v>0</v>
      </c>
      <c r="CY53">
        <f t="shared" si="12"/>
        <v>5088.3100000000004</v>
      </c>
      <c r="CZ53">
        <f t="shared" si="13"/>
        <v>540.16</v>
      </c>
      <c r="DA53">
        <f t="shared" si="14"/>
        <v>9.42</v>
      </c>
      <c r="DB53">
        <f t="shared" si="23"/>
        <v>2160.64</v>
      </c>
      <c r="DC53">
        <f t="shared" si="24"/>
        <v>0</v>
      </c>
      <c r="DD53" t="s">
        <v>3</v>
      </c>
      <c r="DE53" t="s">
        <v>3</v>
      </c>
      <c r="DF53">
        <f t="shared" si="17"/>
        <v>0</v>
      </c>
      <c r="DG53">
        <f t="shared" si="18"/>
        <v>0</v>
      </c>
      <c r="DH53">
        <f t="shared" si="19"/>
        <v>0</v>
      </c>
      <c r="DI53">
        <f t="shared" si="21"/>
        <v>0</v>
      </c>
      <c r="DJ53">
        <f t="shared" si="20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ROW(Source!A204)</f>
        <v>204</v>
      </c>
      <c r="B54">
        <v>76023113</v>
      </c>
      <c r="C54">
        <v>76023889</v>
      </c>
      <c r="D54">
        <v>35421660</v>
      </c>
      <c r="E54">
        <v>1</v>
      </c>
      <c r="F54">
        <v>1</v>
      </c>
      <c r="G54">
        <v>35040125</v>
      </c>
      <c r="H54">
        <v>3</v>
      </c>
      <c r="I54" t="s">
        <v>340</v>
      </c>
      <c r="J54" t="s">
        <v>342</v>
      </c>
      <c r="K54" t="s">
        <v>341</v>
      </c>
      <c r="L54">
        <v>1327</v>
      </c>
      <c r="N54">
        <v>1005</v>
      </c>
      <c r="O54" t="s">
        <v>301</v>
      </c>
      <c r="P54" t="s">
        <v>301</v>
      </c>
      <c r="Q54">
        <v>1</v>
      </c>
      <c r="W54">
        <v>0</v>
      </c>
      <c r="X54">
        <v>758677959</v>
      </c>
      <c r="Y54">
        <f t="shared" si="22"/>
        <v>10</v>
      </c>
      <c r="AA54">
        <v>923.98</v>
      </c>
      <c r="AB54">
        <v>0</v>
      </c>
      <c r="AC54">
        <v>0</v>
      </c>
      <c r="AD54">
        <v>0</v>
      </c>
      <c r="AE54">
        <v>283.43</v>
      </c>
      <c r="AF54">
        <v>0</v>
      </c>
      <c r="AG54">
        <v>0</v>
      </c>
      <c r="AH54">
        <v>0</v>
      </c>
      <c r="AI54">
        <v>3.26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ROUND(Y54*Source!I204,9)</f>
        <v>0</v>
      </c>
      <c r="CY54">
        <f t="shared" si="12"/>
        <v>923.98</v>
      </c>
      <c r="CZ54">
        <f t="shared" si="13"/>
        <v>283.43</v>
      </c>
      <c r="DA54">
        <f t="shared" si="14"/>
        <v>3.26</v>
      </c>
      <c r="DB54">
        <f t="shared" si="23"/>
        <v>2834.3</v>
      </c>
      <c r="DC54">
        <f t="shared" si="24"/>
        <v>0</v>
      </c>
      <c r="DD54" t="s">
        <v>3</v>
      </c>
      <c r="DE54" t="s">
        <v>3</v>
      </c>
      <c r="DF54">
        <f t="shared" si="17"/>
        <v>0</v>
      </c>
      <c r="DG54">
        <f t="shared" si="18"/>
        <v>0</v>
      </c>
      <c r="DH54">
        <f t="shared" si="19"/>
        <v>0</v>
      </c>
      <c r="DI54">
        <f t="shared" si="21"/>
        <v>0</v>
      </c>
      <c r="DJ54">
        <f t="shared" si="20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ROW(Source!A204)</f>
        <v>204</v>
      </c>
      <c r="B55">
        <v>76023113</v>
      </c>
      <c r="C55">
        <v>76023889</v>
      </c>
      <c r="D55">
        <v>41978543</v>
      </c>
      <c r="E55">
        <v>1</v>
      </c>
      <c r="F55">
        <v>1</v>
      </c>
      <c r="G55">
        <v>35040125</v>
      </c>
      <c r="H55">
        <v>3</v>
      </c>
      <c r="I55" t="s">
        <v>337</v>
      </c>
      <c r="J55" t="s">
        <v>339</v>
      </c>
      <c r="K55" t="s">
        <v>338</v>
      </c>
      <c r="L55">
        <v>1354</v>
      </c>
      <c r="N55">
        <v>1010</v>
      </c>
      <c r="O55" t="s">
        <v>294</v>
      </c>
      <c r="P55" t="s">
        <v>294</v>
      </c>
      <c r="Q55">
        <v>1</v>
      </c>
      <c r="W55">
        <v>0</v>
      </c>
      <c r="X55">
        <v>1433147338</v>
      </c>
      <c r="Y55">
        <f t="shared" si="22"/>
        <v>1.5</v>
      </c>
      <c r="AA55">
        <v>48.57</v>
      </c>
      <c r="AB55">
        <v>0</v>
      </c>
      <c r="AC55">
        <v>0</v>
      </c>
      <c r="AD55">
        <v>0</v>
      </c>
      <c r="AE55">
        <v>10.4</v>
      </c>
      <c r="AF55">
        <v>0</v>
      </c>
      <c r="AG55">
        <v>0</v>
      </c>
      <c r="AH55">
        <v>0</v>
      </c>
      <c r="AI55">
        <v>4.67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ROUND(Y55*Source!I204,9)</f>
        <v>0</v>
      </c>
      <c r="CY55">
        <f t="shared" si="12"/>
        <v>48.57</v>
      </c>
      <c r="CZ55">
        <f t="shared" si="13"/>
        <v>10.4</v>
      </c>
      <c r="DA55">
        <f t="shared" si="14"/>
        <v>4.67</v>
      </c>
      <c r="DB55">
        <f t="shared" si="23"/>
        <v>15.6</v>
      </c>
      <c r="DC55">
        <f t="shared" si="24"/>
        <v>0</v>
      </c>
      <c r="DD55" t="s">
        <v>3</v>
      </c>
      <c r="DE55" t="s">
        <v>3</v>
      </c>
      <c r="DF55">
        <f t="shared" si="17"/>
        <v>0</v>
      </c>
      <c r="DG55">
        <f t="shared" si="18"/>
        <v>0</v>
      </c>
      <c r="DH55">
        <f t="shared" si="19"/>
        <v>0</v>
      </c>
      <c r="DI55">
        <f t="shared" si="21"/>
        <v>0</v>
      </c>
      <c r="DJ55">
        <f t="shared" si="20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ROW(Source!A211)</f>
        <v>211</v>
      </c>
      <c r="B56">
        <v>76023113</v>
      </c>
      <c r="C56">
        <v>76023915</v>
      </c>
      <c r="D56">
        <v>35402510</v>
      </c>
      <c r="E56">
        <v>1</v>
      </c>
      <c r="F56">
        <v>1</v>
      </c>
      <c r="G56">
        <v>35040125</v>
      </c>
      <c r="H56">
        <v>3</v>
      </c>
      <c r="I56" t="s">
        <v>167</v>
      </c>
      <c r="J56" t="s">
        <v>170</v>
      </c>
      <c r="K56" t="s">
        <v>168</v>
      </c>
      <c r="L56">
        <v>1339</v>
      </c>
      <c r="N56">
        <v>1007</v>
      </c>
      <c r="O56" t="s">
        <v>169</v>
      </c>
      <c r="P56" t="s">
        <v>169</v>
      </c>
      <c r="Q56">
        <v>1</v>
      </c>
      <c r="W56">
        <v>0</v>
      </c>
      <c r="X56">
        <v>-322534814</v>
      </c>
      <c r="Y56">
        <f t="shared" si="22"/>
        <v>110</v>
      </c>
      <c r="AA56">
        <v>638.55999999999995</v>
      </c>
      <c r="AB56">
        <v>0</v>
      </c>
      <c r="AC56">
        <v>0</v>
      </c>
      <c r="AD56">
        <v>0</v>
      </c>
      <c r="AE56">
        <v>104.99</v>
      </c>
      <c r="AF56">
        <v>0</v>
      </c>
      <c r="AG56">
        <v>0</v>
      </c>
      <c r="AH56">
        <v>0</v>
      </c>
      <c r="AI56">
        <v>6.07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110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ROUND(Y56*Source!I211,9)</f>
        <v>0</v>
      </c>
      <c r="CY56">
        <f t="shared" si="12"/>
        <v>638.55999999999995</v>
      </c>
      <c r="CZ56">
        <f t="shared" si="13"/>
        <v>104.99</v>
      </c>
      <c r="DA56">
        <f t="shared" si="14"/>
        <v>6.07</v>
      </c>
      <c r="DB56">
        <f t="shared" si="23"/>
        <v>11548.9</v>
      </c>
      <c r="DC56">
        <f t="shared" si="24"/>
        <v>0</v>
      </c>
      <c r="DD56" t="s">
        <v>3</v>
      </c>
      <c r="DE56" t="s">
        <v>3</v>
      </c>
      <c r="DF56">
        <f t="shared" si="17"/>
        <v>0</v>
      </c>
      <c r="DG56">
        <f t="shared" si="18"/>
        <v>0</v>
      </c>
      <c r="DH56">
        <f t="shared" si="19"/>
        <v>0</v>
      </c>
      <c r="DI56">
        <f t="shared" si="21"/>
        <v>0</v>
      </c>
      <c r="DJ56">
        <f t="shared" si="20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ROW(Source!A213)</f>
        <v>213</v>
      </c>
      <c r="B57">
        <v>76023113</v>
      </c>
      <c r="C57">
        <v>76023926</v>
      </c>
      <c r="D57">
        <v>35403252</v>
      </c>
      <c r="E57">
        <v>1</v>
      </c>
      <c r="F57">
        <v>1</v>
      </c>
      <c r="G57">
        <v>35040125</v>
      </c>
      <c r="H57">
        <v>3</v>
      </c>
      <c r="I57" t="s">
        <v>242</v>
      </c>
      <c r="J57" t="s">
        <v>244</v>
      </c>
      <c r="K57" t="s">
        <v>243</v>
      </c>
      <c r="L57">
        <v>1339</v>
      </c>
      <c r="N57">
        <v>1007</v>
      </c>
      <c r="O57" t="s">
        <v>169</v>
      </c>
      <c r="P57" t="s">
        <v>169</v>
      </c>
      <c r="Q57">
        <v>1</v>
      </c>
      <c r="W57">
        <v>0</v>
      </c>
      <c r="X57">
        <v>-554127842</v>
      </c>
      <c r="Y57">
        <f t="shared" si="22"/>
        <v>17.399999999999999</v>
      </c>
      <c r="AA57">
        <v>3378.16</v>
      </c>
      <c r="AB57">
        <v>0</v>
      </c>
      <c r="AC57">
        <v>0</v>
      </c>
      <c r="AD57">
        <v>0</v>
      </c>
      <c r="AE57">
        <v>160.62</v>
      </c>
      <c r="AF57">
        <v>0</v>
      </c>
      <c r="AG57">
        <v>0</v>
      </c>
      <c r="AH57">
        <v>0</v>
      </c>
      <c r="AI57">
        <v>20.99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17.399999999999999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ROUND(Y57*Source!I213,9)</f>
        <v>0</v>
      </c>
      <c r="CY57">
        <f t="shared" si="12"/>
        <v>3378.16</v>
      </c>
      <c r="CZ57">
        <f t="shared" si="13"/>
        <v>160.62</v>
      </c>
      <c r="DA57">
        <f t="shared" si="14"/>
        <v>20.99</v>
      </c>
      <c r="DB57">
        <f t="shared" si="23"/>
        <v>2794.79</v>
      </c>
      <c r="DC57">
        <f t="shared" si="24"/>
        <v>0</v>
      </c>
      <c r="DD57" t="s">
        <v>3</v>
      </c>
      <c r="DE57" t="s">
        <v>3</v>
      </c>
      <c r="DF57">
        <f t="shared" si="17"/>
        <v>0</v>
      </c>
      <c r="DG57">
        <f t="shared" si="18"/>
        <v>0</v>
      </c>
      <c r="DH57">
        <f t="shared" si="19"/>
        <v>0</v>
      </c>
      <c r="DI57">
        <f t="shared" si="21"/>
        <v>0</v>
      </c>
      <c r="DJ57">
        <f t="shared" si="20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ROW(Source!A215)</f>
        <v>215</v>
      </c>
      <c r="B58">
        <v>76023113</v>
      </c>
      <c r="C58">
        <v>76023934</v>
      </c>
      <c r="D58">
        <v>35420453</v>
      </c>
      <c r="E58">
        <v>1</v>
      </c>
      <c r="F58">
        <v>1</v>
      </c>
      <c r="G58">
        <v>35040125</v>
      </c>
      <c r="H58">
        <v>3</v>
      </c>
      <c r="I58" t="s">
        <v>303</v>
      </c>
      <c r="J58" t="s">
        <v>305</v>
      </c>
      <c r="K58" t="s">
        <v>304</v>
      </c>
      <c r="L58">
        <v>1348</v>
      </c>
      <c r="N58">
        <v>1009</v>
      </c>
      <c r="O58" t="s">
        <v>215</v>
      </c>
      <c r="P58" t="s">
        <v>215</v>
      </c>
      <c r="Q58">
        <v>1000</v>
      </c>
      <c r="W58">
        <v>0</v>
      </c>
      <c r="X58">
        <v>-1655356609</v>
      </c>
      <c r="Y58">
        <f t="shared" si="22"/>
        <v>9.9661E-2</v>
      </c>
      <c r="AA58">
        <v>5088.3100000000004</v>
      </c>
      <c r="AB58">
        <v>0</v>
      </c>
      <c r="AC58">
        <v>0</v>
      </c>
      <c r="AD58">
        <v>0</v>
      </c>
      <c r="AE58">
        <v>540.16</v>
      </c>
      <c r="AF58">
        <v>0</v>
      </c>
      <c r="AG58">
        <v>0</v>
      </c>
      <c r="AH58">
        <v>0</v>
      </c>
      <c r="AI58">
        <v>9.42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9.9661E-2</v>
      </c>
      <c r="AU58" t="s">
        <v>3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ROUND(Y58*Source!I215,9)</f>
        <v>0</v>
      </c>
      <c r="CY58">
        <f t="shared" si="12"/>
        <v>5088.3100000000004</v>
      </c>
      <c r="CZ58">
        <f t="shared" si="13"/>
        <v>540.16</v>
      </c>
      <c r="DA58">
        <f t="shared" si="14"/>
        <v>9.42</v>
      </c>
      <c r="DB58">
        <f t="shared" si="23"/>
        <v>53.83</v>
      </c>
      <c r="DC58">
        <f t="shared" si="24"/>
        <v>0</v>
      </c>
      <c r="DD58" t="s">
        <v>3</v>
      </c>
      <c r="DE58" t="s">
        <v>3</v>
      </c>
      <c r="DF58">
        <f t="shared" si="17"/>
        <v>0</v>
      </c>
      <c r="DG58">
        <f t="shared" si="18"/>
        <v>0</v>
      </c>
      <c r="DH58">
        <f t="shared" si="19"/>
        <v>0</v>
      </c>
      <c r="DI58">
        <f t="shared" si="21"/>
        <v>0</v>
      </c>
      <c r="DJ58">
        <f t="shared" si="20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ROW(Source!A215)</f>
        <v>215</v>
      </c>
      <c r="B59">
        <v>76023113</v>
      </c>
      <c r="C59">
        <v>76023934</v>
      </c>
      <c r="D59">
        <v>35421731</v>
      </c>
      <c r="E59">
        <v>1</v>
      </c>
      <c r="F59">
        <v>1</v>
      </c>
      <c r="G59">
        <v>35040125</v>
      </c>
      <c r="H59">
        <v>3</v>
      </c>
      <c r="I59" t="s">
        <v>349</v>
      </c>
      <c r="J59" t="s">
        <v>351</v>
      </c>
      <c r="K59" t="s">
        <v>350</v>
      </c>
      <c r="L59">
        <v>1327</v>
      </c>
      <c r="N59">
        <v>1005</v>
      </c>
      <c r="O59" t="s">
        <v>301</v>
      </c>
      <c r="P59" t="s">
        <v>301</v>
      </c>
      <c r="Q59">
        <v>1</v>
      </c>
      <c r="W59">
        <v>0</v>
      </c>
      <c r="X59">
        <v>360601023</v>
      </c>
      <c r="Y59">
        <f t="shared" si="22"/>
        <v>2.5</v>
      </c>
      <c r="AA59">
        <v>1249.71</v>
      </c>
      <c r="AB59">
        <v>0</v>
      </c>
      <c r="AC59">
        <v>0</v>
      </c>
      <c r="AD59">
        <v>0</v>
      </c>
      <c r="AE59">
        <v>227.22</v>
      </c>
      <c r="AF59">
        <v>0</v>
      </c>
      <c r="AG59">
        <v>0</v>
      </c>
      <c r="AH59">
        <v>0</v>
      </c>
      <c r="AI59">
        <v>5.5</v>
      </c>
      <c r="AJ59">
        <v>1</v>
      </c>
      <c r="AK59">
        <v>1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2.5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ROUND(Y59*Source!I215,9)</f>
        <v>0</v>
      </c>
      <c r="CY59">
        <f t="shared" si="12"/>
        <v>1249.71</v>
      </c>
      <c r="CZ59">
        <f t="shared" si="13"/>
        <v>227.22</v>
      </c>
      <c r="DA59">
        <f t="shared" si="14"/>
        <v>5.5</v>
      </c>
      <c r="DB59">
        <f t="shared" si="23"/>
        <v>568.04999999999995</v>
      </c>
      <c r="DC59">
        <f t="shared" si="24"/>
        <v>0</v>
      </c>
      <c r="DD59" t="s">
        <v>3</v>
      </c>
      <c r="DE59" t="s">
        <v>3</v>
      </c>
      <c r="DF59">
        <f t="shared" si="17"/>
        <v>0</v>
      </c>
      <c r="DG59">
        <f t="shared" si="18"/>
        <v>0</v>
      </c>
      <c r="DH59">
        <f t="shared" si="19"/>
        <v>0</v>
      </c>
      <c r="DI59">
        <f t="shared" si="21"/>
        <v>0</v>
      </c>
      <c r="DJ59">
        <f t="shared" si="20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ROW(Source!A222)</f>
        <v>222</v>
      </c>
      <c r="B60">
        <v>76023113</v>
      </c>
      <c r="C60">
        <v>76023960</v>
      </c>
      <c r="D60">
        <v>35402510</v>
      </c>
      <c r="E60">
        <v>1</v>
      </c>
      <c r="F60">
        <v>1</v>
      </c>
      <c r="G60">
        <v>35040125</v>
      </c>
      <c r="H60">
        <v>3</v>
      </c>
      <c r="I60" t="s">
        <v>167</v>
      </c>
      <c r="J60" t="s">
        <v>170</v>
      </c>
      <c r="K60" t="s">
        <v>168</v>
      </c>
      <c r="L60">
        <v>1339</v>
      </c>
      <c r="N60">
        <v>1007</v>
      </c>
      <c r="O60" t="s">
        <v>169</v>
      </c>
      <c r="P60" t="s">
        <v>169</v>
      </c>
      <c r="Q60">
        <v>1</v>
      </c>
      <c r="W60">
        <v>0</v>
      </c>
      <c r="X60">
        <v>-322534814</v>
      </c>
      <c r="Y60">
        <f t="shared" si="22"/>
        <v>110</v>
      </c>
      <c r="AA60">
        <v>638.55999999999995</v>
      </c>
      <c r="AB60">
        <v>0</v>
      </c>
      <c r="AC60">
        <v>0</v>
      </c>
      <c r="AD60">
        <v>0</v>
      </c>
      <c r="AE60">
        <v>104.99</v>
      </c>
      <c r="AF60">
        <v>0</v>
      </c>
      <c r="AG60">
        <v>0</v>
      </c>
      <c r="AH60">
        <v>0</v>
      </c>
      <c r="AI60">
        <v>6.07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110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ROUND(Y60*Source!I222,9)</f>
        <v>0</v>
      </c>
      <c r="CY60">
        <f t="shared" si="12"/>
        <v>638.55999999999995</v>
      </c>
      <c r="CZ60">
        <f t="shared" si="13"/>
        <v>104.99</v>
      </c>
      <c r="DA60">
        <f t="shared" si="14"/>
        <v>6.07</v>
      </c>
      <c r="DB60">
        <f t="shared" si="23"/>
        <v>11548.9</v>
      </c>
      <c r="DC60">
        <f t="shared" si="24"/>
        <v>0</v>
      </c>
      <c r="DD60" t="s">
        <v>3</v>
      </c>
      <c r="DE60" t="s">
        <v>3</v>
      </c>
      <c r="DF60">
        <f t="shared" si="17"/>
        <v>0</v>
      </c>
      <c r="DG60">
        <f t="shared" si="18"/>
        <v>0</v>
      </c>
      <c r="DH60">
        <f t="shared" si="19"/>
        <v>0</v>
      </c>
      <c r="DI60">
        <f t="shared" si="21"/>
        <v>0</v>
      </c>
      <c r="DJ60">
        <f t="shared" si="20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ROW(Source!A224)</f>
        <v>224</v>
      </c>
      <c r="B61">
        <v>76023113</v>
      </c>
      <c r="C61">
        <v>76023971</v>
      </c>
      <c r="D61">
        <v>35403252</v>
      </c>
      <c r="E61">
        <v>1</v>
      </c>
      <c r="F61">
        <v>1</v>
      </c>
      <c r="G61">
        <v>35040125</v>
      </c>
      <c r="H61">
        <v>3</v>
      </c>
      <c r="I61" t="s">
        <v>242</v>
      </c>
      <c r="J61" t="s">
        <v>244</v>
      </c>
      <c r="K61" t="s">
        <v>243</v>
      </c>
      <c r="L61">
        <v>1339</v>
      </c>
      <c r="N61">
        <v>1007</v>
      </c>
      <c r="O61" t="s">
        <v>169</v>
      </c>
      <c r="P61" t="s">
        <v>169</v>
      </c>
      <c r="Q61">
        <v>1</v>
      </c>
      <c r="W61">
        <v>0</v>
      </c>
      <c r="X61">
        <v>-554127842</v>
      </c>
      <c r="Y61">
        <f t="shared" si="22"/>
        <v>17.399999999999999</v>
      </c>
      <c r="AA61">
        <v>3378.16</v>
      </c>
      <c r="AB61">
        <v>0</v>
      </c>
      <c r="AC61">
        <v>0</v>
      </c>
      <c r="AD61">
        <v>0</v>
      </c>
      <c r="AE61">
        <v>160.62</v>
      </c>
      <c r="AF61">
        <v>0</v>
      </c>
      <c r="AG61">
        <v>0</v>
      </c>
      <c r="AH61">
        <v>0</v>
      </c>
      <c r="AI61">
        <v>20.99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17.399999999999999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ROUND(Y61*Source!I224,9)</f>
        <v>0</v>
      </c>
      <c r="CY61">
        <f t="shared" si="12"/>
        <v>3378.16</v>
      </c>
      <c r="CZ61">
        <f t="shared" si="13"/>
        <v>160.62</v>
      </c>
      <c r="DA61">
        <f t="shared" si="14"/>
        <v>20.99</v>
      </c>
      <c r="DB61">
        <f t="shared" si="23"/>
        <v>2794.79</v>
      </c>
      <c r="DC61">
        <f t="shared" si="24"/>
        <v>0</v>
      </c>
      <c r="DD61" t="s">
        <v>3</v>
      </c>
      <c r="DE61" t="s">
        <v>3</v>
      </c>
      <c r="DF61">
        <f t="shared" si="17"/>
        <v>0</v>
      </c>
      <c r="DG61">
        <f t="shared" si="18"/>
        <v>0</v>
      </c>
      <c r="DH61">
        <f t="shared" si="19"/>
        <v>0</v>
      </c>
      <c r="DI61">
        <f t="shared" si="21"/>
        <v>0</v>
      </c>
      <c r="DJ61">
        <f t="shared" si="20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ROW(Source!A226)</f>
        <v>226</v>
      </c>
      <c r="B62">
        <v>76023113</v>
      </c>
      <c r="C62">
        <v>76023979</v>
      </c>
      <c r="D62">
        <v>35420610</v>
      </c>
      <c r="E62">
        <v>1</v>
      </c>
      <c r="F62">
        <v>1</v>
      </c>
      <c r="G62">
        <v>35040125</v>
      </c>
      <c r="H62">
        <v>3</v>
      </c>
      <c r="I62" t="s">
        <v>213</v>
      </c>
      <c r="J62" t="s">
        <v>216</v>
      </c>
      <c r="K62" t="s">
        <v>214</v>
      </c>
      <c r="L62">
        <v>1348</v>
      </c>
      <c r="N62">
        <v>1009</v>
      </c>
      <c r="O62" t="s">
        <v>215</v>
      </c>
      <c r="P62" t="s">
        <v>215</v>
      </c>
      <c r="Q62">
        <v>1000</v>
      </c>
      <c r="W62">
        <v>0</v>
      </c>
      <c r="X62">
        <v>-2000042957</v>
      </c>
      <c r="Y62">
        <f>(AT62*1.333)</f>
        <v>14.263099999999998</v>
      </c>
      <c r="AA62">
        <v>3744.35</v>
      </c>
      <c r="AB62">
        <v>0</v>
      </c>
      <c r="AC62">
        <v>0</v>
      </c>
      <c r="AD62">
        <v>0</v>
      </c>
      <c r="AE62">
        <v>296.7</v>
      </c>
      <c r="AF62">
        <v>0</v>
      </c>
      <c r="AG62">
        <v>0</v>
      </c>
      <c r="AH62">
        <v>0</v>
      </c>
      <c r="AI62">
        <v>12.62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10.7</v>
      </c>
      <c r="AU62" t="s">
        <v>250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ROUND(Y62*Source!I226,9)</f>
        <v>0</v>
      </c>
      <c r="CY62">
        <f t="shared" si="12"/>
        <v>3744.35</v>
      </c>
      <c r="CZ62">
        <f t="shared" si="13"/>
        <v>296.7</v>
      </c>
      <c r="DA62">
        <f t="shared" si="14"/>
        <v>12.62</v>
      </c>
      <c r="DB62">
        <f>ROUND((ROUND(AT62*CZ62,2)*1.333),6)</f>
        <v>4231.8617700000004</v>
      </c>
      <c r="DC62">
        <f>ROUND((ROUND(AT62*AG62,2)*1.333),6)</f>
        <v>0</v>
      </c>
      <c r="DD62" t="s">
        <v>3</v>
      </c>
      <c r="DE62" t="s">
        <v>3</v>
      </c>
      <c r="DF62">
        <f t="shared" si="17"/>
        <v>0</v>
      </c>
      <c r="DG62">
        <f t="shared" si="18"/>
        <v>0</v>
      </c>
      <c r="DH62">
        <f t="shared" si="19"/>
        <v>0</v>
      </c>
      <c r="DI62">
        <f t="shared" si="21"/>
        <v>0</v>
      </c>
      <c r="DJ62">
        <f t="shared" si="20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ROW(Source!A228)</f>
        <v>228</v>
      </c>
      <c r="B63">
        <v>76023113</v>
      </c>
      <c r="C63">
        <v>76023986</v>
      </c>
      <c r="D63">
        <v>35420610</v>
      </c>
      <c r="E63">
        <v>1</v>
      </c>
      <c r="F63">
        <v>1</v>
      </c>
      <c r="G63">
        <v>35040125</v>
      </c>
      <c r="H63">
        <v>3</v>
      </c>
      <c r="I63" t="s">
        <v>213</v>
      </c>
      <c r="J63" t="s">
        <v>216</v>
      </c>
      <c r="K63" t="s">
        <v>214</v>
      </c>
      <c r="L63">
        <v>1348</v>
      </c>
      <c r="N63">
        <v>1009</v>
      </c>
      <c r="O63" t="s">
        <v>215</v>
      </c>
      <c r="P63" t="s">
        <v>215</v>
      </c>
      <c r="Q63">
        <v>1000</v>
      </c>
      <c r="W63">
        <v>0</v>
      </c>
      <c r="X63">
        <v>-2000042957</v>
      </c>
      <c r="Y63">
        <f>(AT63*1.333)</f>
        <v>9.5176199999999991</v>
      </c>
      <c r="AA63">
        <v>3744.35</v>
      </c>
      <c r="AB63">
        <v>0</v>
      </c>
      <c r="AC63">
        <v>0</v>
      </c>
      <c r="AD63">
        <v>0</v>
      </c>
      <c r="AE63">
        <v>296.7</v>
      </c>
      <c r="AF63">
        <v>0</v>
      </c>
      <c r="AG63">
        <v>0</v>
      </c>
      <c r="AH63">
        <v>0</v>
      </c>
      <c r="AI63">
        <v>12.62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7.14</v>
      </c>
      <c r="AU63" t="s">
        <v>250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ROUND(Y63*Source!I228,9)</f>
        <v>0</v>
      </c>
      <c r="CY63">
        <f t="shared" si="12"/>
        <v>3744.35</v>
      </c>
      <c r="CZ63">
        <f t="shared" si="13"/>
        <v>296.7</v>
      </c>
      <c r="DA63">
        <f t="shared" si="14"/>
        <v>12.62</v>
      </c>
      <c r="DB63">
        <f>ROUND((ROUND(AT63*CZ63,2)*1.333),6)</f>
        <v>2823.8805200000002</v>
      </c>
      <c r="DC63">
        <f>ROUND((ROUND(AT63*AG63,2)*1.333),6)</f>
        <v>0</v>
      </c>
      <c r="DD63" t="s">
        <v>3</v>
      </c>
      <c r="DE63" t="s">
        <v>3</v>
      </c>
      <c r="DF63">
        <f t="shared" si="17"/>
        <v>0</v>
      </c>
      <c r="DG63">
        <f t="shared" si="18"/>
        <v>0</v>
      </c>
      <c r="DH63">
        <f t="shared" si="19"/>
        <v>0</v>
      </c>
      <c r="DI63">
        <f t="shared" si="21"/>
        <v>0</v>
      </c>
      <c r="DJ63">
        <f t="shared" si="20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ROW(Source!A230)</f>
        <v>230</v>
      </c>
      <c r="B64">
        <v>76023113</v>
      </c>
      <c r="C64">
        <v>76023993</v>
      </c>
      <c r="D64">
        <v>35402510</v>
      </c>
      <c r="E64">
        <v>1</v>
      </c>
      <c r="F64">
        <v>1</v>
      </c>
      <c r="G64">
        <v>35040125</v>
      </c>
      <c r="H64">
        <v>3</v>
      </c>
      <c r="I64" t="s">
        <v>167</v>
      </c>
      <c r="J64" t="s">
        <v>170</v>
      </c>
      <c r="K64" t="s">
        <v>168</v>
      </c>
      <c r="L64">
        <v>1339</v>
      </c>
      <c r="N64">
        <v>1007</v>
      </c>
      <c r="O64" t="s">
        <v>169</v>
      </c>
      <c r="P64" t="s">
        <v>169</v>
      </c>
      <c r="Q64">
        <v>1</v>
      </c>
      <c r="W64">
        <v>0</v>
      </c>
      <c r="X64">
        <v>-322534814</v>
      </c>
      <c r="Y64">
        <f>AT64</f>
        <v>110</v>
      </c>
      <c r="AA64">
        <v>638.55999999999995</v>
      </c>
      <c r="AB64">
        <v>0</v>
      </c>
      <c r="AC64">
        <v>0</v>
      </c>
      <c r="AD64">
        <v>0</v>
      </c>
      <c r="AE64">
        <v>104.99</v>
      </c>
      <c r="AF64">
        <v>0</v>
      </c>
      <c r="AG64">
        <v>0</v>
      </c>
      <c r="AH64">
        <v>0</v>
      </c>
      <c r="AI64">
        <v>6.07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110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ROUND(Y64*Source!I230,9)</f>
        <v>0</v>
      </c>
      <c r="CY64">
        <f t="shared" si="12"/>
        <v>638.55999999999995</v>
      </c>
      <c r="CZ64">
        <f t="shared" si="13"/>
        <v>104.99</v>
      </c>
      <c r="DA64">
        <f t="shared" si="14"/>
        <v>6.07</v>
      </c>
      <c r="DB64">
        <f>ROUND(ROUND(AT64*CZ64,2),6)</f>
        <v>11548.9</v>
      </c>
      <c r="DC64">
        <f>ROUND(ROUND(AT64*AG64,2),6)</f>
        <v>0</v>
      </c>
      <c r="DD64" t="s">
        <v>3</v>
      </c>
      <c r="DE64" t="s">
        <v>3</v>
      </c>
      <c r="DF64">
        <f t="shared" si="17"/>
        <v>0</v>
      </c>
      <c r="DG64">
        <f t="shared" si="18"/>
        <v>0</v>
      </c>
      <c r="DH64">
        <f t="shared" si="19"/>
        <v>0</v>
      </c>
      <c r="DI64">
        <f t="shared" si="21"/>
        <v>0</v>
      </c>
      <c r="DJ64">
        <f t="shared" si="20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ROW(Source!A232)</f>
        <v>232</v>
      </c>
      <c r="B65">
        <v>76023113</v>
      </c>
      <c r="C65">
        <v>76024004</v>
      </c>
      <c r="D65">
        <v>35403252</v>
      </c>
      <c r="E65">
        <v>1</v>
      </c>
      <c r="F65">
        <v>1</v>
      </c>
      <c r="G65">
        <v>35040125</v>
      </c>
      <c r="H65">
        <v>3</v>
      </c>
      <c r="I65" t="s">
        <v>242</v>
      </c>
      <c r="J65" t="s">
        <v>244</v>
      </c>
      <c r="K65" t="s">
        <v>243</v>
      </c>
      <c r="L65">
        <v>1339</v>
      </c>
      <c r="N65">
        <v>1007</v>
      </c>
      <c r="O65" t="s">
        <v>169</v>
      </c>
      <c r="P65" t="s">
        <v>169</v>
      </c>
      <c r="Q65">
        <v>1</v>
      </c>
      <c r="W65">
        <v>0</v>
      </c>
      <c r="X65">
        <v>-554127842</v>
      </c>
      <c r="Y65">
        <f>AT65</f>
        <v>17.399999999999999</v>
      </c>
      <c r="AA65">
        <v>3378.16</v>
      </c>
      <c r="AB65">
        <v>0</v>
      </c>
      <c r="AC65">
        <v>0</v>
      </c>
      <c r="AD65">
        <v>0</v>
      </c>
      <c r="AE65">
        <v>160.62</v>
      </c>
      <c r="AF65">
        <v>0</v>
      </c>
      <c r="AG65">
        <v>0</v>
      </c>
      <c r="AH65">
        <v>0</v>
      </c>
      <c r="AI65">
        <v>20.99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17.399999999999999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ROUND(Y65*Source!I232,9)</f>
        <v>0</v>
      </c>
      <c r="CY65">
        <f t="shared" si="12"/>
        <v>3378.16</v>
      </c>
      <c r="CZ65">
        <f t="shared" si="13"/>
        <v>160.62</v>
      </c>
      <c r="DA65">
        <f t="shared" si="14"/>
        <v>20.99</v>
      </c>
      <c r="DB65">
        <f>ROUND(ROUND(AT65*CZ65,2),6)</f>
        <v>2794.79</v>
      </c>
      <c r="DC65">
        <f>ROUND(ROUND(AT65*AG65,2),6)</f>
        <v>0</v>
      </c>
      <c r="DD65" t="s">
        <v>3</v>
      </c>
      <c r="DE65" t="s">
        <v>3</v>
      </c>
      <c r="DF65">
        <f t="shared" si="17"/>
        <v>0</v>
      </c>
      <c r="DG65">
        <f t="shared" si="18"/>
        <v>0</v>
      </c>
      <c r="DH65">
        <f t="shared" si="19"/>
        <v>0</v>
      </c>
      <c r="DI65">
        <f t="shared" ref="DI65:DI96" si="25">ROUND(ROUND(AH65,2)*CX65,2)</f>
        <v>0</v>
      </c>
      <c r="DJ65">
        <f t="shared" si="20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ROW(Source!A234)</f>
        <v>234</v>
      </c>
      <c r="B66">
        <v>76023113</v>
      </c>
      <c r="C66">
        <v>76024012</v>
      </c>
      <c r="D66">
        <v>35403252</v>
      </c>
      <c r="E66">
        <v>1</v>
      </c>
      <c r="F66">
        <v>1</v>
      </c>
      <c r="G66">
        <v>35040125</v>
      </c>
      <c r="H66">
        <v>3</v>
      </c>
      <c r="I66" t="s">
        <v>242</v>
      </c>
      <c r="J66" t="s">
        <v>244</v>
      </c>
      <c r="K66" t="s">
        <v>243</v>
      </c>
      <c r="L66">
        <v>1339</v>
      </c>
      <c r="N66">
        <v>1007</v>
      </c>
      <c r="O66" t="s">
        <v>169</v>
      </c>
      <c r="P66" t="s">
        <v>169</v>
      </c>
      <c r="Q66">
        <v>1</v>
      </c>
      <c r="W66">
        <v>0</v>
      </c>
      <c r="X66">
        <v>-554127842</v>
      </c>
      <c r="Y66">
        <f>(AT66*3)</f>
        <v>4.5</v>
      </c>
      <c r="AA66">
        <v>3378.16</v>
      </c>
      <c r="AB66">
        <v>0</v>
      </c>
      <c r="AC66">
        <v>0</v>
      </c>
      <c r="AD66">
        <v>0</v>
      </c>
      <c r="AE66">
        <v>160.62</v>
      </c>
      <c r="AF66">
        <v>0</v>
      </c>
      <c r="AG66">
        <v>0</v>
      </c>
      <c r="AH66">
        <v>0</v>
      </c>
      <c r="AI66">
        <v>20.99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1.5</v>
      </c>
      <c r="AU66" t="s">
        <v>223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ROUND(Y66*Source!I234,9)</f>
        <v>0</v>
      </c>
      <c r="CY66">
        <f t="shared" si="12"/>
        <v>3378.16</v>
      </c>
      <c r="CZ66">
        <f t="shared" si="13"/>
        <v>160.62</v>
      </c>
      <c r="DA66">
        <f t="shared" si="14"/>
        <v>20.99</v>
      </c>
      <c r="DB66">
        <f>ROUND((ROUND(AT66*CZ66,2)*3),6)</f>
        <v>722.79</v>
      </c>
      <c r="DC66">
        <f>ROUND((ROUND(AT66*AG66,2)*3),6)</f>
        <v>0</v>
      </c>
      <c r="DD66" t="s">
        <v>3</v>
      </c>
      <c r="DE66" t="s">
        <v>3</v>
      </c>
      <c r="DF66">
        <f t="shared" si="17"/>
        <v>0</v>
      </c>
      <c r="DG66">
        <f t="shared" si="18"/>
        <v>0</v>
      </c>
      <c r="DH66">
        <f t="shared" si="19"/>
        <v>0</v>
      </c>
      <c r="DI66">
        <f t="shared" si="25"/>
        <v>0</v>
      </c>
      <c r="DJ66">
        <f t="shared" si="20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ROW(Source!A236)</f>
        <v>236</v>
      </c>
      <c r="B67">
        <v>76023113</v>
      </c>
      <c r="C67">
        <v>76024017</v>
      </c>
      <c r="D67">
        <v>35420302</v>
      </c>
      <c r="E67">
        <v>1</v>
      </c>
      <c r="F67">
        <v>1</v>
      </c>
      <c r="G67">
        <v>35040125</v>
      </c>
      <c r="H67">
        <v>3</v>
      </c>
      <c r="I67" t="s">
        <v>197</v>
      </c>
      <c r="J67" t="s">
        <v>199</v>
      </c>
      <c r="K67" t="s">
        <v>198</v>
      </c>
      <c r="L67">
        <v>1339</v>
      </c>
      <c r="N67">
        <v>1007</v>
      </c>
      <c r="O67" t="s">
        <v>169</v>
      </c>
      <c r="P67" t="s">
        <v>169</v>
      </c>
      <c r="Q67">
        <v>1</v>
      </c>
      <c r="W67">
        <v>0</v>
      </c>
      <c r="X67">
        <v>-666107812</v>
      </c>
      <c r="Y67">
        <f>AT67</f>
        <v>162</v>
      </c>
      <c r="AA67">
        <v>4927.84</v>
      </c>
      <c r="AB67">
        <v>0</v>
      </c>
      <c r="AC67">
        <v>0</v>
      </c>
      <c r="AD67">
        <v>0</v>
      </c>
      <c r="AE67">
        <v>517.14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162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ROUND(Y67*Source!I236,9)</f>
        <v>0</v>
      </c>
      <c r="CY67">
        <f t="shared" si="12"/>
        <v>4927.84</v>
      </c>
      <c r="CZ67">
        <f t="shared" si="13"/>
        <v>517.14</v>
      </c>
      <c r="DA67">
        <f t="shared" si="14"/>
        <v>9.51</v>
      </c>
      <c r="DB67">
        <f>ROUND(ROUND(AT67*CZ67,2),6)</f>
        <v>83776.679999999993</v>
      </c>
      <c r="DC67">
        <f>ROUND(ROUND(AT67*AG67,2),6)</f>
        <v>0</v>
      </c>
      <c r="DD67" t="s">
        <v>3</v>
      </c>
      <c r="DE67" t="s">
        <v>3</v>
      </c>
      <c r="DF67">
        <f t="shared" si="17"/>
        <v>0</v>
      </c>
      <c r="DG67">
        <f t="shared" si="18"/>
        <v>0</v>
      </c>
      <c r="DH67">
        <f t="shared" si="19"/>
        <v>0</v>
      </c>
      <c r="DI67">
        <f t="shared" si="25"/>
        <v>0</v>
      </c>
      <c r="DJ67">
        <f t="shared" si="20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ROW(Source!A238)</f>
        <v>238</v>
      </c>
      <c r="B68">
        <v>76023113</v>
      </c>
      <c r="C68">
        <v>76024030</v>
      </c>
      <c r="D68">
        <v>35420302</v>
      </c>
      <c r="E68">
        <v>1</v>
      </c>
      <c r="F68">
        <v>1</v>
      </c>
      <c r="G68">
        <v>35040125</v>
      </c>
      <c r="H68">
        <v>3</v>
      </c>
      <c r="I68" t="s">
        <v>197</v>
      </c>
      <c r="J68" t="s">
        <v>199</v>
      </c>
      <c r="K68" t="s">
        <v>198</v>
      </c>
      <c r="L68">
        <v>1339</v>
      </c>
      <c r="N68">
        <v>1007</v>
      </c>
      <c r="O68" t="s">
        <v>169</v>
      </c>
      <c r="P68" t="s">
        <v>169</v>
      </c>
      <c r="Q68">
        <v>1</v>
      </c>
      <c r="W68">
        <v>0</v>
      </c>
      <c r="X68">
        <v>-666107812</v>
      </c>
      <c r="Y68">
        <f>(AT68*4)</f>
        <v>40.799999999999997</v>
      </c>
      <c r="AA68">
        <v>4927.84</v>
      </c>
      <c r="AB68">
        <v>0</v>
      </c>
      <c r="AC68">
        <v>0</v>
      </c>
      <c r="AD68">
        <v>0</v>
      </c>
      <c r="AE68">
        <v>517.14</v>
      </c>
      <c r="AF68">
        <v>0</v>
      </c>
      <c r="AG68">
        <v>0</v>
      </c>
      <c r="AH68">
        <v>0</v>
      </c>
      <c r="AI68">
        <v>9.51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10.199999999999999</v>
      </c>
      <c r="AU68" t="s">
        <v>321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ROUND(Y68*Source!I238,9)</f>
        <v>0</v>
      </c>
      <c r="CY68">
        <f t="shared" si="12"/>
        <v>4927.84</v>
      </c>
      <c r="CZ68">
        <f t="shared" si="13"/>
        <v>517.14</v>
      </c>
      <c r="DA68">
        <f t="shared" si="14"/>
        <v>9.51</v>
      </c>
      <c r="DB68">
        <f>ROUND((ROUND(AT68*CZ68,2)*4),6)</f>
        <v>21099.32</v>
      </c>
      <c r="DC68">
        <f>ROUND((ROUND(AT68*AG68,2)*4),6)</f>
        <v>0</v>
      </c>
      <c r="DD68" t="s">
        <v>3</v>
      </c>
      <c r="DE68" t="s">
        <v>3</v>
      </c>
      <c r="DF68">
        <f t="shared" si="17"/>
        <v>0</v>
      </c>
      <c r="DG68">
        <f t="shared" si="18"/>
        <v>0</v>
      </c>
      <c r="DH68">
        <f t="shared" si="19"/>
        <v>0</v>
      </c>
      <c r="DI68">
        <f t="shared" si="25"/>
        <v>0</v>
      </c>
      <c r="DJ68">
        <f t="shared" si="20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ROW(Source!A240)</f>
        <v>240</v>
      </c>
      <c r="B69">
        <v>76023113</v>
      </c>
      <c r="C69">
        <v>76024036</v>
      </c>
      <c r="D69">
        <v>35420453</v>
      </c>
      <c r="E69">
        <v>1</v>
      </c>
      <c r="F69">
        <v>1</v>
      </c>
      <c r="G69">
        <v>35040125</v>
      </c>
      <c r="H69">
        <v>3</v>
      </c>
      <c r="I69" t="s">
        <v>303</v>
      </c>
      <c r="J69" t="s">
        <v>305</v>
      </c>
      <c r="K69" t="s">
        <v>304</v>
      </c>
      <c r="L69">
        <v>1348</v>
      </c>
      <c r="N69">
        <v>1009</v>
      </c>
      <c r="O69" t="s">
        <v>215</v>
      </c>
      <c r="P69" t="s">
        <v>215</v>
      </c>
      <c r="Q69">
        <v>1000</v>
      </c>
      <c r="W69">
        <v>0</v>
      </c>
      <c r="X69">
        <v>-1655356609</v>
      </c>
      <c r="Y69">
        <f>AT69</f>
        <v>95</v>
      </c>
      <c r="AA69">
        <v>5098.4799999999996</v>
      </c>
      <c r="AB69">
        <v>0</v>
      </c>
      <c r="AC69">
        <v>0</v>
      </c>
      <c r="AD69">
        <v>0</v>
      </c>
      <c r="AE69">
        <v>540.16</v>
      </c>
      <c r="AF69">
        <v>0</v>
      </c>
      <c r="AG69">
        <v>0</v>
      </c>
      <c r="AH69">
        <v>0</v>
      </c>
      <c r="AI69">
        <v>9.42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95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ROUND(Y69*Source!I240,9)</f>
        <v>0</v>
      </c>
      <c r="CY69">
        <f t="shared" si="12"/>
        <v>5098.4799999999996</v>
      </c>
      <c r="CZ69">
        <f t="shared" si="13"/>
        <v>540.16</v>
      </c>
      <c r="DA69">
        <f t="shared" si="14"/>
        <v>9.42</v>
      </c>
      <c r="DB69">
        <f>ROUND(ROUND(AT69*CZ69,2),6)</f>
        <v>51315.199999999997</v>
      </c>
      <c r="DC69">
        <f>ROUND(ROUND(AT69*AG69,2),6)</f>
        <v>0</v>
      </c>
      <c r="DD69" t="s">
        <v>3</v>
      </c>
      <c r="DE69" t="s">
        <v>3</v>
      </c>
      <c r="DF69">
        <f t="shared" si="17"/>
        <v>0</v>
      </c>
      <c r="DG69">
        <f t="shared" si="18"/>
        <v>0</v>
      </c>
      <c r="DH69">
        <f t="shared" si="19"/>
        <v>0</v>
      </c>
      <c r="DI69">
        <f t="shared" si="25"/>
        <v>0</v>
      </c>
      <c r="DJ69">
        <f t="shared" si="20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ROW(Source!A243)</f>
        <v>243</v>
      </c>
      <c r="B70">
        <v>76023113</v>
      </c>
      <c r="C70">
        <v>76024053</v>
      </c>
      <c r="D70">
        <v>40008870</v>
      </c>
      <c r="E70">
        <v>35040125</v>
      </c>
      <c r="F70">
        <v>1</v>
      </c>
      <c r="G70">
        <v>35040125</v>
      </c>
      <c r="H70">
        <v>1</v>
      </c>
      <c r="I70" t="s">
        <v>513</v>
      </c>
      <c r="J70" t="s">
        <v>3</v>
      </c>
      <c r="K70" t="s">
        <v>514</v>
      </c>
      <c r="L70">
        <v>1191</v>
      </c>
      <c r="N70">
        <v>1013</v>
      </c>
      <c r="O70" t="s">
        <v>515</v>
      </c>
      <c r="P70" t="s">
        <v>515</v>
      </c>
      <c r="Q70">
        <v>1</v>
      </c>
      <c r="W70">
        <v>0</v>
      </c>
      <c r="X70">
        <v>476480486</v>
      </c>
      <c r="Y70">
        <f t="shared" ref="Y70:Y75" si="26">(AT70*1.1)</f>
        <v>15.840000000000002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14.4</v>
      </c>
      <c r="AU70" t="s">
        <v>32</v>
      </c>
      <c r="AV70">
        <v>1</v>
      </c>
      <c r="AW70">
        <v>2</v>
      </c>
      <c r="AX70">
        <v>76024062</v>
      </c>
      <c r="AY70">
        <v>1</v>
      </c>
      <c r="AZ70">
        <v>0</v>
      </c>
      <c r="BA70">
        <v>390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ROUND(AT70*Source!I243*AH70*AL70,2)</f>
        <v>0</v>
      </c>
      <c r="CV70">
        <f>ROUND(Y70*Source!I243,9)</f>
        <v>0</v>
      </c>
      <c r="CW70">
        <v>0</v>
      </c>
      <c r="CX70">
        <f>ROUND(Y70*Source!I243,9)</f>
        <v>0</v>
      </c>
      <c r="CY70">
        <f>AD70</f>
        <v>0</v>
      </c>
      <c r="CZ70">
        <f>AH70</f>
        <v>0</v>
      </c>
      <c r="DA70">
        <f>AL70</f>
        <v>1</v>
      </c>
      <c r="DB70">
        <f t="shared" ref="DB70:DB75" si="27">ROUND((ROUND(AT70*CZ70,2)*1.1),6)</f>
        <v>0</v>
      </c>
      <c r="DC70">
        <f t="shared" ref="DC70:DC75" si="28">ROUND((ROUND(AT70*AG70,2)*1.1),6)</f>
        <v>0</v>
      </c>
      <c r="DD70" t="s">
        <v>3</v>
      </c>
      <c r="DE70" t="s">
        <v>3</v>
      </c>
      <c r="DF70">
        <f t="shared" ref="DF70:DF75" si="29">ROUND(ROUND(AE70,2)*CX70,2)</f>
        <v>0</v>
      </c>
      <c r="DG70">
        <f t="shared" si="18"/>
        <v>0</v>
      </c>
      <c r="DH70">
        <f t="shared" si="19"/>
        <v>0</v>
      </c>
      <c r="DI70">
        <f t="shared" si="25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ROW(Source!A243)</f>
        <v>243</v>
      </c>
      <c r="B71">
        <v>76023113</v>
      </c>
      <c r="C71">
        <v>76024053</v>
      </c>
      <c r="D71">
        <v>57531658</v>
      </c>
      <c r="E71">
        <v>1</v>
      </c>
      <c r="F71">
        <v>1</v>
      </c>
      <c r="G71">
        <v>35040125</v>
      </c>
      <c r="H71">
        <v>2</v>
      </c>
      <c r="I71" t="s">
        <v>544</v>
      </c>
      <c r="J71" t="s">
        <v>545</v>
      </c>
      <c r="K71" t="s">
        <v>546</v>
      </c>
      <c r="L71">
        <v>1368</v>
      </c>
      <c r="N71">
        <v>1011</v>
      </c>
      <c r="O71" t="s">
        <v>547</v>
      </c>
      <c r="P71" t="s">
        <v>547</v>
      </c>
      <c r="Q71">
        <v>1</v>
      </c>
      <c r="W71">
        <v>0</v>
      </c>
      <c r="X71">
        <v>-60992121</v>
      </c>
      <c r="Y71">
        <f t="shared" si="26"/>
        <v>1.8260000000000001</v>
      </c>
      <c r="AA71">
        <v>0</v>
      </c>
      <c r="AB71">
        <v>1433.19</v>
      </c>
      <c r="AC71">
        <v>365.27</v>
      </c>
      <c r="AD71">
        <v>0</v>
      </c>
      <c r="AE71">
        <v>0</v>
      </c>
      <c r="AF71">
        <v>119.76</v>
      </c>
      <c r="AG71">
        <v>13.22</v>
      </c>
      <c r="AH71">
        <v>0</v>
      </c>
      <c r="AI71">
        <v>1</v>
      </c>
      <c r="AJ71">
        <v>11.43</v>
      </c>
      <c r="AK71">
        <v>26.39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1.66</v>
      </c>
      <c r="AU71" t="s">
        <v>32</v>
      </c>
      <c r="AV71">
        <v>0</v>
      </c>
      <c r="AW71">
        <v>2</v>
      </c>
      <c r="AX71">
        <v>76024063</v>
      </c>
      <c r="AY71">
        <v>2</v>
      </c>
      <c r="AZ71">
        <v>98304</v>
      </c>
      <c r="BA71">
        <v>391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ROUND(Y71*Source!I243*DO71,9)</f>
        <v>0</v>
      </c>
      <c r="CX71">
        <f>ROUND(Y71*Source!I243,9)</f>
        <v>0</v>
      </c>
      <c r="CY71">
        <f>AB71</f>
        <v>1433.19</v>
      </c>
      <c r="CZ71">
        <f>AF71</f>
        <v>119.76</v>
      </c>
      <c r="DA71">
        <f>AJ71</f>
        <v>11.43</v>
      </c>
      <c r="DB71">
        <f t="shared" si="27"/>
        <v>218.68</v>
      </c>
      <c r="DC71">
        <f t="shared" si="28"/>
        <v>24.145</v>
      </c>
      <c r="DD71" t="s">
        <v>3</v>
      </c>
      <c r="DE71" t="s">
        <v>3</v>
      </c>
      <c r="DF71">
        <f t="shared" si="29"/>
        <v>0</v>
      </c>
      <c r="DG71">
        <f>ROUND(ROUND(AF71*AJ71,2)*CX71,2)</f>
        <v>0</v>
      </c>
      <c r="DH71">
        <f>ROUND(ROUND(AG71*AK71,2)*CX71,2)</f>
        <v>0</v>
      </c>
      <c r="DI71">
        <f t="shared" si="25"/>
        <v>0</v>
      </c>
      <c r="DJ71">
        <f>DG71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ROW(Source!A243)</f>
        <v>243</v>
      </c>
      <c r="B72">
        <v>76023113</v>
      </c>
      <c r="C72">
        <v>76024053</v>
      </c>
      <c r="D72">
        <v>56204557</v>
      </c>
      <c r="E72">
        <v>1</v>
      </c>
      <c r="F72">
        <v>1</v>
      </c>
      <c r="G72">
        <v>35040125</v>
      </c>
      <c r="H72">
        <v>2</v>
      </c>
      <c r="I72" t="s">
        <v>548</v>
      </c>
      <c r="J72" t="s">
        <v>549</v>
      </c>
      <c r="K72" t="s">
        <v>550</v>
      </c>
      <c r="L72">
        <v>1368</v>
      </c>
      <c r="N72">
        <v>1011</v>
      </c>
      <c r="O72" t="s">
        <v>547</v>
      </c>
      <c r="P72" t="s">
        <v>547</v>
      </c>
      <c r="Q72">
        <v>1</v>
      </c>
      <c r="W72">
        <v>0</v>
      </c>
      <c r="X72">
        <v>1258059508</v>
      </c>
      <c r="Y72">
        <f t="shared" si="26"/>
        <v>1.8260000000000001</v>
      </c>
      <c r="AA72">
        <v>0</v>
      </c>
      <c r="AB72">
        <v>306.63</v>
      </c>
      <c r="AC72">
        <v>18.510000000000002</v>
      </c>
      <c r="AD72">
        <v>0</v>
      </c>
      <c r="AE72">
        <v>0</v>
      </c>
      <c r="AF72">
        <v>292.87</v>
      </c>
      <c r="AG72">
        <v>17.68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1.66</v>
      </c>
      <c r="AU72" t="s">
        <v>32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ROUND(Y72*Source!I243*DO72,9)</f>
        <v>0</v>
      </c>
      <c r="CX72">
        <f>ROUND(Y72*Source!I243,9)</f>
        <v>0</v>
      </c>
      <c r="CY72">
        <f>AB72</f>
        <v>306.63</v>
      </c>
      <c r="CZ72">
        <f>AF72</f>
        <v>292.87</v>
      </c>
      <c r="DA72">
        <f>AJ72</f>
        <v>1</v>
      </c>
      <c r="DB72">
        <f t="shared" si="27"/>
        <v>534.77599999999995</v>
      </c>
      <c r="DC72">
        <f t="shared" si="28"/>
        <v>32.284999999999997</v>
      </c>
      <c r="DD72" t="s">
        <v>3</v>
      </c>
      <c r="DE72" t="s">
        <v>3</v>
      </c>
      <c r="DF72">
        <f t="shared" si="29"/>
        <v>0</v>
      </c>
      <c r="DG72">
        <f>ROUND(ROUND(AF72,2)*CX72,2)</f>
        <v>0</v>
      </c>
      <c r="DH72">
        <f>ROUND(ROUND(AG72,2)*CX72,2)</f>
        <v>0</v>
      </c>
      <c r="DI72">
        <f t="shared" si="25"/>
        <v>0</v>
      </c>
      <c r="DJ72">
        <f>DG72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ROW(Source!A243)</f>
        <v>243</v>
      </c>
      <c r="B73">
        <v>76023113</v>
      </c>
      <c r="C73">
        <v>76024053</v>
      </c>
      <c r="D73">
        <v>46641005</v>
      </c>
      <c r="E73">
        <v>1</v>
      </c>
      <c r="F73">
        <v>1</v>
      </c>
      <c r="G73">
        <v>35040125</v>
      </c>
      <c r="H73">
        <v>2</v>
      </c>
      <c r="I73" t="s">
        <v>551</v>
      </c>
      <c r="J73" t="s">
        <v>552</v>
      </c>
      <c r="K73" t="s">
        <v>553</v>
      </c>
      <c r="L73">
        <v>1367</v>
      </c>
      <c r="N73">
        <v>1011</v>
      </c>
      <c r="O73" t="s">
        <v>519</v>
      </c>
      <c r="P73" t="s">
        <v>519</v>
      </c>
      <c r="Q73">
        <v>1</v>
      </c>
      <c r="W73">
        <v>0</v>
      </c>
      <c r="X73">
        <v>1020435417</v>
      </c>
      <c r="Y73">
        <f t="shared" si="26"/>
        <v>0.71500000000000008</v>
      </c>
      <c r="AA73">
        <v>0</v>
      </c>
      <c r="AB73">
        <v>2337.38</v>
      </c>
      <c r="AC73">
        <v>369.42</v>
      </c>
      <c r="AD73">
        <v>0</v>
      </c>
      <c r="AE73">
        <v>0</v>
      </c>
      <c r="AF73">
        <v>246.68</v>
      </c>
      <c r="AG73">
        <v>13.37</v>
      </c>
      <c r="AH73">
        <v>0</v>
      </c>
      <c r="AI73">
        <v>1</v>
      </c>
      <c r="AJ73">
        <v>9.0500000000000007</v>
      </c>
      <c r="AK73">
        <v>26.39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0.65</v>
      </c>
      <c r="AU73" t="s">
        <v>32</v>
      </c>
      <c r="AV73">
        <v>0</v>
      </c>
      <c r="AW73">
        <v>2</v>
      </c>
      <c r="AX73">
        <v>76024065</v>
      </c>
      <c r="AY73">
        <v>1</v>
      </c>
      <c r="AZ73">
        <v>0</v>
      </c>
      <c r="BA73">
        <v>393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ROUND(Y73*Source!I243*DO73,9)</f>
        <v>0</v>
      </c>
      <c r="CX73">
        <f>ROUND(Y73*Source!I243,9)</f>
        <v>0</v>
      </c>
      <c r="CY73">
        <f>AB73</f>
        <v>2337.38</v>
      </c>
      <c r="CZ73">
        <f>AF73</f>
        <v>246.68</v>
      </c>
      <c r="DA73">
        <f>AJ73</f>
        <v>9.0500000000000007</v>
      </c>
      <c r="DB73">
        <f t="shared" si="27"/>
        <v>176.374</v>
      </c>
      <c r="DC73">
        <f t="shared" si="28"/>
        <v>9.5589999999999993</v>
      </c>
      <c r="DD73" t="s">
        <v>3</v>
      </c>
      <c r="DE73" t="s">
        <v>3</v>
      </c>
      <c r="DF73">
        <f t="shared" si="29"/>
        <v>0</v>
      </c>
      <c r="DG73">
        <f>ROUND(ROUND(AF73*AJ73,2)*CX73,2)</f>
        <v>0</v>
      </c>
      <c r="DH73">
        <f>ROUND(ROUND(AG73*AK73,2)*CX73,2)</f>
        <v>0</v>
      </c>
      <c r="DI73">
        <f t="shared" si="25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ROW(Source!A243)</f>
        <v>243</v>
      </c>
      <c r="B74">
        <v>76023113</v>
      </c>
      <c r="C74">
        <v>76024053</v>
      </c>
      <c r="D74">
        <v>54511201</v>
      </c>
      <c r="E74">
        <v>1</v>
      </c>
      <c r="F74">
        <v>1</v>
      </c>
      <c r="G74">
        <v>35040125</v>
      </c>
      <c r="H74">
        <v>2</v>
      </c>
      <c r="I74" t="s">
        <v>554</v>
      </c>
      <c r="J74" t="s">
        <v>555</v>
      </c>
      <c r="K74" t="s">
        <v>556</v>
      </c>
      <c r="L74">
        <v>1367</v>
      </c>
      <c r="N74">
        <v>1011</v>
      </c>
      <c r="O74" t="s">
        <v>519</v>
      </c>
      <c r="P74" t="s">
        <v>519</v>
      </c>
      <c r="Q74">
        <v>1</v>
      </c>
      <c r="W74">
        <v>0</v>
      </c>
      <c r="X74">
        <v>1494701983</v>
      </c>
      <c r="Y74">
        <f t="shared" si="26"/>
        <v>1.7050000000000003</v>
      </c>
      <c r="AA74">
        <v>0</v>
      </c>
      <c r="AB74">
        <v>1730.7</v>
      </c>
      <c r="AC74">
        <v>534.65</v>
      </c>
      <c r="AD74">
        <v>0</v>
      </c>
      <c r="AE74">
        <v>0</v>
      </c>
      <c r="AF74">
        <v>171.83</v>
      </c>
      <c r="AG74">
        <v>19.350000000000001</v>
      </c>
      <c r="AH74">
        <v>0</v>
      </c>
      <c r="AI74">
        <v>1</v>
      </c>
      <c r="AJ74">
        <v>9.6199999999999992</v>
      </c>
      <c r="AK74">
        <v>26.39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1.55</v>
      </c>
      <c r="AU74" t="s">
        <v>32</v>
      </c>
      <c r="AV74">
        <v>0</v>
      </c>
      <c r="AW74">
        <v>2</v>
      </c>
      <c r="AX74">
        <v>76024066</v>
      </c>
      <c r="AY74">
        <v>1</v>
      </c>
      <c r="AZ74">
        <v>0</v>
      </c>
      <c r="BA74">
        <v>394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ROUND(Y74*Source!I243*DO74,9)</f>
        <v>0</v>
      </c>
      <c r="CX74">
        <f>ROUND(Y74*Source!I243,9)</f>
        <v>0</v>
      </c>
      <c r="CY74">
        <f>AB74</f>
        <v>1730.7</v>
      </c>
      <c r="CZ74">
        <f>AF74</f>
        <v>171.83</v>
      </c>
      <c r="DA74">
        <f>AJ74</f>
        <v>9.6199999999999992</v>
      </c>
      <c r="DB74">
        <f t="shared" si="27"/>
        <v>292.97399999999999</v>
      </c>
      <c r="DC74">
        <f t="shared" si="28"/>
        <v>32.988999999999997</v>
      </c>
      <c r="DD74" t="s">
        <v>3</v>
      </c>
      <c r="DE74" t="s">
        <v>3</v>
      </c>
      <c r="DF74">
        <f t="shared" si="29"/>
        <v>0</v>
      </c>
      <c r="DG74">
        <f>ROUND(ROUND(AF74*AJ74,2)*CX74,2)</f>
        <v>0</v>
      </c>
      <c r="DH74">
        <f>ROUND(ROUND(AG74*AK74,2)*CX74,2)</f>
        <v>0</v>
      </c>
      <c r="DI74">
        <f t="shared" si="25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ROW(Source!A243)</f>
        <v>243</v>
      </c>
      <c r="B75">
        <v>76023113</v>
      </c>
      <c r="C75">
        <v>76024053</v>
      </c>
      <c r="D75">
        <v>44863013</v>
      </c>
      <c r="E75">
        <v>1</v>
      </c>
      <c r="F75">
        <v>1</v>
      </c>
      <c r="G75">
        <v>35040125</v>
      </c>
      <c r="H75">
        <v>2</v>
      </c>
      <c r="I75" t="s">
        <v>557</v>
      </c>
      <c r="J75" t="s">
        <v>558</v>
      </c>
      <c r="K75" t="s">
        <v>559</v>
      </c>
      <c r="L75">
        <v>1367</v>
      </c>
      <c r="N75">
        <v>1011</v>
      </c>
      <c r="O75" t="s">
        <v>519</v>
      </c>
      <c r="P75" t="s">
        <v>519</v>
      </c>
      <c r="Q75">
        <v>1</v>
      </c>
      <c r="W75">
        <v>0</v>
      </c>
      <c r="X75">
        <v>-1500278058</v>
      </c>
      <c r="Y75">
        <f t="shared" si="26"/>
        <v>0.57200000000000006</v>
      </c>
      <c r="AA75">
        <v>0</v>
      </c>
      <c r="AB75">
        <v>1784.49</v>
      </c>
      <c r="AC75">
        <v>481.32</v>
      </c>
      <c r="AD75">
        <v>0</v>
      </c>
      <c r="AE75">
        <v>0</v>
      </c>
      <c r="AF75">
        <v>177.54</v>
      </c>
      <c r="AG75">
        <v>17.420000000000002</v>
      </c>
      <c r="AH75">
        <v>0</v>
      </c>
      <c r="AI75">
        <v>1</v>
      </c>
      <c r="AJ75">
        <v>9.6</v>
      </c>
      <c r="AK75">
        <v>26.39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0.52</v>
      </c>
      <c r="AU75" t="s">
        <v>32</v>
      </c>
      <c r="AV75">
        <v>0</v>
      </c>
      <c r="AW75">
        <v>2</v>
      </c>
      <c r="AX75">
        <v>76024067</v>
      </c>
      <c r="AY75">
        <v>1</v>
      </c>
      <c r="AZ75">
        <v>0</v>
      </c>
      <c r="BA75">
        <v>395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ROUND(Y75*Source!I243*DO75,9)</f>
        <v>0</v>
      </c>
      <c r="CX75">
        <f>ROUND(Y75*Source!I243,9)</f>
        <v>0</v>
      </c>
      <c r="CY75">
        <f>AB75</f>
        <v>1784.49</v>
      </c>
      <c r="CZ75">
        <f>AF75</f>
        <v>177.54</v>
      </c>
      <c r="DA75">
        <f>AJ75</f>
        <v>9.6</v>
      </c>
      <c r="DB75">
        <f t="shared" si="27"/>
        <v>101.55200000000001</v>
      </c>
      <c r="DC75">
        <f t="shared" si="28"/>
        <v>9.9659999999999993</v>
      </c>
      <c r="DD75" t="s">
        <v>3</v>
      </c>
      <c r="DE75" t="s">
        <v>3</v>
      </c>
      <c r="DF75">
        <f t="shared" si="29"/>
        <v>0</v>
      </c>
      <c r="DG75">
        <f>ROUND(ROUND(AF75*AJ75,2)*CX75,2)</f>
        <v>0</v>
      </c>
      <c r="DH75">
        <f>ROUND(ROUND(AG75*AK75,2)*CX75,2)</f>
        <v>0</v>
      </c>
      <c r="DI75">
        <f t="shared" si="25"/>
        <v>0</v>
      </c>
      <c r="DJ75">
        <f>DG75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ROW(Source!A243)</f>
        <v>243</v>
      </c>
      <c r="B76">
        <v>76023113</v>
      </c>
      <c r="C76">
        <v>76024053</v>
      </c>
      <c r="D76">
        <v>35401951</v>
      </c>
      <c r="E76">
        <v>1</v>
      </c>
      <c r="F76">
        <v>1</v>
      </c>
      <c r="G76">
        <v>35040125</v>
      </c>
      <c r="H76">
        <v>3</v>
      </c>
      <c r="I76" t="s">
        <v>529</v>
      </c>
      <c r="J76" t="s">
        <v>530</v>
      </c>
      <c r="K76" t="s">
        <v>531</v>
      </c>
      <c r="L76">
        <v>1339</v>
      </c>
      <c r="N76">
        <v>1007</v>
      </c>
      <c r="O76" t="s">
        <v>169</v>
      </c>
      <c r="P76" t="s">
        <v>169</v>
      </c>
      <c r="Q76">
        <v>1</v>
      </c>
      <c r="W76">
        <v>0</v>
      </c>
      <c r="X76">
        <v>1942501623</v>
      </c>
      <c r="Y76">
        <f t="shared" ref="Y76:Y82" si="30">AT76</f>
        <v>5</v>
      </c>
      <c r="AA76">
        <v>36.409999999999997</v>
      </c>
      <c r="AB76">
        <v>0</v>
      </c>
      <c r="AC76">
        <v>0</v>
      </c>
      <c r="AD76">
        <v>0</v>
      </c>
      <c r="AE76">
        <v>7.07</v>
      </c>
      <c r="AF76">
        <v>0</v>
      </c>
      <c r="AG76">
        <v>0</v>
      </c>
      <c r="AH76">
        <v>0</v>
      </c>
      <c r="AI76">
        <v>5.14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</v>
      </c>
      <c r="AU76" t="s">
        <v>3</v>
      </c>
      <c r="AV76">
        <v>0</v>
      </c>
      <c r="AW76">
        <v>2</v>
      </c>
      <c r="AX76">
        <v>76024068</v>
      </c>
      <c r="AY76">
        <v>1</v>
      </c>
      <c r="AZ76">
        <v>0</v>
      </c>
      <c r="BA76">
        <v>396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ROUND(Y76*Source!I243,9)</f>
        <v>0</v>
      </c>
      <c r="CY76">
        <f t="shared" ref="CY76:CY82" si="31">AA76</f>
        <v>36.409999999999997</v>
      </c>
      <c r="CZ76">
        <f t="shared" ref="CZ76:CZ82" si="32">AE76</f>
        <v>7.07</v>
      </c>
      <c r="DA76">
        <f t="shared" ref="DA76:DA82" si="33">AI76</f>
        <v>5.14</v>
      </c>
      <c r="DB76">
        <f t="shared" ref="DB76:DB82" si="34">ROUND(ROUND(AT76*CZ76,2),6)</f>
        <v>35.35</v>
      </c>
      <c r="DC76">
        <f t="shared" ref="DC76:DC82" si="35">ROUND(ROUND(AT76*AG76,2),6)</f>
        <v>0</v>
      </c>
      <c r="DD76" t="s">
        <v>3</v>
      </c>
      <c r="DE76" t="s">
        <v>3</v>
      </c>
      <c r="DF76">
        <f t="shared" ref="DF76:DF82" si="36">ROUND(ROUND(AE76*AI76,2)*CX76,2)</f>
        <v>0</v>
      </c>
      <c r="DG76">
        <f t="shared" ref="DG76:DG83" si="37">ROUND(ROUND(AF76,2)*CX76,2)</f>
        <v>0</v>
      </c>
      <c r="DH76">
        <f t="shared" ref="DH76:DH83" si="38">ROUND(ROUND(AG76,2)*CX76,2)</f>
        <v>0</v>
      </c>
      <c r="DI76">
        <f t="shared" si="25"/>
        <v>0</v>
      </c>
      <c r="DJ76">
        <f t="shared" ref="DJ76:DJ82" si="39"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ROW(Source!A243)</f>
        <v>243</v>
      </c>
      <c r="B77">
        <v>76023113</v>
      </c>
      <c r="C77">
        <v>76024053</v>
      </c>
      <c r="D77">
        <v>35420453</v>
      </c>
      <c r="E77">
        <v>1</v>
      </c>
      <c r="F77">
        <v>1</v>
      </c>
      <c r="G77">
        <v>35040125</v>
      </c>
      <c r="H77">
        <v>3</v>
      </c>
      <c r="I77" t="s">
        <v>303</v>
      </c>
      <c r="J77" t="s">
        <v>305</v>
      </c>
      <c r="K77" t="s">
        <v>304</v>
      </c>
      <c r="L77">
        <v>1348</v>
      </c>
      <c r="N77">
        <v>1009</v>
      </c>
      <c r="O77" t="s">
        <v>215</v>
      </c>
      <c r="P77" t="s">
        <v>215</v>
      </c>
      <c r="Q77">
        <v>1000</v>
      </c>
      <c r="W77">
        <v>0</v>
      </c>
      <c r="X77">
        <v>-1655356609</v>
      </c>
      <c r="Y77">
        <f t="shared" si="30"/>
        <v>188.58208999999999</v>
      </c>
      <c r="AA77">
        <v>5098.4799999999996</v>
      </c>
      <c r="AB77">
        <v>0</v>
      </c>
      <c r="AC77">
        <v>0</v>
      </c>
      <c r="AD77">
        <v>0</v>
      </c>
      <c r="AE77">
        <v>540.16</v>
      </c>
      <c r="AF77">
        <v>0</v>
      </c>
      <c r="AG77">
        <v>0</v>
      </c>
      <c r="AH77">
        <v>0</v>
      </c>
      <c r="AI77">
        <v>9.42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188.58208999999999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ROUND(Y77*Source!I243,9)</f>
        <v>0</v>
      </c>
      <c r="CY77">
        <f t="shared" si="31"/>
        <v>5098.4799999999996</v>
      </c>
      <c r="CZ77">
        <f t="shared" si="32"/>
        <v>540.16</v>
      </c>
      <c r="DA77">
        <f t="shared" si="33"/>
        <v>9.42</v>
      </c>
      <c r="DB77">
        <f t="shared" si="34"/>
        <v>101864.5</v>
      </c>
      <c r="DC77">
        <f t="shared" si="35"/>
        <v>0</v>
      </c>
      <c r="DD77" t="s">
        <v>3</v>
      </c>
      <c r="DE77" t="s">
        <v>3</v>
      </c>
      <c r="DF77">
        <f t="shared" si="36"/>
        <v>0</v>
      </c>
      <c r="DG77">
        <f t="shared" si="37"/>
        <v>0</v>
      </c>
      <c r="DH77">
        <f t="shared" si="38"/>
        <v>0</v>
      </c>
      <c r="DI77">
        <f t="shared" si="25"/>
        <v>0</v>
      </c>
      <c r="DJ77">
        <f t="shared" si="39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ROW(Source!A245)</f>
        <v>245</v>
      </c>
      <c r="B78">
        <v>76023113</v>
      </c>
      <c r="C78">
        <v>76024071</v>
      </c>
      <c r="D78">
        <v>35420683</v>
      </c>
      <c r="E78">
        <v>1</v>
      </c>
      <c r="F78">
        <v>1</v>
      </c>
      <c r="G78">
        <v>35040125</v>
      </c>
      <c r="H78">
        <v>3</v>
      </c>
      <c r="I78" t="s">
        <v>368</v>
      </c>
      <c r="J78" t="s">
        <v>370</v>
      </c>
      <c r="K78" t="s">
        <v>369</v>
      </c>
      <c r="L78">
        <v>1348</v>
      </c>
      <c r="N78">
        <v>1009</v>
      </c>
      <c r="O78" t="s">
        <v>215</v>
      </c>
      <c r="P78" t="s">
        <v>215</v>
      </c>
      <c r="Q78">
        <v>1000</v>
      </c>
      <c r="W78">
        <v>0</v>
      </c>
      <c r="X78">
        <v>-1988912897</v>
      </c>
      <c r="Y78">
        <f t="shared" si="30"/>
        <v>1</v>
      </c>
      <c r="AA78">
        <v>77244.539999999994</v>
      </c>
      <c r="AB78">
        <v>0</v>
      </c>
      <c r="AC78">
        <v>0</v>
      </c>
      <c r="AD78">
        <v>0</v>
      </c>
      <c r="AE78">
        <v>6340.75</v>
      </c>
      <c r="AF78">
        <v>0</v>
      </c>
      <c r="AG78">
        <v>0</v>
      </c>
      <c r="AH78">
        <v>0</v>
      </c>
      <c r="AI78">
        <v>11.92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ROUND(Y78*Source!I245,9)</f>
        <v>0</v>
      </c>
      <c r="CY78">
        <f t="shared" si="31"/>
        <v>77244.539999999994</v>
      </c>
      <c r="CZ78">
        <f t="shared" si="32"/>
        <v>6340.75</v>
      </c>
      <c r="DA78">
        <f t="shared" si="33"/>
        <v>11.92</v>
      </c>
      <c r="DB78">
        <f t="shared" si="34"/>
        <v>6340.75</v>
      </c>
      <c r="DC78">
        <f t="shared" si="35"/>
        <v>0</v>
      </c>
      <c r="DD78" t="s">
        <v>3</v>
      </c>
      <c r="DE78" t="s">
        <v>3</v>
      </c>
      <c r="DF78">
        <f t="shared" si="36"/>
        <v>0</v>
      </c>
      <c r="DG78">
        <f t="shared" si="37"/>
        <v>0</v>
      </c>
      <c r="DH78">
        <f t="shared" si="38"/>
        <v>0</v>
      </c>
      <c r="DI78">
        <f t="shared" si="25"/>
        <v>0</v>
      </c>
      <c r="DJ78">
        <f t="shared" si="39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ROW(Source!A248)</f>
        <v>248</v>
      </c>
      <c r="B79">
        <v>76023113</v>
      </c>
      <c r="C79">
        <v>76024080</v>
      </c>
      <c r="D79">
        <v>35420975</v>
      </c>
      <c r="E79">
        <v>1</v>
      </c>
      <c r="F79">
        <v>1</v>
      </c>
      <c r="G79">
        <v>35040125</v>
      </c>
      <c r="H79">
        <v>3</v>
      </c>
      <c r="I79" t="s">
        <v>379</v>
      </c>
      <c r="J79" t="s">
        <v>381</v>
      </c>
      <c r="K79" t="s">
        <v>380</v>
      </c>
      <c r="L79">
        <v>1339</v>
      </c>
      <c r="N79">
        <v>1007</v>
      </c>
      <c r="O79" t="s">
        <v>169</v>
      </c>
      <c r="P79" t="s">
        <v>169</v>
      </c>
      <c r="Q79">
        <v>1</v>
      </c>
      <c r="W79">
        <v>0</v>
      </c>
      <c r="X79">
        <v>-1933062003</v>
      </c>
      <c r="Y79">
        <f t="shared" si="30"/>
        <v>15</v>
      </c>
      <c r="AA79">
        <v>765.04</v>
      </c>
      <c r="AB79">
        <v>0</v>
      </c>
      <c r="AC79">
        <v>0</v>
      </c>
      <c r="AD79">
        <v>0</v>
      </c>
      <c r="AE79">
        <v>146.84</v>
      </c>
      <c r="AF79">
        <v>0</v>
      </c>
      <c r="AG79">
        <v>0</v>
      </c>
      <c r="AH79">
        <v>0</v>
      </c>
      <c r="AI79">
        <v>5.21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15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ROUND(Y79*Source!I248,9)</f>
        <v>0.93</v>
      </c>
      <c r="CY79">
        <f t="shared" si="31"/>
        <v>765.04</v>
      </c>
      <c r="CZ79">
        <f t="shared" si="32"/>
        <v>146.84</v>
      </c>
      <c r="DA79">
        <f t="shared" si="33"/>
        <v>5.21</v>
      </c>
      <c r="DB79">
        <f t="shared" si="34"/>
        <v>2202.6</v>
      </c>
      <c r="DC79">
        <f t="shared" si="35"/>
        <v>0</v>
      </c>
      <c r="DD79" t="s">
        <v>3</v>
      </c>
      <c r="DE79" t="s">
        <v>3</v>
      </c>
      <c r="DF79">
        <f t="shared" si="36"/>
        <v>711.49</v>
      </c>
      <c r="DG79">
        <f t="shared" si="37"/>
        <v>0</v>
      </c>
      <c r="DH79">
        <f t="shared" si="38"/>
        <v>0</v>
      </c>
      <c r="DI79">
        <f t="shared" si="25"/>
        <v>0</v>
      </c>
      <c r="DJ79">
        <f t="shared" si="39"/>
        <v>711.49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ROW(Source!A250)</f>
        <v>250</v>
      </c>
      <c r="B80">
        <v>76023113</v>
      </c>
      <c r="C80">
        <v>76024085</v>
      </c>
      <c r="D80">
        <v>35420975</v>
      </c>
      <c r="E80">
        <v>1</v>
      </c>
      <c r="F80">
        <v>1</v>
      </c>
      <c r="G80">
        <v>35040125</v>
      </c>
      <c r="H80">
        <v>3</v>
      </c>
      <c r="I80" t="s">
        <v>379</v>
      </c>
      <c r="J80" t="s">
        <v>381</v>
      </c>
      <c r="K80" t="s">
        <v>380</v>
      </c>
      <c r="L80">
        <v>1339</v>
      </c>
      <c r="N80">
        <v>1007</v>
      </c>
      <c r="O80" t="s">
        <v>169</v>
      </c>
      <c r="P80" t="s">
        <v>169</v>
      </c>
      <c r="Q80">
        <v>1</v>
      </c>
      <c r="W80">
        <v>0</v>
      </c>
      <c r="X80">
        <v>-1933062003</v>
      </c>
      <c r="Y80">
        <f t="shared" si="30"/>
        <v>15</v>
      </c>
      <c r="AA80">
        <v>765.04</v>
      </c>
      <c r="AB80">
        <v>0</v>
      </c>
      <c r="AC80">
        <v>0</v>
      </c>
      <c r="AD80">
        <v>0</v>
      </c>
      <c r="AE80">
        <v>146.84</v>
      </c>
      <c r="AF80">
        <v>0</v>
      </c>
      <c r="AG80">
        <v>0</v>
      </c>
      <c r="AH80">
        <v>0</v>
      </c>
      <c r="AI80">
        <v>5.21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15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ROUND(Y80*Source!I250,9)</f>
        <v>0</v>
      </c>
      <c r="CY80">
        <f t="shared" si="31"/>
        <v>765.04</v>
      </c>
      <c r="CZ80">
        <f t="shared" si="32"/>
        <v>146.84</v>
      </c>
      <c r="DA80">
        <f t="shared" si="33"/>
        <v>5.21</v>
      </c>
      <c r="DB80">
        <f t="shared" si="34"/>
        <v>2202.6</v>
      </c>
      <c r="DC80">
        <f t="shared" si="35"/>
        <v>0</v>
      </c>
      <c r="DD80" t="s">
        <v>3</v>
      </c>
      <c r="DE80" t="s">
        <v>3</v>
      </c>
      <c r="DF80">
        <f t="shared" si="36"/>
        <v>0</v>
      </c>
      <c r="DG80">
        <f t="shared" si="37"/>
        <v>0</v>
      </c>
      <c r="DH80">
        <f t="shared" si="38"/>
        <v>0</v>
      </c>
      <c r="DI80">
        <f t="shared" si="25"/>
        <v>0</v>
      </c>
      <c r="DJ80">
        <f t="shared" si="39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ROW(Source!A252)</f>
        <v>252</v>
      </c>
      <c r="B81">
        <v>76023113</v>
      </c>
      <c r="C81">
        <v>76024092</v>
      </c>
      <c r="D81">
        <v>35420975</v>
      </c>
      <c r="E81">
        <v>1</v>
      </c>
      <c r="F81">
        <v>1</v>
      </c>
      <c r="G81">
        <v>35040125</v>
      </c>
      <c r="H81">
        <v>3</v>
      </c>
      <c r="I81" t="s">
        <v>379</v>
      </c>
      <c r="J81" t="s">
        <v>381</v>
      </c>
      <c r="K81" t="s">
        <v>380</v>
      </c>
      <c r="L81">
        <v>1339</v>
      </c>
      <c r="N81">
        <v>1007</v>
      </c>
      <c r="O81" t="s">
        <v>169</v>
      </c>
      <c r="P81" t="s">
        <v>169</v>
      </c>
      <c r="Q81">
        <v>1</v>
      </c>
      <c r="W81">
        <v>0</v>
      </c>
      <c r="X81">
        <v>-1933062003</v>
      </c>
      <c r="Y81">
        <f t="shared" si="30"/>
        <v>5</v>
      </c>
      <c r="AA81">
        <v>765.04</v>
      </c>
      <c r="AB81">
        <v>0</v>
      </c>
      <c r="AC81">
        <v>0</v>
      </c>
      <c r="AD81">
        <v>0</v>
      </c>
      <c r="AE81">
        <v>146.84</v>
      </c>
      <c r="AF81">
        <v>0</v>
      </c>
      <c r="AG81">
        <v>0</v>
      </c>
      <c r="AH81">
        <v>0</v>
      </c>
      <c r="AI81">
        <v>5.21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5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ROUND(Y81*Source!I252,9)</f>
        <v>-0.31</v>
      </c>
      <c r="CY81">
        <f t="shared" si="31"/>
        <v>765.04</v>
      </c>
      <c r="CZ81">
        <f t="shared" si="32"/>
        <v>146.84</v>
      </c>
      <c r="DA81">
        <f t="shared" si="33"/>
        <v>5.21</v>
      </c>
      <c r="DB81">
        <f t="shared" si="34"/>
        <v>734.2</v>
      </c>
      <c r="DC81">
        <f t="shared" si="35"/>
        <v>0</v>
      </c>
      <c r="DD81" t="s">
        <v>3</v>
      </c>
      <c r="DE81" t="s">
        <v>3</v>
      </c>
      <c r="DF81">
        <f t="shared" si="36"/>
        <v>-237.16</v>
      </c>
      <c r="DG81">
        <f t="shared" si="37"/>
        <v>0</v>
      </c>
      <c r="DH81">
        <f t="shared" si="38"/>
        <v>0</v>
      </c>
      <c r="DI81">
        <f t="shared" si="25"/>
        <v>0</v>
      </c>
      <c r="DJ81">
        <f t="shared" si="39"/>
        <v>-237.16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ROW(Source!A254)</f>
        <v>254</v>
      </c>
      <c r="B82">
        <v>76023113</v>
      </c>
      <c r="C82">
        <v>76024097</v>
      </c>
      <c r="D82">
        <v>35420979</v>
      </c>
      <c r="E82">
        <v>1</v>
      </c>
      <c r="F82">
        <v>1</v>
      </c>
      <c r="G82">
        <v>35040125</v>
      </c>
      <c r="H82">
        <v>3</v>
      </c>
      <c r="I82" t="s">
        <v>395</v>
      </c>
      <c r="J82" t="s">
        <v>397</v>
      </c>
      <c r="K82" t="s">
        <v>396</v>
      </c>
      <c r="L82">
        <v>1346</v>
      </c>
      <c r="N82">
        <v>1009</v>
      </c>
      <c r="O82" t="s">
        <v>284</v>
      </c>
      <c r="P82" t="s">
        <v>284</v>
      </c>
      <c r="Q82">
        <v>1</v>
      </c>
      <c r="W82">
        <v>0</v>
      </c>
      <c r="X82">
        <v>-1082088882</v>
      </c>
      <c r="Y82">
        <f t="shared" si="30"/>
        <v>4</v>
      </c>
      <c r="AA82">
        <v>106.59</v>
      </c>
      <c r="AB82">
        <v>0</v>
      </c>
      <c r="AC82">
        <v>0</v>
      </c>
      <c r="AD82">
        <v>0</v>
      </c>
      <c r="AE82">
        <v>57.93</v>
      </c>
      <c r="AF82">
        <v>0</v>
      </c>
      <c r="AG82">
        <v>0</v>
      </c>
      <c r="AH82">
        <v>0</v>
      </c>
      <c r="AI82">
        <v>1.84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4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ROUND(Y82*Source!I254,9)</f>
        <v>0.248</v>
      </c>
      <c r="CY82">
        <f t="shared" si="31"/>
        <v>106.59</v>
      </c>
      <c r="CZ82">
        <f t="shared" si="32"/>
        <v>57.93</v>
      </c>
      <c r="DA82">
        <f t="shared" si="33"/>
        <v>1.84</v>
      </c>
      <c r="DB82">
        <f t="shared" si="34"/>
        <v>231.72</v>
      </c>
      <c r="DC82">
        <f t="shared" si="35"/>
        <v>0</v>
      </c>
      <c r="DD82" t="s">
        <v>3</v>
      </c>
      <c r="DE82" t="s">
        <v>3</v>
      </c>
      <c r="DF82">
        <f t="shared" si="36"/>
        <v>26.43</v>
      </c>
      <c r="DG82">
        <f t="shared" si="37"/>
        <v>0</v>
      </c>
      <c r="DH82">
        <f t="shared" si="38"/>
        <v>0</v>
      </c>
      <c r="DI82">
        <f t="shared" si="25"/>
        <v>0</v>
      </c>
      <c r="DJ82">
        <f t="shared" si="39"/>
        <v>26.43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ROW(Source!A305)</f>
        <v>305</v>
      </c>
      <c r="B83">
        <v>76023113</v>
      </c>
      <c r="C83">
        <v>76024213</v>
      </c>
      <c r="D83">
        <v>40008870</v>
      </c>
      <c r="E83">
        <v>35040125</v>
      </c>
      <c r="F83">
        <v>1</v>
      </c>
      <c r="G83">
        <v>35040125</v>
      </c>
      <c r="H83">
        <v>1</v>
      </c>
      <c r="I83" t="s">
        <v>513</v>
      </c>
      <c r="J83" t="s">
        <v>3</v>
      </c>
      <c r="K83" t="s">
        <v>514</v>
      </c>
      <c r="L83">
        <v>1191</v>
      </c>
      <c r="N83">
        <v>1013</v>
      </c>
      <c r="O83" t="s">
        <v>515</v>
      </c>
      <c r="P83" t="s">
        <v>515</v>
      </c>
      <c r="Q83">
        <v>1</v>
      </c>
      <c r="W83">
        <v>0</v>
      </c>
      <c r="X83">
        <v>476480486</v>
      </c>
      <c r="Y83">
        <f>((AT83*1.1)*1.2)</f>
        <v>6.6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5</v>
      </c>
      <c r="AU83" t="s">
        <v>448</v>
      </c>
      <c r="AV83">
        <v>1</v>
      </c>
      <c r="AW83">
        <v>2</v>
      </c>
      <c r="AX83">
        <v>76024219</v>
      </c>
      <c r="AY83">
        <v>1</v>
      </c>
      <c r="AZ83">
        <v>0</v>
      </c>
      <c r="BA83">
        <v>424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ROUND(AT83*Source!I305*AH83*AL83,2)</f>
        <v>0</v>
      </c>
      <c r="CV83">
        <f>ROUND(Y83*Source!I305,9)</f>
        <v>0</v>
      </c>
      <c r="CW83">
        <v>0</v>
      </c>
      <c r="CX83">
        <f>ROUND(Y83*Source!I305,9)</f>
        <v>0</v>
      </c>
      <c r="CY83">
        <f>AD83</f>
        <v>0</v>
      </c>
      <c r="CZ83">
        <f>AH83</f>
        <v>0</v>
      </c>
      <c r="DA83">
        <f>AL83</f>
        <v>1</v>
      </c>
      <c r="DB83">
        <f>ROUND(((ROUND(AT83*CZ83,2)*1.1)*1.2),6)</f>
        <v>0</v>
      </c>
      <c r="DC83">
        <f>ROUND(((ROUND(AT83*AG83,2)*1.1)*1.2),6)</f>
        <v>0</v>
      </c>
      <c r="DD83" t="s">
        <v>3</v>
      </c>
      <c r="DE83" t="s">
        <v>3</v>
      </c>
      <c r="DF83">
        <f>ROUND(ROUND(AE83,2)*CX83,2)</f>
        <v>0</v>
      </c>
      <c r="DG83">
        <f t="shared" si="37"/>
        <v>0</v>
      </c>
      <c r="DH83">
        <f t="shared" si="38"/>
        <v>0</v>
      </c>
      <c r="DI83">
        <f t="shared" si="25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ROW(Source!A305)</f>
        <v>305</v>
      </c>
      <c r="B84">
        <v>76023113</v>
      </c>
      <c r="C84">
        <v>76024213</v>
      </c>
      <c r="D84">
        <v>35426666</v>
      </c>
      <c r="E84">
        <v>1</v>
      </c>
      <c r="F84">
        <v>1</v>
      </c>
      <c r="G84">
        <v>35040125</v>
      </c>
      <c r="H84">
        <v>2</v>
      </c>
      <c r="I84" t="s">
        <v>560</v>
      </c>
      <c r="J84" t="s">
        <v>561</v>
      </c>
      <c r="K84" t="s">
        <v>562</v>
      </c>
      <c r="L84">
        <v>1367</v>
      </c>
      <c r="N84">
        <v>1011</v>
      </c>
      <c r="O84" t="s">
        <v>519</v>
      </c>
      <c r="P84" t="s">
        <v>519</v>
      </c>
      <c r="Q84">
        <v>1</v>
      </c>
      <c r="W84">
        <v>0</v>
      </c>
      <c r="X84">
        <v>966781194</v>
      </c>
      <c r="Y84">
        <f>((AT84*1.1)*1.2)</f>
        <v>0.79200000000000004</v>
      </c>
      <c r="AA84">
        <v>0</v>
      </c>
      <c r="AB84">
        <v>6.84</v>
      </c>
      <c r="AC84">
        <v>2.4900000000000002</v>
      </c>
      <c r="AD84">
        <v>0</v>
      </c>
      <c r="AE84">
        <v>0</v>
      </c>
      <c r="AF84">
        <v>1.0900000000000001</v>
      </c>
      <c r="AG84">
        <v>0.09</v>
      </c>
      <c r="AH84">
        <v>0</v>
      </c>
      <c r="AI84">
        <v>1</v>
      </c>
      <c r="AJ84">
        <v>5.99</v>
      </c>
      <c r="AK84">
        <v>26.39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0.6</v>
      </c>
      <c r="AU84" t="s">
        <v>448</v>
      </c>
      <c r="AV84">
        <v>0</v>
      </c>
      <c r="AW84">
        <v>2</v>
      </c>
      <c r="AX84">
        <v>76024220</v>
      </c>
      <c r="AY84">
        <v>1</v>
      </c>
      <c r="AZ84">
        <v>0</v>
      </c>
      <c r="BA84">
        <v>425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ROUND(Y84*Source!I305*DO84,9)</f>
        <v>0</v>
      </c>
      <c r="CX84">
        <f>ROUND(Y84*Source!I305,9)</f>
        <v>0</v>
      </c>
      <c r="CY84">
        <f>AB84</f>
        <v>6.84</v>
      </c>
      <c r="CZ84">
        <f>AF84</f>
        <v>1.0900000000000001</v>
      </c>
      <c r="DA84">
        <f>AJ84</f>
        <v>5.99</v>
      </c>
      <c r="DB84">
        <f>ROUND(((ROUND(AT84*CZ84,2)*1.1)*1.2),6)</f>
        <v>0.85799999999999998</v>
      </c>
      <c r="DC84">
        <f>ROUND(((ROUND(AT84*AG84,2)*1.1)*1.2),6)</f>
        <v>6.6000000000000003E-2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0</v>
      </c>
      <c r="DH84">
        <f>ROUND(ROUND(AG84*AK84,2)*CX84,2)</f>
        <v>0</v>
      </c>
      <c r="DI84">
        <f t="shared" si="25"/>
        <v>0</v>
      </c>
      <c r="DJ84">
        <f>DG84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ROW(Source!A305)</f>
        <v>305</v>
      </c>
      <c r="B85">
        <v>76023113</v>
      </c>
      <c r="C85">
        <v>76024213</v>
      </c>
      <c r="D85">
        <v>38425217</v>
      </c>
      <c r="E85">
        <v>1</v>
      </c>
      <c r="F85">
        <v>1</v>
      </c>
      <c r="G85">
        <v>35040125</v>
      </c>
      <c r="H85">
        <v>2</v>
      </c>
      <c r="I85" t="s">
        <v>541</v>
      </c>
      <c r="J85" t="s">
        <v>563</v>
      </c>
      <c r="K85" t="s">
        <v>543</v>
      </c>
      <c r="L85">
        <v>1367</v>
      </c>
      <c r="N85">
        <v>1011</v>
      </c>
      <c r="O85" t="s">
        <v>519</v>
      </c>
      <c r="P85" t="s">
        <v>519</v>
      </c>
      <c r="Q85">
        <v>1</v>
      </c>
      <c r="W85">
        <v>0</v>
      </c>
      <c r="X85">
        <v>-1604468380</v>
      </c>
      <c r="Y85">
        <f>((AT85*1.1)*1.2)</f>
        <v>1.3200000000000002E-2</v>
      </c>
      <c r="AA85">
        <v>0</v>
      </c>
      <c r="AB85">
        <v>826.72</v>
      </c>
      <c r="AC85">
        <v>396.77</v>
      </c>
      <c r="AD85">
        <v>0</v>
      </c>
      <c r="AE85">
        <v>0</v>
      </c>
      <c r="AF85">
        <v>76.81</v>
      </c>
      <c r="AG85">
        <v>14.36</v>
      </c>
      <c r="AH85">
        <v>0</v>
      </c>
      <c r="AI85">
        <v>1</v>
      </c>
      <c r="AJ85">
        <v>10.28</v>
      </c>
      <c r="AK85">
        <v>26.39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0.01</v>
      </c>
      <c r="AU85" t="s">
        <v>448</v>
      </c>
      <c r="AV85">
        <v>0</v>
      </c>
      <c r="AW85">
        <v>2</v>
      </c>
      <c r="AX85">
        <v>76024221</v>
      </c>
      <c r="AY85">
        <v>1</v>
      </c>
      <c r="AZ85">
        <v>0</v>
      </c>
      <c r="BA85">
        <v>426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ROUND(Y85*Source!I305*DO85,9)</f>
        <v>0</v>
      </c>
      <c r="CX85">
        <f>ROUND(Y85*Source!I305,9)</f>
        <v>0</v>
      </c>
      <c r="CY85">
        <f>AB85</f>
        <v>826.72</v>
      </c>
      <c r="CZ85">
        <f>AF85</f>
        <v>76.81</v>
      </c>
      <c r="DA85">
        <f>AJ85</f>
        <v>10.28</v>
      </c>
      <c r="DB85">
        <f>ROUND(((ROUND(AT85*CZ85,2)*1.1)*1.2),6)</f>
        <v>1.0164</v>
      </c>
      <c r="DC85">
        <f>ROUND(((ROUND(AT85*AG85,2)*1.1)*1.2),6)</f>
        <v>0.18479999999999999</v>
      </c>
      <c r="DD85" t="s">
        <v>3</v>
      </c>
      <c r="DE85" t="s">
        <v>3</v>
      </c>
      <c r="DF85">
        <f>ROUND(ROUND(AE85,2)*CX85,2)</f>
        <v>0</v>
      </c>
      <c r="DG85">
        <f>ROUND(ROUND(AF85*AJ85,2)*CX85,2)</f>
        <v>0</v>
      </c>
      <c r="DH85">
        <f>ROUND(ROUND(AG85*AK85,2)*CX85,2)</f>
        <v>0</v>
      </c>
      <c r="DI85">
        <f t="shared" si="25"/>
        <v>0</v>
      </c>
      <c r="DJ85">
        <f>DG85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ROW(Source!A305)</f>
        <v>305</v>
      </c>
      <c r="B86">
        <v>76023113</v>
      </c>
      <c r="C86">
        <v>76024213</v>
      </c>
      <c r="D86">
        <v>46640261</v>
      </c>
      <c r="E86">
        <v>1</v>
      </c>
      <c r="F86">
        <v>1</v>
      </c>
      <c r="G86">
        <v>35040125</v>
      </c>
      <c r="H86">
        <v>3</v>
      </c>
      <c r="I86" t="s">
        <v>564</v>
      </c>
      <c r="J86" t="s">
        <v>565</v>
      </c>
      <c r="K86" t="s">
        <v>566</v>
      </c>
      <c r="L86">
        <v>1346</v>
      </c>
      <c r="N86">
        <v>1009</v>
      </c>
      <c r="O86" t="s">
        <v>284</v>
      </c>
      <c r="P86" t="s">
        <v>284</v>
      </c>
      <c r="Q86">
        <v>1</v>
      </c>
      <c r="W86">
        <v>0</v>
      </c>
      <c r="X86">
        <v>-1770684771</v>
      </c>
      <c r="Y86">
        <f>(AT86*1)</f>
        <v>1.8815</v>
      </c>
      <c r="AA86">
        <v>48.91</v>
      </c>
      <c r="AB86">
        <v>0</v>
      </c>
      <c r="AC86">
        <v>0</v>
      </c>
      <c r="AD86">
        <v>0</v>
      </c>
      <c r="AE86">
        <v>6.27</v>
      </c>
      <c r="AF86">
        <v>0</v>
      </c>
      <c r="AG86">
        <v>0</v>
      </c>
      <c r="AH86">
        <v>0</v>
      </c>
      <c r="AI86">
        <v>7.8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1.8815</v>
      </c>
      <c r="AU86" t="s">
        <v>447</v>
      </c>
      <c r="AV86">
        <v>0</v>
      </c>
      <c r="AW86">
        <v>2</v>
      </c>
      <c r="AX86">
        <v>76024222</v>
      </c>
      <c r="AY86">
        <v>1</v>
      </c>
      <c r="AZ86">
        <v>0</v>
      </c>
      <c r="BA86">
        <v>427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ROUND(Y86*Source!I305,9)</f>
        <v>0</v>
      </c>
      <c r="CY86">
        <f>AA86</f>
        <v>48.91</v>
      </c>
      <c r="CZ86">
        <f>AE86</f>
        <v>6.27</v>
      </c>
      <c r="DA86">
        <f>AI86</f>
        <v>7.8</v>
      </c>
      <c r="DB86">
        <f>ROUND((ROUND(AT86*CZ86,2)*1),6)</f>
        <v>11.8</v>
      </c>
      <c r="DC86">
        <f>ROUND((ROUND(AT86*AG86,2)*1),6)</f>
        <v>0</v>
      </c>
      <c r="DD86" t="s">
        <v>3</v>
      </c>
      <c r="DE86" t="s">
        <v>3</v>
      </c>
      <c r="DF86">
        <f>ROUND(ROUND(AE86*AI86,2)*CX86,2)</f>
        <v>0</v>
      </c>
      <c r="DG86">
        <f t="shared" ref="DG86:DG96" si="40">ROUND(ROUND(AF86,2)*CX86,2)</f>
        <v>0</v>
      </c>
      <c r="DH86">
        <f t="shared" ref="DH86:DH96" si="41">ROUND(ROUND(AG86,2)*CX86,2)</f>
        <v>0</v>
      </c>
      <c r="DI86">
        <f t="shared" si="25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ROW(Source!A305)</f>
        <v>305</v>
      </c>
      <c r="B87">
        <v>76023113</v>
      </c>
      <c r="C87">
        <v>76024213</v>
      </c>
      <c r="D87">
        <v>35415667</v>
      </c>
      <c r="E87">
        <v>1</v>
      </c>
      <c r="F87">
        <v>1</v>
      </c>
      <c r="G87">
        <v>35040125</v>
      </c>
      <c r="H87">
        <v>3</v>
      </c>
      <c r="I87" t="s">
        <v>450</v>
      </c>
      <c r="J87" t="s">
        <v>453</v>
      </c>
      <c r="K87" t="s">
        <v>451</v>
      </c>
      <c r="L87">
        <v>1035</v>
      </c>
      <c r="N87">
        <v>1013</v>
      </c>
      <c r="O87" t="s">
        <v>452</v>
      </c>
      <c r="P87" t="s">
        <v>452</v>
      </c>
      <c r="Q87">
        <v>1</v>
      </c>
      <c r="W87">
        <v>0</v>
      </c>
      <c r="X87">
        <v>-1100534317</v>
      </c>
      <c r="Y87">
        <f>(AT87*1)</f>
        <v>1</v>
      </c>
      <c r="AA87">
        <v>6771.24</v>
      </c>
      <c r="AB87">
        <v>0</v>
      </c>
      <c r="AC87">
        <v>0</v>
      </c>
      <c r="AD87">
        <v>0</v>
      </c>
      <c r="AE87">
        <v>1304.67</v>
      </c>
      <c r="AF87">
        <v>0</v>
      </c>
      <c r="AG87">
        <v>0</v>
      </c>
      <c r="AH87">
        <v>0</v>
      </c>
      <c r="AI87">
        <v>5.19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</v>
      </c>
      <c r="AU87" t="s">
        <v>447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ROUND(Y87*Source!I305,9)</f>
        <v>0</v>
      </c>
      <c r="CY87">
        <f>AA87</f>
        <v>6771.24</v>
      </c>
      <c r="CZ87">
        <f>AE87</f>
        <v>1304.67</v>
      </c>
      <c r="DA87">
        <f>AI87</f>
        <v>5.19</v>
      </c>
      <c r="DB87">
        <f>ROUND((ROUND(AT87*CZ87,2)*1),6)</f>
        <v>1304.67</v>
      </c>
      <c r="DC87">
        <f>ROUND((ROUND(AT87*AG87,2)*1),6)</f>
        <v>0</v>
      </c>
      <c r="DD87" t="s">
        <v>3</v>
      </c>
      <c r="DE87" t="s">
        <v>3</v>
      </c>
      <c r="DF87">
        <f>ROUND(ROUND(AE87*AI87,2)*CX87,2)</f>
        <v>0</v>
      </c>
      <c r="DG87">
        <f t="shared" si="40"/>
        <v>0</v>
      </c>
      <c r="DH87">
        <f t="shared" si="41"/>
        <v>0</v>
      </c>
      <c r="DI87">
        <f t="shared" si="25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ROW(Source!A309)</f>
        <v>309</v>
      </c>
      <c r="B88">
        <v>76023113</v>
      </c>
      <c r="C88">
        <v>76024226</v>
      </c>
      <c r="D88">
        <v>40008870</v>
      </c>
      <c r="E88">
        <v>35040125</v>
      </c>
      <c r="F88">
        <v>1</v>
      </c>
      <c r="G88">
        <v>35040125</v>
      </c>
      <c r="H88">
        <v>1</v>
      </c>
      <c r="I88" t="s">
        <v>513</v>
      </c>
      <c r="J88" t="s">
        <v>3</v>
      </c>
      <c r="K88" t="s">
        <v>514</v>
      </c>
      <c r="L88">
        <v>1191</v>
      </c>
      <c r="N88">
        <v>1013</v>
      </c>
      <c r="O88" t="s">
        <v>515</v>
      </c>
      <c r="P88" t="s">
        <v>515</v>
      </c>
      <c r="Q88">
        <v>1</v>
      </c>
      <c r="W88">
        <v>0</v>
      </c>
      <c r="X88">
        <v>476480486</v>
      </c>
      <c r="Y88">
        <f>((AT88*1.1)*1.2)</f>
        <v>4.8576000000000006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3.68</v>
      </c>
      <c r="AU88" t="s">
        <v>448</v>
      </c>
      <c r="AV88">
        <v>1</v>
      </c>
      <c r="AW88">
        <v>2</v>
      </c>
      <c r="AX88">
        <v>76024229</v>
      </c>
      <c r="AY88">
        <v>1</v>
      </c>
      <c r="AZ88">
        <v>0</v>
      </c>
      <c r="BA88">
        <v>428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ROUND(AT88*Source!I309*AH88*AL88,2)</f>
        <v>0</v>
      </c>
      <c r="CV88">
        <f>ROUND(Y88*Source!I309,9)</f>
        <v>0</v>
      </c>
      <c r="CW88">
        <v>0</v>
      </c>
      <c r="CX88">
        <f>ROUND(Y88*Source!I309,9)</f>
        <v>0</v>
      </c>
      <c r="CY88">
        <f>AD88</f>
        <v>0</v>
      </c>
      <c r="CZ88">
        <f>AH88</f>
        <v>0</v>
      </c>
      <c r="DA88">
        <f>AL88</f>
        <v>1</v>
      </c>
      <c r="DB88">
        <f>ROUND(((ROUND(AT88*CZ88,2)*1.1)*1.2),6)</f>
        <v>0</v>
      </c>
      <c r="DC88">
        <f>ROUND(((ROUND(AT88*AG88,2)*1.1)*1.2),6)</f>
        <v>0</v>
      </c>
      <c r="DD88" t="s">
        <v>3</v>
      </c>
      <c r="DE88" t="s">
        <v>3</v>
      </c>
      <c r="DF88">
        <f>ROUND(ROUND(AE88,2)*CX88,2)</f>
        <v>0</v>
      </c>
      <c r="DG88">
        <f t="shared" si="40"/>
        <v>0</v>
      </c>
      <c r="DH88">
        <f t="shared" si="41"/>
        <v>0</v>
      </c>
      <c r="DI88">
        <f t="shared" si="25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ROW(Source!A309)</f>
        <v>309</v>
      </c>
      <c r="B89">
        <v>76023113</v>
      </c>
      <c r="C89">
        <v>76024226</v>
      </c>
      <c r="D89">
        <v>62004306</v>
      </c>
      <c r="E89">
        <v>1</v>
      </c>
      <c r="F89">
        <v>1</v>
      </c>
      <c r="G89">
        <v>35040125</v>
      </c>
      <c r="H89">
        <v>3</v>
      </c>
      <c r="I89" t="s">
        <v>466</v>
      </c>
      <c r="J89" t="s">
        <v>468</v>
      </c>
      <c r="K89" t="s">
        <v>467</v>
      </c>
      <c r="L89">
        <v>1354</v>
      </c>
      <c r="N89">
        <v>1010</v>
      </c>
      <c r="O89" t="s">
        <v>294</v>
      </c>
      <c r="P89" t="s">
        <v>294</v>
      </c>
      <c r="Q89">
        <v>1</v>
      </c>
      <c r="W89">
        <v>0</v>
      </c>
      <c r="X89">
        <v>2800086</v>
      </c>
      <c r="Y89">
        <f>AT89</f>
        <v>206</v>
      </c>
      <c r="AA89">
        <v>57.84</v>
      </c>
      <c r="AB89">
        <v>0</v>
      </c>
      <c r="AC89">
        <v>0</v>
      </c>
      <c r="AD89">
        <v>0</v>
      </c>
      <c r="AE89">
        <v>5.88</v>
      </c>
      <c r="AF89">
        <v>0</v>
      </c>
      <c r="AG89">
        <v>0</v>
      </c>
      <c r="AH89">
        <v>0</v>
      </c>
      <c r="AI89">
        <v>9.1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206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ROUND(Y89*Source!I309,9)</f>
        <v>0</v>
      </c>
      <c r="CY89">
        <f>AA89</f>
        <v>57.84</v>
      </c>
      <c r="CZ89">
        <f>AE89</f>
        <v>5.88</v>
      </c>
      <c r="DA89">
        <f>AI89</f>
        <v>9.1</v>
      </c>
      <c r="DB89">
        <f>ROUND(ROUND(AT89*CZ89,2),6)</f>
        <v>1211.28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40"/>
        <v>0</v>
      </c>
      <c r="DH89">
        <f t="shared" si="41"/>
        <v>0</v>
      </c>
      <c r="DI89">
        <f t="shared" si="25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ROW(Source!A311)</f>
        <v>311</v>
      </c>
      <c r="B90">
        <v>76023113</v>
      </c>
      <c r="C90">
        <v>76024232</v>
      </c>
      <c r="D90">
        <v>40008870</v>
      </c>
      <c r="E90">
        <v>35040125</v>
      </c>
      <c r="F90">
        <v>1</v>
      </c>
      <c r="G90">
        <v>35040125</v>
      </c>
      <c r="H90">
        <v>1</v>
      </c>
      <c r="I90" t="s">
        <v>513</v>
      </c>
      <c r="J90" t="s">
        <v>3</v>
      </c>
      <c r="K90" t="s">
        <v>514</v>
      </c>
      <c r="L90">
        <v>1191</v>
      </c>
      <c r="N90">
        <v>1013</v>
      </c>
      <c r="O90" t="s">
        <v>515</v>
      </c>
      <c r="P90" t="s">
        <v>515</v>
      </c>
      <c r="Q90">
        <v>1</v>
      </c>
      <c r="W90">
        <v>0</v>
      </c>
      <c r="X90">
        <v>476480486</v>
      </c>
      <c r="Y90">
        <f>(AT90*1.1)</f>
        <v>4.0480000000000009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3.68</v>
      </c>
      <c r="AU90" t="s">
        <v>32</v>
      </c>
      <c r="AV90">
        <v>1</v>
      </c>
      <c r="AW90">
        <v>2</v>
      </c>
      <c r="AX90">
        <v>76024235</v>
      </c>
      <c r="AY90">
        <v>1</v>
      </c>
      <c r="AZ90">
        <v>0</v>
      </c>
      <c r="BA90">
        <v>430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ROUND(AT90*Source!I311*AH90*AL90,2)</f>
        <v>0</v>
      </c>
      <c r="CV90">
        <f>ROUND(Y90*Source!I311,9)</f>
        <v>0</v>
      </c>
      <c r="CW90">
        <v>0</v>
      </c>
      <c r="CX90">
        <f>ROUND(Y90*Source!I311,9)</f>
        <v>0</v>
      </c>
      <c r="CY90">
        <f>AD90</f>
        <v>0</v>
      </c>
      <c r="CZ90">
        <f>AH90</f>
        <v>0</v>
      </c>
      <c r="DA90">
        <f>AL90</f>
        <v>1</v>
      </c>
      <c r="DB90">
        <f>ROUND((ROUND(AT90*CZ90,2)*1.1),6)</f>
        <v>0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 t="shared" si="40"/>
        <v>0</v>
      </c>
      <c r="DH90">
        <f t="shared" si="41"/>
        <v>0</v>
      </c>
      <c r="DI90">
        <f t="shared" si="25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ROW(Source!A311)</f>
        <v>311</v>
      </c>
      <c r="B91">
        <v>76023113</v>
      </c>
      <c r="C91">
        <v>76024232</v>
      </c>
      <c r="D91">
        <v>62004306</v>
      </c>
      <c r="E91">
        <v>1</v>
      </c>
      <c r="F91">
        <v>1</v>
      </c>
      <c r="G91">
        <v>35040125</v>
      </c>
      <c r="H91">
        <v>3</v>
      </c>
      <c r="I91" t="s">
        <v>466</v>
      </c>
      <c r="J91" t="s">
        <v>468</v>
      </c>
      <c r="K91" t="s">
        <v>467</v>
      </c>
      <c r="L91">
        <v>1354</v>
      </c>
      <c r="N91">
        <v>1010</v>
      </c>
      <c r="O91" t="s">
        <v>294</v>
      </c>
      <c r="P91" t="s">
        <v>294</v>
      </c>
      <c r="Q91">
        <v>1</v>
      </c>
      <c r="W91">
        <v>0</v>
      </c>
      <c r="X91">
        <v>2800086</v>
      </c>
      <c r="Y91">
        <f>AT91</f>
        <v>206</v>
      </c>
      <c r="AA91">
        <v>57.84</v>
      </c>
      <c r="AB91">
        <v>0</v>
      </c>
      <c r="AC91">
        <v>0</v>
      </c>
      <c r="AD91">
        <v>0</v>
      </c>
      <c r="AE91">
        <v>5.88</v>
      </c>
      <c r="AF91">
        <v>0</v>
      </c>
      <c r="AG91">
        <v>0</v>
      </c>
      <c r="AH91">
        <v>0</v>
      </c>
      <c r="AI91">
        <v>9.1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206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ROUND(Y91*Source!I311,9)</f>
        <v>0</v>
      </c>
      <c r="CY91">
        <f>AA91</f>
        <v>57.84</v>
      </c>
      <c r="CZ91">
        <f>AE91</f>
        <v>5.88</v>
      </c>
      <c r="DA91">
        <f>AI91</f>
        <v>9.1</v>
      </c>
      <c r="DB91">
        <f>ROUND(ROUND(AT91*CZ91,2),6)</f>
        <v>1211.28</v>
      </c>
      <c r="DC91">
        <f>ROUND(ROUND(AT91*AG91,2),6)</f>
        <v>0</v>
      </c>
      <c r="DD91" t="s">
        <v>3</v>
      </c>
      <c r="DE91" t="s">
        <v>3</v>
      </c>
      <c r="DF91">
        <f>ROUND(ROUND(AE91*AI91,2)*CX91,2)</f>
        <v>0</v>
      </c>
      <c r="DG91">
        <f t="shared" si="40"/>
        <v>0</v>
      </c>
      <c r="DH91">
        <f t="shared" si="41"/>
        <v>0</v>
      </c>
      <c r="DI91">
        <f t="shared" si="25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ROW(Source!A313)</f>
        <v>313</v>
      </c>
      <c r="B92">
        <v>76023113</v>
      </c>
      <c r="C92">
        <v>76024238</v>
      </c>
      <c r="D92">
        <v>40008870</v>
      </c>
      <c r="E92">
        <v>35040125</v>
      </c>
      <c r="F92">
        <v>1</v>
      </c>
      <c r="G92">
        <v>35040125</v>
      </c>
      <c r="H92">
        <v>1</v>
      </c>
      <c r="I92" t="s">
        <v>513</v>
      </c>
      <c r="J92" t="s">
        <v>3</v>
      </c>
      <c r="K92" t="s">
        <v>514</v>
      </c>
      <c r="L92">
        <v>1191</v>
      </c>
      <c r="N92">
        <v>1013</v>
      </c>
      <c r="O92" t="s">
        <v>515</v>
      </c>
      <c r="P92" t="s">
        <v>515</v>
      </c>
      <c r="Q92">
        <v>1</v>
      </c>
      <c r="W92">
        <v>0</v>
      </c>
      <c r="X92">
        <v>476480486</v>
      </c>
      <c r="Y92">
        <f>((AT92*1.1)*1.2)</f>
        <v>5.4912000000000001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4.16</v>
      </c>
      <c r="AU92" t="s">
        <v>448</v>
      </c>
      <c r="AV92">
        <v>1</v>
      </c>
      <c r="AW92">
        <v>2</v>
      </c>
      <c r="AX92">
        <v>76024241</v>
      </c>
      <c r="AY92">
        <v>1</v>
      </c>
      <c r="AZ92">
        <v>0</v>
      </c>
      <c r="BA92">
        <v>432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ROUND(AT92*Source!I313*AH92*AL92,2)</f>
        <v>0</v>
      </c>
      <c r="CV92">
        <f>ROUND(Y92*Source!I313,9)</f>
        <v>0</v>
      </c>
      <c r="CW92">
        <v>0</v>
      </c>
      <c r="CX92">
        <f>ROUND(Y92*Source!I313,9)</f>
        <v>0</v>
      </c>
      <c r="CY92">
        <f>AD92</f>
        <v>0</v>
      </c>
      <c r="CZ92">
        <f>AH92</f>
        <v>0</v>
      </c>
      <c r="DA92">
        <f>AL92</f>
        <v>1</v>
      </c>
      <c r="DB92">
        <f>ROUND(((ROUND(AT92*CZ92,2)*1.1)*1.2),6)</f>
        <v>0</v>
      </c>
      <c r="DC92">
        <f>ROUND(((ROUND(AT92*AG92,2)*1.1)*1.2),6)</f>
        <v>0</v>
      </c>
      <c r="DD92" t="s">
        <v>3</v>
      </c>
      <c r="DE92" t="s">
        <v>3</v>
      </c>
      <c r="DF92">
        <f>ROUND(ROUND(AE92,2)*CX92,2)</f>
        <v>0</v>
      </c>
      <c r="DG92">
        <f t="shared" si="40"/>
        <v>0</v>
      </c>
      <c r="DH92">
        <f t="shared" si="41"/>
        <v>0</v>
      </c>
      <c r="DI92">
        <f t="shared" si="25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ROW(Source!A313)</f>
        <v>313</v>
      </c>
      <c r="B93">
        <v>76023113</v>
      </c>
      <c r="C93">
        <v>76024238</v>
      </c>
      <c r="D93">
        <v>62004307</v>
      </c>
      <c r="E93">
        <v>1</v>
      </c>
      <c r="F93">
        <v>1</v>
      </c>
      <c r="G93">
        <v>35040125</v>
      </c>
      <c r="H93">
        <v>3</v>
      </c>
      <c r="I93" t="s">
        <v>474</v>
      </c>
      <c r="J93" t="s">
        <v>476</v>
      </c>
      <c r="K93" t="s">
        <v>475</v>
      </c>
      <c r="L93">
        <v>1354</v>
      </c>
      <c r="N93">
        <v>1010</v>
      </c>
      <c r="O93" t="s">
        <v>294</v>
      </c>
      <c r="P93" t="s">
        <v>294</v>
      </c>
      <c r="Q93">
        <v>1</v>
      </c>
      <c r="W93">
        <v>0</v>
      </c>
      <c r="X93">
        <v>1396539991</v>
      </c>
      <c r="Y93">
        <f>(AT93*1)</f>
        <v>206</v>
      </c>
      <c r="AA93">
        <v>85.91</v>
      </c>
      <c r="AB93">
        <v>0</v>
      </c>
      <c r="AC93">
        <v>0</v>
      </c>
      <c r="AD93">
        <v>0</v>
      </c>
      <c r="AE93">
        <v>8.82</v>
      </c>
      <c r="AF93">
        <v>0</v>
      </c>
      <c r="AG93">
        <v>0</v>
      </c>
      <c r="AH93">
        <v>0</v>
      </c>
      <c r="AI93">
        <v>9.01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206</v>
      </c>
      <c r="AU93" t="s">
        <v>447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ROUND(Y93*Source!I313,9)</f>
        <v>0</v>
      </c>
      <c r="CY93">
        <f>AA93</f>
        <v>85.91</v>
      </c>
      <c r="CZ93">
        <f>AE93</f>
        <v>8.82</v>
      </c>
      <c r="DA93">
        <f>AI93</f>
        <v>9.01</v>
      </c>
      <c r="DB93">
        <f>ROUND((ROUND(AT93*CZ93,2)*1),6)</f>
        <v>1816.92</v>
      </c>
      <c r="DC93">
        <f>ROUND((ROUND(AT93*AG93,2)*1),6)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40"/>
        <v>0</v>
      </c>
      <c r="DH93">
        <f t="shared" si="41"/>
        <v>0</v>
      </c>
      <c r="DI93">
        <f t="shared" si="25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ROW(Source!A315)</f>
        <v>315</v>
      </c>
      <c r="B94">
        <v>76023113</v>
      </c>
      <c r="C94">
        <v>76024244</v>
      </c>
      <c r="D94">
        <v>40008870</v>
      </c>
      <c r="E94">
        <v>35040125</v>
      </c>
      <c r="F94">
        <v>1</v>
      </c>
      <c r="G94">
        <v>35040125</v>
      </c>
      <c r="H94">
        <v>1</v>
      </c>
      <c r="I94" t="s">
        <v>513</v>
      </c>
      <c r="J94" t="s">
        <v>3</v>
      </c>
      <c r="K94" t="s">
        <v>514</v>
      </c>
      <c r="L94">
        <v>1191</v>
      </c>
      <c r="N94">
        <v>1013</v>
      </c>
      <c r="O94" t="s">
        <v>515</v>
      </c>
      <c r="P94" t="s">
        <v>515</v>
      </c>
      <c r="Q94">
        <v>1</v>
      </c>
      <c r="W94">
        <v>0</v>
      </c>
      <c r="X94">
        <v>476480486</v>
      </c>
      <c r="Y94">
        <f>(AT94*1.1)</f>
        <v>4.5760000000000005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4.16</v>
      </c>
      <c r="AU94" t="s">
        <v>32</v>
      </c>
      <c r="AV94">
        <v>1</v>
      </c>
      <c r="AW94">
        <v>2</v>
      </c>
      <c r="AX94">
        <v>76024247</v>
      </c>
      <c r="AY94">
        <v>1</v>
      </c>
      <c r="AZ94">
        <v>0</v>
      </c>
      <c r="BA94">
        <v>434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ROUND(AT94*Source!I315*AH94*AL94,2)</f>
        <v>0</v>
      </c>
      <c r="CV94">
        <f>ROUND(Y94*Source!I315,9)</f>
        <v>0</v>
      </c>
      <c r="CW94">
        <v>0</v>
      </c>
      <c r="CX94">
        <f>ROUND(Y94*Source!I315,9)</f>
        <v>0</v>
      </c>
      <c r="CY94">
        <f>AD94</f>
        <v>0</v>
      </c>
      <c r="CZ94">
        <f>AH94</f>
        <v>0</v>
      </c>
      <c r="DA94">
        <f>AL94</f>
        <v>1</v>
      </c>
      <c r="DB94">
        <f>ROUND((ROUND(AT94*CZ94,2)*1.1),6)</f>
        <v>0</v>
      </c>
      <c r="DC94">
        <f>ROUND((ROUND(AT94*AG94,2)*1.1),6)</f>
        <v>0</v>
      </c>
      <c r="DD94" t="s">
        <v>3</v>
      </c>
      <c r="DE94" t="s">
        <v>3</v>
      </c>
      <c r="DF94">
        <f>ROUND(ROUND(AE94,2)*CX94,2)</f>
        <v>0</v>
      </c>
      <c r="DG94">
        <f t="shared" si="40"/>
        <v>0</v>
      </c>
      <c r="DH94">
        <f t="shared" si="41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ROW(Source!A315)</f>
        <v>315</v>
      </c>
      <c r="B95">
        <v>76023113</v>
      </c>
      <c r="C95">
        <v>76024244</v>
      </c>
      <c r="D95">
        <v>62004307</v>
      </c>
      <c r="E95">
        <v>1</v>
      </c>
      <c r="F95">
        <v>1</v>
      </c>
      <c r="G95">
        <v>35040125</v>
      </c>
      <c r="H95">
        <v>3</v>
      </c>
      <c r="I95" t="s">
        <v>474</v>
      </c>
      <c r="J95" t="s">
        <v>476</v>
      </c>
      <c r="K95" t="s">
        <v>475</v>
      </c>
      <c r="L95">
        <v>1354</v>
      </c>
      <c r="N95">
        <v>1010</v>
      </c>
      <c r="O95" t="s">
        <v>294</v>
      </c>
      <c r="P95" t="s">
        <v>294</v>
      </c>
      <c r="Q95">
        <v>1</v>
      </c>
      <c r="W95">
        <v>0</v>
      </c>
      <c r="X95">
        <v>1396539991</v>
      </c>
      <c r="Y95">
        <f>AT95</f>
        <v>206</v>
      </c>
      <c r="AA95">
        <v>85.91</v>
      </c>
      <c r="AB95">
        <v>0</v>
      </c>
      <c r="AC95">
        <v>0</v>
      </c>
      <c r="AD95">
        <v>0</v>
      </c>
      <c r="AE95">
        <v>8.82</v>
      </c>
      <c r="AF95">
        <v>0</v>
      </c>
      <c r="AG95">
        <v>0</v>
      </c>
      <c r="AH95">
        <v>0</v>
      </c>
      <c r="AI95">
        <v>9.01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206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ROUND(Y95*Source!I315,9)</f>
        <v>0</v>
      </c>
      <c r="CY95">
        <f>AA95</f>
        <v>85.91</v>
      </c>
      <c r="CZ95">
        <f>AE95</f>
        <v>8.82</v>
      </c>
      <c r="DA95">
        <f>AI95</f>
        <v>9.01</v>
      </c>
      <c r="DB95">
        <f>ROUND(ROUND(AT95*CZ95,2),6)</f>
        <v>1816.92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40"/>
        <v>0</v>
      </c>
      <c r="DH95">
        <f t="shared" si="41"/>
        <v>0</v>
      </c>
      <c r="DI95">
        <f t="shared" si="25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ROW(Source!A317)</f>
        <v>317</v>
      </c>
      <c r="B96">
        <v>76023113</v>
      </c>
      <c r="C96">
        <v>76024250</v>
      </c>
      <c r="D96">
        <v>40008870</v>
      </c>
      <c r="E96">
        <v>35040125</v>
      </c>
      <c r="F96">
        <v>1</v>
      </c>
      <c r="G96">
        <v>35040125</v>
      </c>
      <c r="H96">
        <v>1</v>
      </c>
      <c r="I96" t="s">
        <v>513</v>
      </c>
      <c r="J96" t="s">
        <v>3</v>
      </c>
      <c r="K96" t="s">
        <v>514</v>
      </c>
      <c r="L96">
        <v>1191</v>
      </c>
      <c r="N96">
        <v>1013</v>
      </c>
      <c r="O96" t="s">
        <v>515</v>
      </c>
      <c r="P96" t="s">
        <v>515</v>
      </c>
      <c r="Q96">
        <v>1</v>
      </c>
      <c r="W96">
        <v>0</v>
      </c>
      <c r="X96">
        <v>476480486</v>
      </c>
      <c r="Y96">
        <f>((AT96*1.1)*1.2)</f>
        <v>4.5011999999999999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3.41</v>
      </c>
      <c r="AU96" t="s">
        <v>448</v>
      </c>
      <c r="AV96">
        <v>1</v>
      </c>
      <c r="AW96">
        <v>2</v>
      </c>
      <c r="AX96">
        <v>76024254</v>
      </c>
      <c r="AY96">
        <v>1</v>
      </c>
      <c r="AZ96">
        <v>6144</v>
      </c>
      <c r="BA96">
        <v>436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ROUND(AT96*Source!I317*AH96*AL96,2)</f>
        <v>0</v>
      </c>
      <c r="CV96">
        <f>ROUND(Y96*Source!I317,9)</f>
        <v>0</v>
      </c>
      <c r="CW96">
        <v>0</v>
      </c>
      <c r="CX96">
        <f>ROUND(Y96*Source!I317,9)</f>
        <v>0</v>
      </c>
      <c r="CY96">
        <f>AD96</f>
        <v>0</v>
      </c>
      <c r="CZ96">
        <f>AH96</f>
        <v>0</v>
      </c>
      <c r="DA96">
        <f>AL96</f>
        <v>1</v>
      </c>
      <c r="DB96">
        <f>ROUND(((ROUND(AT96*CZ96,2)*1.1)*1.2),6)</f>
        <v>0</v>
      </c>
      <c r="DC96">
        <f>ROUND(((ROUND(AT96*AG96,2)*1.1)*1.2),6)</f>
        <v>0</v>
      </c>
      <c r="DD96" t="s">
        <v>3</v>
      </c>
      <c r="DE96" t="s">
        <v>3</v>
      </c>
      <c r="DF96">
        <f>ROUND(ROUND(AE96,2)*CX96,2)</f>
        <v>0</v>
      </c>
      <c r="DG96">
        <f t="shared" si="40"/>
        <v>0</v>
      </c>
      <c r="DH96">
        <f t="shared" si="41"/>
        <v>0</v>
      </c>
      <c r="DI96">
        <f t="shared" si="2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ROW(Source!A317)</f>
        <v>317</v>
      </c>
      <c r="B97">
        <v>76023113</v>
      </c>
      <c r="C97">
        <v>76024250</v>
      </c>
      <c r="D97">
        <v>63038986</v>
      </c>
      <c r="E97">
        <v>1</v>
      </c>
      <c r="F97">
        <v>1</v>
      </c>
      <c r="G97">
        <v>35040125</v>
      </c>
      <c r="H97">
        <v>2</v>
      </c>
      <c r="I97" t="s">
        <v>541</v>
      </c>
      <c r="J97" t="s">
        <v>567</v>
      </c>
      <c r="K97" t="s">
        <v>543</v>
      </c>
      <c r="L97">
        <v>1368</v>
      </c>
      <c r="N97">
        <v>1011</v>
      </c>
      <c r="O97" t="s">
        <v>547</v>
      </c>
      <c r="P97" t="s">
        <v>547</v>
      </c>
      <c r="Q97">
        <v>1</v>
      </c>
      <c r="W97">
        <v>0</v>
      </c>
      <c r="X97">
        <v>-7781208</v>
      </c>
      <c r="Y97">
        <f>((AT97*1.1)*1.2)</f>
        <v>0.66</v>
      </c>
      <c r="AA97">
        <v>0</v>
      </c>
      <c r="AB97">
        <v>911.5</v>
      </c>
      <c r="AC97">
        <v>355.36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10.28</v>
      </c>
      <c r="AK97">
        <v>26.39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0.5</v>
      </c>
      <c r="AU97" t="s">
        <v>448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ROUND(Y97*Source!I317*DO97,9)</f>
        <v>0</v>
      </c>
      <c r="CX97">
        <f>ROUND(Y97*Source!I317,9)</f>
        <v>0</v>
      </c>
      <c r="CY97">
        <f>AB97</f>
        <v>911.5</v>
      </c>
      <c r="CZ97">
        <f>AF97</f>
        <v>83.1</v>
      </c>
      <c r="DA97">
        <f>AJ97</f>
        <v>10.28</v>
      </c>
      <c r="DB97">
        <f>ROUND(((ROUND(AT97*CZ97,2)*1.1)*1.2),6)</f>
        <v>54.845999999999997</v>
      </c>
      <c r="DC97">
        <f>ROUND(((ROUND(AT97*AG97,2)*1.1)*1.2),6)</f>
        <v>8.3292000000000002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0</v>
      </c>
      <c r="DH97">
        <f>ROUND(ROUND(AG97*AK97,2)*CX97,2)</f>
        <v>0</v>
      </c>
      <c r="DI97">
        <f t="shared" ref="DI97:DI122" si="42">ROUND(ROUND(AH97,2)*CX97,2)</f>
        <v>0</v>
      </c>
      <c r="DJ97">
        <f>DG97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ROW(Source!A317)</f>
        <v>317</v>
      </c>
      <c r="B98">
        <v>76023113</v>
      </c>
      <c r="C98">
        <v>76024250</v>
      </c>
      <c r="D98">
        <v>62004308</v>
      </c>
      <c r="E98">
        <v>1</v>
      </c>
      <c r="F98">
        <v>1</v>
      </c>
      <c r="G98">
        <v>35040125</v>
      </c>
      <c r="H98">
        <v>3</v>
      </c>
      <c r="I98" t="s">
        <v>568</v>
      </c>
      <c r="J98" t="s">
        <v>569</v>
      </c>
      <c r="K98" t="s">
        <v>570</v>
      </c>
      <c r="L98">
        <v>1354</v>
      </c>
      <c r="N98">
        <v>1010</v>
      </c>
      <c r="O98" t="s">
        <v>294</v>
      </c>
      <c r="P98" t="s">
        <v>294</v>
      </c>
      <c r="Q98">
        <v>1</v>
      </c>
      <c r="W98">
        <v>0</v>
      </c>
      <c r="X98">
        <v>-1369023167</v>
      </c>
      <c r="Y98">
        <f>(AT98*1)</f>
        <v>208</v>
      </c>
      <c r="AA98">
        <v>113.93</v>
      </c>
      <c r="AB98">
        <v>0</v>
      </c>
      <c r="AC98">
        <v>0</v>
      </c>
      <c r="AD98">
        <v>0</v>
      </c>
      <c r="AE98">
        <v>11.75</v>
      </c>
      <c r="AF98">
        <v>0</v>
      </c>
      <c r="AG98">
        <v>0</v>
      </c>
      <c r="AH98">
        <v>0</v>
      </c>
      <c r="AI98">
        <v>8.9700000000000006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208</v>
      </c>
      <c r="AU98" t="s">
        <v>447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ROUND(Y98*Source!I317,9)</f>
        <v>0</v>
      </c>
      <c r="CY98">
        <f>AA98</f>
        <v>113.93</v>
      </c>
      <c r="CZ98">
        <f>AE98</f>
        <v>11.75</v>
      </c>
      <c r="DA98">
        <f>AI98</f>
        <v>8.9700000000000006</v>
      </c>
      <c r="DB98">
        <f>ROUND((ROUND(AT98*CZ98,2)*1),6)</f>
        <v>2444</v>
      </c>
      <c r="DC98">
        <f>ROUND((ROUND(AT98*AG98,2)*1),6)</f>
        <v>0</v>
      </c>
      <c r="DD98" t="s">
        <v>3</v>
      </c>
      <c r="DE98" t="s">
        <v>3</v>
      </c>
      <c r="DF98">
        <f>ROUND(ROUND(AE98*AI98,2)*CX98,2)</f>
        <v>0</v>
      </c>
      <c r="DG98">
        <f>ROUND(ROUND(AF98,2)*CX98,2)</f>
        <v>0</v>
      </c>
      <c r="DH98">
        <f>ROUND(ROUND(AG98,2)*CX98,2)</f>
        <v>0</v>
      </c>
      <c r="DI98">
        <f t="shared" si="42"/>
        <v>0</v>
      </c>
      <c r="DJ98">
        <f>DF98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ROW(Source!A318)</f>
        <v>318</v>
      </c>
      <c r="B99">
        <v>76023113</v>
      </c>
      <c r="C99">
        <v>76024256</v>
      </c>
      <c r="D99">
        <v>40008870</v>
      </c>
      <c r="E99">
        <v>35040125</v>
      </c>
      <c r="F99">
        <v>1</v>
      </c>
      <c r="G99">
        <v>35040125</v>
      </c>
      <c r="H99">
        <v>1</v>
      </c>
      <c r="I99" t="s">
        <v>513</v>
      </c>
      <c r="J99" t="s">
        <v>3</v>
      </c>
      <c r="K99" t="s">
        <v>514</v>
      </c>
      <c r="L99">
        <v>1191</v>
      </c>
      <c r="N99">
        <v>1013</v>
      </c>
      <c r="O99" t="s">
        <v>515</v>
      </c>
      <c r="P99" t="s">
        <v>515</v>
      </c>
      <c r="Q99">
        <v>1</v>
      </c>
      <c r="W99">
        <v>0</v>
      </c>
      <c r="X99">
        <v>476480486</v>
      </c>
      <c r="Y99">
        <f>(AT99*1.1)</f>
        <v>3.7510000000000003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3.41</v>
      </c>
      <c r="AU99" t="s">
        <v>32</v>
      </c>
      <c r="AV99">
        <v>1</v>
      </c>
      <c r="AW99">
        <v>2</v>
      </c>
      <c r="AX99">
        <v>76024260</v>
      </c>
      <c r="AY99">
        <v>1</v>
      </c>
      <c r="AZ99">
        <v>6144</v>
      </c>
      <c r="BA99">
        <v>438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ROUND(AT99*Source!I318*AH99*AL99,2)</f>
        <v>0</v>
      </c>
      <c r="CV99">
        <f>ROUND(Y99*Source!I318,9)</f>
        <v>0</v>
      </c>
      <c r="CW99">
        <v>0</v>
      </c>
      <c r="CX99">
        <f>ROUND(Y99*Source!I318,9)</f>
        <v>0</v>
      </c>
      <c r="CY99">
        <f>AD99</f>
        <v>0</v>
      </c>
      <c r="CZ99">
        <f>AH99</f>
        <v>0</v>
      </c>
      <c r="DA99">
        <f>AL99</f>
        <v>1</v>
      </c>
      <c r="DB99">
        <f>ROUND((ROUND(AT99*CZ99,2)*1.1),6)</f>
        <v>0</v>
      </c>
      <c r="DC99">
        <f>ROUND((ROUND(AT99*AG99,2)*1.1),6)</f>
        <v>0</v>
      </c>
      <c r="DD99" t="s">
        <v>3</v>
      </c>
      <c r="DE99" t="s">
        <v>3</v>
      </c>
      <c r="DF99">
        <f>ROUND(ROUND(AE99,2)*CX99,2)</f>
        <v>0</v>
      </c>
      <c r="DG99">
        <f>ROUND(ROUND(AF99,2)*CX99,2)</f>
        <v>0</v>
      </c>
      <c r="DH99">
        <f>ROUND(ROUND(AG99,2)*CX99,2)</f>
        <v>0</v>
      </c>
      <c r="DI99">
        <f t="shared" si="42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ROW(Source!A318)</f>
        <v>318</v>
      </c>
      <c r="B100">
        <v>76023113</v>
      </c>
      <c r="C100">
        <v>76024256</v>
      </c>
      <c r="D100">
        <v>63038986</v>
      </c>
      <c r="E100">
        <v>1</v>
      </c>
      <c r="F100">
        <v>1</v>
      </c>
      <c r="G100">
        <v>35040125</v>
      </c>
      <c r="H100">
        <v>2</v>
      </c>
      <c r="I100" t="s">
        <v>541</v>
      </c>
      <c r="J100" t="s">
        <v>567</v>
      </c>
      <c r="K100" t="s">
        <v>543</v>
      </c>
      <c r="L100">
        <v>1368</v>
      </c>
      <c r="N100">
        <v>1011</v>
      </c>
      <c r="O100" t="s">
        <v>547</v>
      </c>
      <c r="P100" t="s">
        <v>547</v>
      </c>
      <c r="Q100">
        <v>1</v>
      </c>
      <c r="W100">
        <v>0</v>
      </c>
      <c r="X100">
        <v>-7781208</v>
      </c>
      <c r="Y100">
        <f>(AT100*1.1)</f>
        <v>0.55000000000000004</v>
      </c>
      <c r="AA100">
        <v>0</v>
      </c>
      <c r="AB100">
        <v>911.5</v>
      </c>
      <c r="AC100">
        <v>355.36</v>
      </c>
      <c r="AD100">
        <v>0</v>
      </c>
      <c r="AE100">
        <v>0</v>
      </c>
      <c r="AF100">
        <v>83.1</v>
      </c>
      <c r="AG100">
        <v>12.62</v>
      </c>
      <c r="AH100">
        <v>0</v>
      </c>
      <c r="AI100">
        <v>1</v>
      </c>
      <c r="AJ100">
        <v>10.28</v>
      </c>
      <c r="AK100">
        <v>26.39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0.5</v>
      </c>
      <c r="AU100" t="s">
        <v>32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ROUND(Y100*Source!I318*DO100,9)</f>
        <v>0</v>
      </c>
      <c r="CX100">
        <f>ROUND(Y100*Source!I318,9)</f>
        <v>0</v>
      </c>
      <c r="CY100">
        <f>AB100</f>
        <v>911.5</v>
      </c>
      <c r="CZ100">
        <f>AF100</f>
        <v>83.1</v>
      </c>
      <c r="DA100">
        <f>AJ100</f>
        <v>10.28</v>
      </c>
      <c r="DB100">
        <f>ROUND((ROUND(AT100*CZ100,2)*1.1),6)</f>
        <v>45.704999999999998</v>
      </c>
      <c r="DC100">
        <f>ROUND((ROUND(AT100*AG100,2)*1.1),6)</f>
        <v>6.9409999999999998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0</v>
      </c>
      <c r="DH100">
        <f>ROUND(ROUND(AG100*AK100,2)*CX100,2)</f>
        <v>0</v>
      </c>
      <c r="DI100">
        <f t="shared" si="42"/>
        <v>0</v>
      </c>
      <c r="DJ100">
        <f>DG100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ROW(Source!A318)</f>
        <v>318</v>
      </c>
      <c r="B101">
        <v>76023113</v>
      </c>
      <c r="C101">
        <v>76024256</v>
      </c>
      <c r="D101">
        <v>62004308</v>
      </c>
      <c r="E101">
        <v>1</v>
      </c>
      <c r="F101">
        <v>1</v>
      </c>
      <c r="G101">
        <v>35040125</v>
      </c>
      <c r="H101">
        <v>3</v>
      </c>
      <c r="I101" t="s">
        <v>568</v>
      </c>
      <c r="J101" t="s">
        <v>569</v>
      </c>
      <c r="K101" t="s">
        <v>570</v>
      </c>
      <c r="L101">
        <v>1354</v>
      </c>
      <c r="N101">
        <v>1010</v>
      </c>
      <c r="O101" t="s">
        <v>294</v>
      </c>
      <c r="P101" t="s">
        <v>294</v>
      </c>
      <c r="Q101">
        <v>1</v>
      </c>
      <c r="W101">
        <v>0</v>
      </c>
      <c r="X101">
        <v>-1369023167</v>
      </c>
      <c r="Y101">
        <f>AT101</f>
        <v>208</v>
      </c>
      <c r="AA101">
        <v>113.93</v>
      </c>
      <c r="AB101">
        <v>0</v>
      </c>
      <c r="AC101">
        <v>0</v>
      </c>
      <c r="AD101">
        <v>0</v>
      </c>
      <c r="AE101">
        <v>11.75</v>
      </c>
      <c r="AF101">
        <v>0</v>
      </c>
      <c r="AG101">
        <v>0</v>
      </c>
      <c r="AH101">
        <v>0</v>
      </c>
      <c r="AI101">
        <v>8.9700000000000006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208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ROUND(Y101*Source!I318,9)</f>
        <v>0</v>
      </c>
      <c r="CY101">
        <f>AA101</f>
        <v>113.93</v>
      </c>
      <c r="CZ101">
        <f>AE101</f>
        <v>11.75</v>
      </c>
      <c r="DA101">
        <f>AI101</f>
        <v>8.9700000000000006</v>
      </c>
      <c r="DB101">
        <f>ROUND(ROUND(AT101*CZ101,2),6)</f>
        <v>2444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0</v>
      </c>
      <c r="DG101">
        <f>ROUND(ROUND(AF101,2)*CX101,2)</f>
        <v>0</v>
      </c>
      <c r="DH101">
        <f>ROUND(ROUND(AG101,2)*CX101,2)</f>
        <v>0</v>
      </c>
      <c r="DI101">
        <f t="shared" si="42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ROW(Source!A319)</f>
        <v>319</v>
      </c>
      <c r="B102">
        <v>76023113</v>
      </c>
      <c r="C102">
        <v>76024262</v>
      </c>
      <c r="D102">
        <v>40008870</v>
      </c>
      <c r="E102">
        <v>35040125</v>
      </c>
      <c r="F102">
        <v>1</v>
      </c>
      <c r="G102">
        <v>35040125</v>
      </c>
      <c r="H102">
        <v>1</v>
      </c>
      <c r="I102" t="s">
        <v>513</v>
      </c>
      <c r="J102" t="s">
        <v>3</v>
      </c>
      <c r="K102" t="s">
        <v>514</v>
      </c>
      <c r="L102">
        <v>1191</v>
      </c>
      <c r="N102">
        <v>1013</v>
      </c>
      <c r="O102" t="s">
        <v>515</v>
      </c>
      <c r="P102" t="s">
        <v>515</v>
      </c>
      <c r="Q102">
        <v>1</v>
      </c>
      <c r="W102">
        <v>0</v>
      </c>
      <c r="X102">
        <v>476480486</v>
      </c>
      <c r="Y102">
        <f>((AT102*1.1)*1.2)</f>
        <v>16.394400000000001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12.42</v>
      </c>
      <c r="AU102" t="s">
        <v>448</v>
      </c>
      <c r="AV102">
        <v>1</v>
      </c>
      <c r="AW102">
        <v>2</v>
      </c>
      <c r="AX102">
        <v>76024267</v>
      </c>
      <c r="AY102">
        <v>1</v>
      </c>
      <c r="AZ102">
        <v>0</v>
      </c>
      <c r="BA102">
        <v>440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ROUND(AT102*Source!I319*AH102*AL102,2)</f>
        <v>0</v>
      </c>
      <c r="CV102">
        <f>ROUND(Y102*Source!I319,9)</f>
        <v>0</v>
      </c>
      <c r="CW102">
        <v>0</v>
      </c>
      <c r="CX102">
        <f>ROUND(Y102*Source!I319,9)</f>
        <v>0</v>
      </c>
      <c r="CY102">
        <f>AD102</f>
        <v>0</v>
      </c>
      <c r="CZ102">
        <f>AH102</f>
        <v>0</v>
      </c>
      <c r="DA102">
        <f>AL102</f>
        <v>1</v>
      </c>
      <c r="DB102">
        <f>ROUND(((ROUND(AT102*CZ102,2)*1.1)*1.2),6)</f>
        <v>0</v>
      </c>
      <c r="DC102">
        <f>ROUND(((ROUND(AT102*AG102,2)*1.1)*1.2),6)</f>
        <v>0</v>
      </c>
      <c r="DD102" t="s">
        <v>3</v>
      </c>
      <c r="DE102" t="s">
        <v>3</v>
      </c>
      <c r="DF102">
        <f>ROUND(ROUND(AE102,2)*CX102,2)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42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ROW(Source!A319)</f>
        <v>319</v>
      </c>
      <c r="B103">
        <v>76023113</v>
      </c>
      <c r="C103">
        <v>76024262</v>
      </c>
      <c r="D103">
        <v>35426666</v>
      </c>
      <c r="E103">
        <v>1</v>
      </c>
      <c r="F103">
        <v>1</v>
      </c>
      <c r="G103">
        <v>35040125</v>
      </c>
      <c r="H103">
        <v>2</v>
      </c>
      <c r="I103" t="s">
        <v>560</v>
      </c>
      <c r="J103" t="s">
        <v>561</v>
      </c>
      <c r="K103" t="s">
        <v>562</v>
      </c>
      <c r="L103">
        <v>1367</v>
      </c>
      <c r="N103">
        <v>1011</v>
      </c>
      <c r="O103" t="s">
        <v>519</v>
      </c>
      <c r="P103" t="s">
        <v>519</v>
      </c>
      <c r="Q103">
        <v>1</v>
      </c>
      <c r="W103">
        <v>0</v>
      </c>
      <c r="X103">
        <v>966781194</v>
      </c>
      <c r="Y103">
        <f>((AT103*1.1)*1.2)</f>
        <v>1.0428000000000002</v>
      </c>
      <c r="AA103">
        <v>0</v>
      </c>
      <c r="AB103">
        <v>6.84</v>
      </c>
      <c r="AC103">
        <v>2.4900000000000002</v>
      </c>
      <c r="AD103">
        <v>0</v>
      </c>
      <c r="AE103">
        <v>0</v>
      </c>
      <c r="AF103">
        <v>1.0900000000000001</v>
      </c>
      <c r="AG103">
        <v>0.09</v>
      </c>
      <c r="AH103">
        <v>0</v>
      </c>
      <c r="AI103">
        <v>1</v>
      </c>
      <c r="AJ103">
        <v>5.99</v>
      </c>
      <c r="AK103">
        <v>26.39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0.79</v>
      </c>
      <c r="AU103" t="s">
        <v>448</v>
      </c>
      <c r="AV103">
        <v>0</v>
      </c>
      <c r="AW103">
        <v>2</v>
      </c>
      <c r="AX103">
        <v>76024268</v>
      </c>
      <c r="AY103">
        <v>1</v>
      </c>
      <c r="AZ103">
        <v>0</v>
      </c>
      <c r="BA103">
        <v>441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ROUND(Y103*Source!I319*DO103,9)</f>
        <v>0</v>
      </c>
      <c r="CX103">
        <f>ROUND(Y103*Source!I319,9)</f>
        <v>0</v>
      </c>
      <c r="CY103">
        <f>AB103</f>
        <v>6.84</v>
      </c>
      <c r="CZ103">
        <f>AF103</f>
        <v>1.0900000000000001</v>
      </c>
      <c r="DA103">
        <f>AJ103</f>
        <v>5.99</v>
      </c>
      <c r="DB103">
        <f>ROUND(((ROUND(AT103*CZ103,2)*1.1)*1.2),6)</f>
        <v>1.1352</v>
      </c>
      <c r="DC103">
        <f>ROUND(((ROUND(AT103*AG103,2)*1.1)*1.2),6)</f>
        <v>9.2399999999999996E-2</v>
      </c>
      <c r="DD103" t="s">
        <v>3</v>
      </c>
      <c r="DE103" t="s">
        <v>3</v>
      </c>
      <c r="DF103">
        <f>ROUND(ROUND(AE103,2)*CX103,2)</f>
        <v>0</v>
      </c>
      <c r="DG103">
        <f>ROUND(ROUND(AF103*AJ103,2)*CX103,2)</f>
        <v>0</v>
      </c>
      <c r="DH103">
        <f>ROUND(ROUND(AG103*AK103,2)*CX103,2)</f>
        <v>0</v>
      </c>
      <c r="DI103">
        <f t="shared" si="42"/>
        <v>0</v>
      </c>
      <c r="DJ103">
        <f>DG103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ROW(Source!A319)</f>
        <v>319</v>
      </c>
      <c r="B104">
        <v>76023113</v>
      </c>
      <c r="C104">
        <v>76024262</v>
      </c>
      <c r="D104">
        <v>38425217</v>
      </c>
      <c r="E104">
        <v>1</v>
      </c>
      <c r="F104">
        <v>1</v>
      </c>
      <c r="G104">
        <v>35040125</v>
      </c>
      <c r="H104">
        <v>2</v>
      </c>
      <c r="I104" t="s">
        <v>541</v>
      </c>
      <c r="J104" t="s">
        <v>563</v>
      </c>
      <c r="K104" t="s">
        <v>543</v>
      </c>
      <c r="L104">
        <v>1367</v>
      </c>
      <c r="N104">
        <v>1011</v>
      </c>
      <c r="O104" t="s">
        <v>519</v>
      </c>
      <c r="P104" t="s">
        <v>519</v>
      </c>
      <c r="Q104">
        <v>1</v>
      </c>
      <c r="W104">
        <v>0</v>
      </c>
      <c r="X104">
        <v>-1604468380</v>
      </c>
      <c r="Y104">
        <f>((AT104*1.1)*1.2)</f>
        <v>1.3200000000000002E-2</v>
      </c>
      <c r="AA104">
        <v>0</v>
      </c>
      <c r="AB104">
        <v>826.72</v>
      </c>
      <c r="AC104">
        <v>396.77</v>
      </c>
      <c r="AD104">
        <v>0</v>
      </c>
      <c r="AE104">
        <v>0</v>
      </c>
      <c r="AF104">
        <v>76.81</v>
      </c>
      <c r="AG104">
        <v>14.36</v>
      </c>
      <c r="AH104">
        <v>0</v>
      </c>
      <c r="AI104">
        <v>1</v>
      </c>
      <c r="AJ104">
        <v>10.28</v>
      </c>
      <c r="AK104">
        <v>26.39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0.01</v>
      </c>
      <c r="AU104" t="s">
        <v>448</v>
      </c>
      <c r="AV104">
        <v>0</v>
      </c>
      <c r="AW104">
        <v>2</v>
      </c>
      <c r="AX104">
        <v>76024269</v>
      </c>
      <c r="AY104">
        <v>1</v>
      </c>
      <c r="AZ104">
        <v>0</v>
      </c>
      <c r="BA104">
        <v>442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ROUND(Y104*Source!I319*DO104,9)</f>
        <v>0</v>
      </c>
      <c r="CX104">
        <f>ROUND(Y104*Source!I319,9)</f>
        <v>0</v>
      </c>
      <c r="CY104">
        <f>AB104</f>
        <v>826.72</v>
      </c>
      <c r="CZ104">
        <f>AF104</f>
        <v>76.81</v>
      </c>
      <c r="DA104">
        <f>AJ104</f>
        <v>10.28</v>
      </c>
      <c r="DB104">
        <f>ROUND(((ROUND(AT104*CZ104,2)*1.1)*1.2),6)</f>
        <v>1.0164</v>
      </c>
      <c r="DC104">
        <f>ROUND(((ROUND(AT104*AG104,2)*1.1)*1.2),6)</f>
        <v>0.18479999999999999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0</v>
      </c>
      <c r="DH104">
        <f>ROUND(ROUND(AG104*AK104,2)*CX104,2)</f>
        <v>0</v>
      </c>
      <c r="DI104">
        <f t="shared" si="42"/>
        <v>0</v>
      </c>
      <c r="DJ104">
        <f>DG104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ROW(Source!A319)</f>
        <v>319</v>
      </c>
      <c r="B105">
        <v>76023113</v>
      </c>
      <c r="C105">
        <v>76024262</v>
      </c>
      <c r="D105">
        <v>46640261</v>
      </c>
      <c r="E105">
        <v>1</v>
      </c>
      <c r="F105">
        <v>1</v>
      </c>
      <c r="G105">
        <v>35040125</v>
      </c>
      <c r="H105">
        <v>3</v>
      </c>
      <c r="I105" t="s">
        <v>564</v>
      </c>
      <c r="J105" t="s">
        <v>565</v>
      </c>
      <c r="K105" t="s">
        <v>566</v>
      </c>
      <c r="L105">
        <v>1346</v>
      </c>
      <c r="N105">
        <v>1009</v>
      </c>
      <c r="O105" t="s">
        <v>284</v>
      </c>
      <c r="P105" t="s">
        <v>284</v>
      </c>
      <c r="Q105">
        <v>1</v>
      </c>
      <c r="W105">
        <v>0</v>
      </c>
      <c r="X105">
        <v>-1770684771</v>
      </c>
      <c r="Y105">
        <f>(AT105*1)</f>
        <v>2.4710999999999999</v>
      </c>
      <c r="AA105">
        <v>48.91</v>
      </c>
      <c r="AB105">
        <v>0</v>
      </c>
      <c r="AC105">
        <v>0</v>
      </c>
      <c r="AD105">
        <v>0</v>
      </c>
      <c r="AE105">
        <v>6.27</v>
      </c>
      <c r="AF105">
        <v>0</v>
      </c>
      <c r="AG105">
        <v>0</v>
      </c>
      <c r="AH105">
        <v>0</v>
      </c>
      <c r="AI105">
        <v>7.8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2.4710999999999999</v>
      </c>
      <c r="AU105" t="s">
        <v>447</v>
      </c>
      <c r="AV105">
        <v>0</v>
      </c>
      <c r="AW105">
        <v>2</v>
      </c>
      <c r="AX105">
        <v>76024270</v>
      </c>
      <c r="AY105">
        <v>1</v>
      </c>
      <c r="AZ105">
        <v>0</v>
      </c>
      <c r="BA105">
        <v>443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ROUND(Y105*Source!I319,9)</f>
        <v>0</v>
      </c>
      <c r="CY105">
        <f>AA105</f>
        <v>48.91</v>
      </c>
      <c r="CZ105">
        <f>AE105</f>
        <v>6.27</v>
      </c>
      <c r="DA105">
        <f>AI105</f>
        <v>7.8</v>
      </c>
      <c r="DB105">
        <f>ROUND((ROUND(AT105*CZ105,2)*1),6)</f>
        <v>15.49</v>
      </c>
      <c r="DC105">
        <f>ROUND((ROUND(AT105*AG105,2)*1),6)</f>
        <v>0</v>
      </c>
      <c r="DD105" t="s">
        <v>3</v>
      </c>
      <c r="DE105" t="s">
        <v>3</v>
      </c>
      <c r="DF105">
        <f>ROUND(ROUND(AE105*AI105,2)*CX105,2)</f>
        <v>0</v>
      </c>
      <c r="DG105">
        <f>ROUND(ROUND(AF105,2)*CX105,2)</f>
        <v>0</v>
      </c>
      <c r="DH105">
        <f>ROUND(ROUND(AG105,2)*CX105,2)</f>
        <v>0</v>
      </c>
      <c r="DI105">
        <f t="shared" si="42"/>
        <v>0</v>
      </c>
      <c r="DJ105">
        <f>DF105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ROW(Source!A321)</f>
        <v>321</v>
      </c>
      <c r="B106">
        <v>76023113</v>
      </c>
      <c r="C106">
        <v>76024272</v>
      </c>
      <c r="D106">
        <v>40008870</v>
      </c>
      <c r="E106">
        <v>35040125</v>
      </c>
      <c r="F106">
        <v>1</v>
      </c>
      <c r="G106">
        <v>35040125</v>
      </c>
      <c r="H106">
        <v>1</v>
      </c>
      <c r="I106" t="s">
        <v>513</v>
      </c>
      <c r="J106" t="s">
        <v>3</v>
      </c>
      <c r="K106" t="s">
        <v>514</v>
      </c>
      <c r="L106">
        <v>1191</v>
      </c>
      <c r="N106">
        <v>1013</v>
      </c>
      <c r="O106" t="s">
        <v>515</v>
      </c>
      <c r="P106" t="s">
        <v>515</v>
      </c>
      <c r="Q106">
        <v>1</v>
      </c>
      <c r="W106">
        <v>0</v>
      </c>
      <c r="X106">
        <v>476480486</v>
      </c>
      <c r="Y106">
        <f>(AT106*1.2*1.1)</f>
        <v>17.793600000000001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13.48</v>
      </c>
      <c r="AU106" t="s">
        <v>489</v>
      </c>
      <c r="AV106">
        <v>1</v>
      </c>
      <c r="AW106">
        <v>2</v>
      </c>
      <c r="AX106">
        <v>76024284</v>
      </c>
      <c r="AY106">
        <v>1</v>
      </c>
      <c r="AZ106">
        <v>6144</v>
      </c>
      <c r="BA106">
        <v>444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ROUND(AT106*Source!I321*AH106*AL106,2)</f>
        <v>0</v>
      </c>
      <c r="CV106">
        <f>ROUND(Y106*Source!I321,9)</f>
        <v>0</v>
      </c>
      <c r="CW106">
        <v>0</v>
      </c>
      <c r="CX106">
        <f>ROUND(Y106*Source!I321,9)</f>
        <v>0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ROUND((ROUND(AT106*CZ106,2)*1.2*1.1),6)</f>
        <v>0</v>
      </c>
      <c r="DC106">
        <f>ROUND((ROUND(AT106*AG106,2)*1.2*1.1),6)</f>
        <v>0</v>
      </c>
      <c r="DD106" t="s">
        <v>3</v>
      </c>
      <c r="DE106" t="s">
        <v>3</v>
      </c>
      <c r="DF106">
        <f>ROUND(ROUND(AE106,2)*CX106,2)</f>
        <v>0</v>
      </c>
      <c r="DG106">
        <f>ROUND(ROUND(AF106,2)*CX106,2)</f>
        <v>0</v>
      </c>
      <c r="DH106">
        <f>ROUND(ROUND(AG106,2)*CX106,2)</f>
        <v>0</v>
      </c>
      <c r="DI106">
        <f t="shared" si="42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ROW(Source!A321)</f>
        <v>321</v>
      </c>
      <c r="B107">
        <v>76023113</v>
      </c>
      <c r="C107">
        <v>76024272</v>
      </c>
      <c r="D107">
        <v>35426667</v>
      </c>
      <c r="E107">
        <v>1</v>
      </c>
      <c r="F107">
        <v>1</v>
      </c>
      <c r="G107">
        <v>35040125</v>
      </c>
      <c r="H107">
        <v>2</v>
      </c>
      <c r="I107" t="s">
        <v>571</v>
      </c>
      <c r="J107" t="s">
        <v>572</v>
      </c>
      <c r="K107" t="s">
        <v>573</v>
      </c>
      <c r="L107">
        <v>1367</v>
      </c>
      <c r="N107">
        <v>1011</v>
      </c>
      <c r="O107" t="s">
        <v>519</v>
      </c>
      <c r="P107" t="s">
        <v>519</v>
      </c>
      <c r="Q107">
        <v>1</v>
      </c>
      <c r="W107">
        <v>0</v>
      </c>
      <c r="X107">
        <v>-1617702558</v>
      </c>
      <c r="Y107">
        <f>(AT107*1.2*1.1)</f>
        <v>3.4056000000000002</v>
      </c>
      <c r="AA107">
        <v>0</v>
      </c>
      <c r="AB107">
        <v>225.9</v>
      </c>
      <c r="AC107">
        <v>85.65</v>
      </c>
      <c r="AD107">
        <v>0</v>
      </c>
      <c r="AE107">
        <v>0</v>
      </c>
      <c r="AF107">
        <v>36.08</v>
      </c>
      <c r="AG107">
        <v>3.1</v>
      </c>
      <c r="AH107">
        <v>0</v>
      </c>
      <c r="AI107">
        <v>1</v>
      </c>
      <c r="AJ107">
        <v>5.98</v>
      </c>
      <c r="AK107">
        <v>26.39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2.58</v>
      </c>
      <c r="AU107" t="s">
        <v>489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ROUND(Y107*Source!I321*DO107,9)</f>
        <v>0</v>
      </c>
      <c r="CX107">
        <f>ROUND(Y107*Source!I321,9)</f>
        <v>0</v>
      </c>
      <c r="CY107">
        <f>AB107</f>
        <v>225.9</v>
      </c>
      <c r="CZ107">
        <f>AF107</f>
        <v>36.08</v>
      </c>
      <c r="DA107">
        <f>AJ107</f>
        <v>5.98</v>
      </c>
      <c r="DB107">
        <f>ROUND((ROUND(AT107*CZ107,2)*1.2*1.1),6)</f>
        <v>122.8788</v>
      </c>
      <c r="DC107">
        <f>ROUND((ROUND(AT107*AG107,2)*1.2*1.1),6)</f>
        <v>10.56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0</v>
      </c>
      <c r="DH107">
        <f>ROUND(ROUND(AG107*AK107,2)*CX107,2)</f>
        <v>0</v>
      </c>
      <c r="DI107">
        <f t="shared" si="42"/>
        <v>0</v>
      </c>
      <c r="DJ107">
        <f>DG107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ROW(Source!A321)</f>
        <v>321</v>
      </c>
      <c r="B108">
        <v>76023113</v>
      </c>
      <c r="C108">
        <v>76024272</v>
      </c>
      <c r="D108">
        <v>38425217</v>
      </c>
      <c r="E108">
        <v>1</v>
      </c>
      <c r="F108">
        <v>1</v>
      </c>
      <c r="G108">
        <v>35040125</v>
      </c>
      <c r="H108">
        <v>2</v>
      </c>
      <c r="I108" t="s">
        <v>541</v>
      </c>
      <c r="J108" t="s">
        <v>563</v>
      </c>
      <c r="K108" t="s">
        <v>543</v>
      </c>
      <c r="L108">
        <v>1367</v>
      </c>
      <c r="N108">
        <v>1011</v>
      </c>
      <c r="O108" t="s">
        <v>519</v>
      </c>
      <c r="P108" t="s">
        <v>519</v>
      </c>
      <c r="Q108">
        <v>1</v>
      </c>
      <c r="W108">
        <v>0</v>
      </c>
      <c r="X108">
        <v>-1604468380</v>
      </c>
      <c r="Y108">
        <f>(AT108*1.2*1.1)</f>
        <v>1.3200000000000002E-2</v>
      </c>
      <c r="AA108">
        <v>0</v>
      </c>
      <c r="AB108">
        <v>826.72</v>
      </c>
      <c r="AC108">
        <v>396.77</v>
      </c>
      <c r="AD108">
        <v>0</v>
      </c>
      <c r="AE108">
        <v>0</v>
      </c>
      <c r="AF108">
        <v>76.81</v>
      </c>
      <c r="AG108">
        <v>14.36</v>
      </c>
      <c r="AH108">
        <v>0</v>
      </c>
      <c r="AI108">
        <v>1</v>
      </c>
      <c r="AJ108">
        <v>10.28</v>
      </c>
      <c r="AK108">
        <v>26.39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0.01</v>
      </c>
      <c r="AU108" t="s">
        <v>489</v>
      </c>
      <c r="AV108">
        <v>0</v>
      </c>
      <c r="AW108">
        <v>2</v>
      </c>
      <c r="AX108">
        <v>76024286</v>
      </c>
      <c r="AY108">
        <v>1</v>
      </c>
      <c r="AZ108">
        <v>0</v>
      </c>
      <c r="BA108">
        <v>446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ROUND(Y108*Source!I321*DO108,9)</f>
        <v>0</v>
      </c>
      <c r="CX108">
        <f>ROUND(Y108*Source!I321,9)</f>
        <v>0</v>
      </c>
      <c r="CY108">
        <f>AB108</f>
        <v>826.72</v>
      </c>
      <c r="CZ108">
        <f>AF108</f>
        <v>76.81</v>
      </c>
      <c r="DA108">
        <f>AJ108</f>
        <v>10.28</v>
      </c>
      <c r="DB108">
        <f>ROUND((ROUND(AT108*CZ108,2)*1.2*1.1),6)</f>
        <v>1.0164</v>
      </c>
      <c r="DC108">
        <f>ROUND((ROUND(AT108*AG108,2)*1.2*1.1),6)</f>
        <v>0.18479999999999999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0</v>
      </c>
      <c r="DH108">
        <f>ROUND(ROUND(AG108*AK108,2)*CX108,2)</f>
        <v>0</v>
      </c>
      <c r="DI108">
        <f t="shared" si="42"/>
        <v>0</v>
      </c>
      <c r="DJ108">
        <f>DG108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ROW(Source!A321)</f>
        <v>321</v>
      </c>
      <c r="B109">
        <v>76023113</v>
      </c>
      <c r="C109">
        <v>76024272</v>
      </c>
      <c r="D109">
        <v>51325014</v>
      </c>
      <c r="E109">
        <v>1</v>
      </c>
      <c r="F109">
        <v>1</v>
      </c>
      <c r="G109">
        <v>35040125</v>
      </c>
      <c r="H109">
        <v>2</v>
      </c>
      <c r="I109" t="s">
        <v>574</v>
      </c>
      <c r="J109" t="s">
        <v>575</v>
      </c>
      <c r="K109" t="s">
        <v>576</v>
      </c>
      <c r="L109">
        <v>1367</v>
      </c>
      <c r="N109">
        <v>1011</v>
      </c>
      <c r="O109" t="s">
        <v>519</v>
      </c>
      <c r="P109" t="s">
        <v>519</v>
      </c>
      <c r="Q109">
        <v>1</v>
      </c>
      <c r="W109">
        <v>0</v>
      </c>
      <c r="X109">
        <v>-205680936</v>
      </c>
      <c r="Y109">
        <f>(AT109*1.2*1.1)</f>
        <v>0.22440000000000004</v>
      </c>
      <c r="AA109">
        <v>0</v>
      </c>
      <c r="AB109">
        <v>1.0900000000000001</v>
      </c>
      <c r="AC109">
        <v>0</v>
      </c>
      <c r="AD109">
        <v>0</v>
      </c>
      <c r="AE109">
        <v>0</v>
      </c>
      <c r="AF109">
        <v>0.18</v>
      </c>
      <c r="AG109">
        <v>0</v>
      </c>
      <c r="AH109">
        <v>0</v>
      </c>
      <c r="AI109">
        <v>1</v>
      </c>
      <c r="AJ109">
        <v>5.78</v>
      </c>
      <c r="AK109">
        <v>26.39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0.17</v>
      </c>
      <c r="AU109" t="s">
        <v>489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ROUND(Y109*Source!I321*DO109,9)</f>
        <v>0</v>
      </c>
      <c r="CX109">
        <f>ROUND(Y109*Source!I321,9)</f>
        <v>0</v>
      </c>
      <c r="CY109">
        <f>AB109</f>
        <v>1.0900000000000001</v>
      </c>
      <c r="CZ109">
        <f>AF109</f>
        <v>0.18</v>
      </c>
      <c r="DA109">
        <f>AJ109</f>
        <v>5.78</v>
      </c>
      <c r="DB109">
        <f>ROUND((ROUND(AT109*CZ109,2)*1.2*1.1),6)</f>
        <v>3.9600000000000003E-2</v>
      </c>
      <c r="DC109">
        <f>ROUND((ROUND(AT109*AG109,2)*1.2*1.1),6)</f>
        <v>0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0</v>
      </c>
      <c r="DH109">
        <f>ROUND(ROUND(AG109*AK109,2)*CX109,2)</f>
        <v>0</v>
      </c>
      <c r="DI109">
        <f t="shared" si="42"/>
        <v>0</v>
      </c>
      <c r="DJ109">
        <f>DG109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ROW(Source!A321)</f>
        <v>321</v>
      </c>
      <c r="B110">
        <v>76023113</v>
      </c>
      <c r="C110">
        <v>76024272</v>
      </c>
      <c r="D110">
        <v>35401948</v>
      </c>
      <c r="E110">
        <v>1</v>
      </c>
      <c r="F110">
        <v>1</v>
      </c>
      <c r="G110">
        <v>35040125</v>
      </c>
      <c r="H110">
        <v>3</v>
      </c>
      <c r="I110" t="s">
        <v>577</v>
      </c>
      <c r="J110" t="s">
        <v>578</v>
      </c>
      <c r="K110" t="s">
        <v>579</v>
      </c>
      <c r="L110">
        <v>1346</v>
      </c>
      <c r="N110">
        <v>1009</v>
      </c>
      <c r="O110" t="s">
        <v>284</v>
      </c>
      <c r="P110" t="s">
        <v>284</v>
      </c>
      <c r="Q110">
        <v>1</v>
      </c>
      <c r="W110">
        <v>0</v>
      </c>
      <c r="X110">
        <v>-1299596119</v>
      </c>
      <c r="Y110">
        <f t="shared" ref="Y110:Y116" si="43">AT110</f>
        <v>0.3</v>
      </c>
      <c r="AA110">
        <v>53.47</v>
      </c>
      <c r="AB110">
        <v>0</v>
      </c>
      <c r="AC110">
        <v>0</v>
      </c>
      <c r="AD110">
        <v>0</v>
      </c>
      <c r="AE110">
        <v>1.61</v>
      </c>
      <c r="AF110">
        <v>0</v>
      </c>
      <c r="AG110">
        <v>0</v>
      </c>
      <c r="AH110">
        <v>0</v>
      </c>
      <c r="AI110">
        <v>33.21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0.3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ROUND(Y110*Source!I321,9)</f>
        <v>0</v>
      </c>
      <c r="CY110">
        <f t="shared" ref="CY110:CY116" si="44">AA110</f>
        <v>53.47</v>
      </c>
      <c r="CZ110">
        <f t="shared" ref="CZ110:CZ116" si="45">AE110</f>
        <v>1.61</v>
      </c>
      <c r="DA110">
        <f t="shared" ref="DA110:DA116" si="46">AI110</f>
        <v>33.21</v>
      </c>
      <c r="DB110">
        <f t="shared" ref="DB110:DB116" si="47">ROUND(ROUND(AT110*CZ110,2),6)</f>
        <v>0.48</v>
      </c>
      <c r="DC110">
        <f t="shared" ref="DC110:DC116" si="48">ROUND(ROUND(AT110*AG110,2),6)</f>
        <v>0</v>
      </c>
      <c r="DD110" t="s">
        <v>3</v>
      </c>
      <c r="DE110" t="s">
        <v>3</v>
      </c>
      <c r="DF110">
        <f t="shared" ref="DF110:DF116" si="49">ROUND(ROUND(AE110*AI110,2)*CX110,2)</f>
        <v>0</v>
      </c>
      <c r="DG110">
        <f t="shared" ref="DG110:DG117" si="50">ROUND(ROUND(AF110,2)*CX110,2)</f>
        <v>0</v>
      </c>
      <c r="DH110">
        <f t="shared" ref="DH110:DH117" si="51">ROUND(ROUND(AG110,2)*CX110,2)</f>
        <v>0</v>
      </c>
      <c r="DI110">
        <f t="shared" si="42"/>
        <v>0</v>
      </c>
      <c r="DJ110">
        <f t="shared" ref="DJ110:DJ116" si="52"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ROW(Source!A321)</f>
        <v>321</v>
      </c>
      <c r="B111">
        <v>76023113</v>
      </c>
      <c r="C111">
        <v>76024272</v>
      </c>
      <c r="D111">
        <v>62003426</v>
      </c>
      <c r="E111">
        <v>1</v>
      </c>
      <c r="F111">
        <v>1</v>
      </c>
      <c r="G111">
        <v>35040125</v>
      </c>
      <c r="H111">
        <v>3</v>
      </c>
      <c r="I111" t="s">
        <v>580</v>
      </c>
      <c r="J111" t="s">
        <v>581</v>
      </c>
      <c r="K111" t="s">
        <v>582</v>
      </c>
      <c r="L111">
        <v>1327</v>
      </c>
      <c r="N111">
        <v>1005</v>
      </c>
      <c r="O111" t="s">
        <v>301</v>
      </c>
      <c r="P111" t="s">
        <v>301</v>
      </c>
      <c r="Q111">
        <v>1</v>
      </c>
      <c r="W111">
        <v>0</v>
      </c>
      <c r="X111">
        <v>-1214100842</v>
      </c>
      <c r="Y111">
        <f t="shared" si="43"/>
        <v>0.25</v>
      </c>
      <c r="AA111">
        <v>322.14</v>
      </c>
      <c r="AB111">
        <v>0</v>
      </c>
      <c r="AC111">
        <v>0</v>
      </c>
      <c r="AD111">
        <v>0</v>
      </c>
      <c r="AE111">
        <v>127.33</v>
      </c>
      <c r="AF111">
        <v>0</v>
      </c>
      <c r="AG111">
        <v>0</v>
      </c>
      <c r="AH111">
        <v>0</v>
      </c>
      <c r="AI111">
        <v>2.5299999999999998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0.25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ROUND(Y111*Source!I321,9)</f>
        <v>0</v>
      </c>
      <c r="CY111">
        <f t="shared" si="44"/>
        <v>322.14</v>
      </c>
      <c r="CZ111">
        <f t="shared" si="45"/>
        <v>127.33</v>
      </c>
      <c r="DA111">
        <f t="shared" si="46"/>
        <v>2.5299999999999998</v>
      </c>
      <c r="DB111">
        <f t="shared" si="47"/>
        <v>31.83</v>
      </c>
      <c r="DC111">
        <f t="shared" si="48"/>
        <v>0</v>
      </c>
      <c r="DD111" t="s">
        <v>3</v>
      </c>
      <c r="DE111" t="s">
        <v>3</v>
      </c>
      <c r="DF111">
        <f t="shared" si="49"/>
        <v>0</v>
      </c>
      <c r="DG111">
        <f t="shared" si="50"/>
        <v>0</v>
      </c>
      <c r="DH111">
        <f t="shared" si="51"/>
        <v>0</v>
      </c>
      <c r="DI111">
        <f t="shared" si="42"/>
        <v>0</v>
      </c>
      <c r="DJ111">
        <f t="shared" si="52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ROW(Source!A321)</f>
        <v>321</v>
      </c>
      <c r="B112">
        <v>76023113</v>
      </c>
      <c r="C112">
        <v>76024272</v>
      </c>
      <c r="D112">
        <v>46640261</v>
      </c>
      <c r="E112">
        <v>1</v>
      </c>
      <c r="F112">
        <v>1</v>
      </c>
      <c r="G112">
        <v>35040125</v>
      </c>
      <c r="H112">
        <v>3</v>
      </c>
      <c r="I112" t="s">
        <v>564</v>
      </c>
      <c r="J112" t="s">
        <v>565</v>
      </c>
      <c r="K112" t="s">
        <v>566</v>
      </c>
      <c r="L112">
        <v>1346</v>
      </c>
      <c r="N112">
        <v>1009</v>
      </c>
      <c r="O112" t="s">
        <v>284</v>
      </c>
      <c r="P112" t="s">
        <v>284</v>
      </c>
      <c r="Q112">
        <v>1</v>
      </c>
      <c r="W112">
        <v>0</v>
      </c>
      <c r="X112">
        <v>-1770684771</v>
      </c>
      <c r="Y112">
        <f t="shared" si="43"/>
        <v>3.996</v>
      </c>
      <c r="AA112">
        <v>48.91</v>
      </c>
      <c r="AB112">
        <v>0</v>
      </c>
      <c r="AC112">
        <v>0</v>
      </c>
      <c r="AD112">
        <v>0</v>
      </c>
      <c r="AE112">
        <v>6.27</v>
      </c>
      <c r="AF112">
        <v>0</v>
      </c>
      <c r="AG112">
        <v>0</v>
      </c>
      <c r="AH112">
        <v>0</v>
      </c>
      <c r="AI112">
        <v>7.8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3.996</v>
      </c>
      <c r="AU112" t="s">
        <v>3</v>
      </c>
      <c r="AV112">
        <v>0</v>
      </c>
      <c r="AW112">
        <v>2</v>
      </c>
      <c r="AX112">
        <v>76024287</v>
      </c>
      <c r="AY112">
        <v>1</v>
      </c>
      <c r="AZ112">
        <v>6144</v>
      </c>
      <c r="BA112">
        <v>447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ROUND(Y112*Source!I321,9)</f>
        <v>0</v>
      </c>
      <c r="CY112">
        <f t="shared" si="44"/>
        <v>48.91</v>
      </c>
      <c r="CZ112">
        <f t="shared" si="45"/>
        <v>6.27</v>
      </c>
      <c r="DA112">
        <f t="shared" si="46"/>
        <v>7.8</v>
      </c>
      <c r="DB112">
        <f t="shared" si="47"/>
        <v>25.05</v>
      </c>
      <c r="DC112">
        <f t="shared" si="48"/>
        <v>0</v>
      </c>
      <c r="DD112" t="s">
        <v>3</v>
      </c>
      <c r="DE112" t="s">
        <v>3</v>
      </c>
      <c r="DF112">
        <f t="shared" si="49"/>
        <v>0</v>
      </c>
      <c r="DG112">
        <f t="shared" si="50"/>
        <v>0</v>
      </c>
      <c r="DH112">
        <f t="shared" si="51"/>
        <v>0</v>
      </c>
      <c r="DI112">
        <f t="shared" si="42"/>
        <v>0</v>
      </c>
      <c r="DJ112">
        <f t="shared" si="52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ROW(Source!A321)</f>
        <v>321</v>
      </c>
      <c r="B113">
        <v>76023113</v>
      </c>
      <c r="C113">
        <v>76024272</v>
      </c>
      <c r="D113">
        <v>62004041</v>
      </c>
      <c r="E113">
        <v>1</v>
      </c>
      <c r="F113">
        <v>1</v>
      </c>
      <c r="G113">
        <v>35040125</v>
      </c>
      <c r="H113">
        <v>3</v>
      </c>
      <c r="I113" t="s">
        <v>583</v>
      </c>
      <c r="J113" t="s">
        <v>584</v>
      </c>
      <c r="K113" t="s">
        <v>585</v>
      </c>
      <c r="L113">
        <v>1354</v>
      </c>
      <c r="N113">
        <v>1010</v>
      </c>
      <c r="O113" t="s">
        <v>294</v>
      </c>
      <c r="P113" t="s">
        <v>294</v>
      </c>
      <c r="Q113">
        <v>1</v>
      </c>
      <c r="W113">
        <v>0</v>
      </c>
      <c r="X113">
        <v>-253095062</v>
      </c>
      <c r="Y113">
        <f t="shared" si="43"/>
        <v>3.4</v>
      </c>
      <c r="AA113">
        <v>11.17</v>
      </c>
      <c r="AB113">
        <v>0</v>
      </c>
      <c r="AC113">
        <v>0</v>
      </c>
      <c r="AD113">
        <v>0</v>
      </c>
      <c r="AE113">
        <v>3.22</v>
      </c>
      <c r="AF113">
        <v>0</v>
      </c>
      <c r="AG113">
        <v>0</v>
      </c>
      <c r="AH113">
        <v>0</v>
      </c>
      <c r="AI113">
        <v>3.47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3.4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ROUND(Y113*Source!I321,9)</f>
        <v>0</v>
      </c>
      <c r="CY113">
        <f t="shared" si="44"/>
        <v>11.17</v>
      </c>
      <c r="CZ113">
        <f t="shared" si="45"/>
        <v>3.22</v>
      </c>
      <c r="DA113">
        <f t="shared" si="46"/>
        <v>3.47</v>
      </c>
      <c r="DB113">
        <f t="shared" si="47"/>
        <v>10.95</v>
      </c>
      <c r="DC113">
        <f t="shared" si="48"/>
        <v>0</v>
      </c>
      <c r="DD113" t="s">
        <v>3</v>
      </c>
      <c r="DE113" t="s">
        <v>3</v>
      </c>
      <c r="DF113">
        <f t="shared" si="49"/>
        <v>0</v>
      </c>
      <c r="DG113">
        <f t="shared" si="50"/>
        <v>0</v>
      </c>
      <c r="DH113">
        <f t="shared" si="51"/>
        <v>0</v>
      </c>
      <c r="DI113">
        <f t="shared" si="42"/>
        <v>0</v>
      </c>
      <c r="DJ113">
        <f t="shared" si="52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ROW(Source!A321)</f>
        <v>321</v>
      </c>
      <c r="B114">
        <v>76023113</v>
      </c>
      <c r="C114">
        <v>76024272</v>
      </c>
      <c r="D114">
        <v>62003125</v>
      </c>
      <c r="E114">
        <v>1</v>
      </c>
      <c r="F114">
        <v>1</v>
      </c>
      <c r="G114">
        <v>35040125</v>
      </c>
      <c r="H114">
        <v>3</v>
      </c>
      <c r="I114" t="s">
        <v>586</v>
      </c>
      <c r="J114" t="s">
        <v>587</v>
      </c>
      <c r="K114" t="s">
        <v>588</v>
      </c>
      <c r="L114">
        <v>1348</v>
      </c>
      <c r="N114">
        <v>1009</v>
      </c>
      <c r="O114" t="s">
        <v>215</v>
      </c>
      <c r="P114" t="s">
        <v>215</v>
      </c>
      <c r="Q114">
        <v>1000</v>
      </c>
      <c r="W114">
        <v>0</v>
      </c>
      <c r="X114">
        <v>532553495</v>
      </c>
      <c r="Y114">
        <f t="shared" si="43"/>
        <v>8.0000000000000007E-5</v>
      </c>
      <c r="AA114">
        <v>84666.12</v>
      </c>
      <c r="AB114">
        <v>0</v>
      </c>
      <c r="AC114">
        <v>0</v>
      </c>
      <c r="AD114">
        <v>0</v>
      </c>
      <c r="AE114">
        <v>8063.44</v>
      </c>
      <c r="AF114">
        <v>0</v>
      </c>
      <c r="AG114">
        <v>0</v>
      </c>
      <c r="AH114">
        <v>0</v>
      </c>
      <c r="AI114">
        <v>10.5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8.0000000000000007E-5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ROUND(Y114*Source!I321,9)</f>
        <v>0</v>
      </c>
      <c r="CY114">
        <f t="shared" si="44"/>
        <v>84666.12</v>
      </c>
      <c r="CZ114">
        <f t="shared" si="45"/>
        <v>8063.44</v>
      </c>
      <c r="DA114">
        <f t="shared" si="46"/>
        <v>10.5</v>
      </c>
      <c r="DB114">
        <f t="shared" si="47"/>
        <v>0.65</v>
      </c>
      <c r="DC114">
        <f t="shared" si="48"/>
        <v>0</v>
      </c>
      <c r="DD114" t="s">
        <v>3</v>
      </c>
      <c r="DE114" t="s">
        <v>3</v>
      </c>
      <c r="DF114">
        <f t="shared" si="49"/>
        <v>0</v>
      </c>
      <c r="DG114">
        <f t="shared" si="50"/>
        <v>0</v>
      </c>
      <c r="DH114">
        <f t="shared" si="51"/>
        <v>0</v>
      </c>
      <c r="DI114">
        <f t="shared" si="42"/>
        <v>0</v>
      </c>
      <c r="DJ114">
        <f t="shared" si="5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ROW(Source!A321)</f>
        <v>321</v>
      </c>
      <c r="B115">
        <v>76023113</v>
      </c>
      <c r="C115">
        <v>76024272</v>
      </c>
      <c r="D115">
        <v>35405584</v>
      </c>
      <c r="E115">
        <v>1</v>
      </c>
      <c r="F115">
        <v>1</v>
      </c>
      <c r="G115">
        <v>35040125</v>
      </c>
      <c r="H115">
        <v>3</v>
      </c>
      <c r="I115" t="s">
        <v>589</v>
      </c>
      <c r="J115" t="s">
        <v>590</v>
      </c>
      <c r="K115" t="s">
        <v>591</v>
      </c>
      <c r="L115">
        <v>1296</v>
      </c>
      <c r="N115">
        <v>1002</v>
      </c>
      <c r="O115" t="s">
        <v>592</v>
      </c>
      <c r="P115" t="s">
        <v>592</v>
      </c>
      <c r="Q115">
        <v>1</v>
      </c>
      <c r="W115">
        <v>0</v>
      </c>
      <c r="X115">
        <v>-248161061</v>
      </c>
      <c r="Y115">
        <f t="shared" si="43"/>
        <v>0.3</v>
      </c>
      <c r="AA115">
        <v>54.63</v>
      </c>
      <c r="AB115">
        <v>0</v>
      </c>
      <c r="AC115">
        <v>0</v>
      </c>
      <c r="AD115">
        <v>0</v>
      </c>
      <c r="AE115">
        <v>16.260000000000002</v>
      </c>
      <c r="AF115">
        <v>0</v>
      </c>
      <c r="AG115">
        <v>0</v>
      </c>
      <c r="AH115">
        <v>0</v>
      </c>
      <c r="AI115">
        <v>3.36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0.3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ROUND(Y115*Source!I321,9)</f>
        <v>0</v>
      </c>
      <c r="CY115">
        <f t="shared" si="44"/>
        <v>54.63</v>
      </c>
      <c r="CZ115">
        <f t="shared" si="45"/>
        <v>16.260000000000002</v>
      </c>
      <c r="DA115">
        <f t="shared" si="46"/>
        <v>3.36</v>
      </c>
      <c r="DB115">
        <f t="shared" si="47"/>
        <v>4.88</v>
      </c>
      <c r="DC115">
        <f t="shared" si="48"/>
        <v>0</v>
      </c>
      <c r="DD115" t="s">
        <v>3</v>
      </c>
      <c r="DE115" t="s">
        <v>3</v>
      </c>
      <c r="DF115">
        <f t="shared" si="49"/>
        <v>0</v>
      </c>
      <c r="DG115">
        <f t="shared" si="50"/>
        <v>0</v>
      </c>
      <c r="DH115">
        <f t="shared" si="51"/>
        <v>0</v>
      </c>
      <c r="DI115">
        <f t="shared" si="42"/>
        <v>0</v>
      </c>
      <c r="DJ115">
        <f t="shared" si="5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ROW(Source!A321)</f>
        <v>321</v>
      </c>
      <c r="B116">
        <v>76023113</v>
      </c>
      <c r="C116">
        <v>76024272</v>
      </c>
      <c r="D116">
        <v>43589955</v>
      </c>
      <c r="E116">
        <v>1</v>
      </c>
      <c r="F116">
        <v>1</v>
      </c>
      <c r="G116">
        <v>35040125</v>
      </c>
      <c r="H116">
        <v>3</v>
      </c>
      <c r="I116" t="s">
        <v>491</v>
      </c>
      <c r="J116" t="s">
        <v>493</v>
      </c>
      <c r="K116" t="s">
        <v>492</v>
      </c>
      <c r="L116">
        <v>1391</v>
      </c>
      <c r="N116">
        <v>1013</v>
      </c>
      <c r="O116" t="s">
        <v>486</v>
      </c>
      <c r="P116" t="s">
        <v>486</v>
      </c>
      <c r="Q116">
        <v>1</v>
      </c>
      <c r="W116">
        <v>0</v>
      </c>
      <c r="X116">
        <v>1589133129</v>
      </c>
      <c r="Y116">
        <f t="shared" si="43"/>
        <v>3</v>
      </c>
      <c r="AA116">
        <v>8126.85</v>
      </c>
      <c r="AB116">
        <v>0</v>
      </c>
      <c r="AC116">
        <v>0</v>
      </c>
      <c r="AD116">
        <v>0</v>
      </c>
      <c r="AE116">
        <v>2531.73</v>
      </c>
      <c r="AF116">
        <v>0</v>
      </c>
      <c r="AG116">
        <v>0</v>
      </c>
      <c r="AH116">
        <v>0</v>
      </c>
      <c r="AI116">
        <v>3.21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3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ROUND(Y116*Source!I321,9)</f>
        <v>0</v>
      </c>
      <c r="CY116">
        <f t="shared" si="44"/>
        <v>8126.85</v>
      </c>
      <c r="CZ116">
        <f t="shared" si="45"/>
        <v>2531.73</v>
      </c>
      <c r="DA116">
        <f t="shared" si="46"/>
        <v>3.21</v>
      </c>
      <c r="DB116">
        <f t="shared" si="47"/>
        <v>7595.19</v>
      </c>
      <c r="DC116">
        <f t="shared" si="48"/>
        <v>0</v>
      </c>
      <c r="DD116" t="s">
        <v>3</v>
      </c>
      <c r="DE116" t="s">
        <v>3</v>
      </c>
      <c r="DF116">
        <f t="shared" si="49"/>
        <v>0</v>
      </c>
      <c r="DG116">
        <f t="shared" si="50"/>
        <v>0</v>
      </c>
      <c r="DH116">
        <f t="shared" si="51"/>
        <v>0</v>
      </c>
      <c r="DI116">
        <f t="shared" si="42"/>
        <v>0</v>
      </c>
      <c r="DJ116">
        <f t="shared" si="5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ROW(Source!A326)</f>
        <v>326</v>
      </c>
      <c r="B117">
        <v>76023113</v>
      </c>
      <c r="C117">
        <v>76024292</v>
      </c>
      <c r="D117">
        <v>40008870</v>
      </c>
      <c r="E117">
        <v>35040125</v>
      </c>
      <c r="F117">
        <v>1</v>
      </c>
      <c r="G117">
        <v>35040125</v>
      </c>
      <c r="H117">
        <v>1</v>
      </c>
      <c r="I117" t="s">
        <v>513</v>
      </c>
      <c r="J117" t="s">
        <v>3</v>
      </c>
      <c r="K117" t="s">
        <v>514</v>
      </c>
      <c r="L117">
        <v>1191</v>
      </c>
      <c r="N117">
        <v>1013</v>
      </c>
      <c r="O117" t="s">
        <v>515</v>
      </c>
      <c r="P117" t="s">
        <v>515</v>
      </c>
      <c r="Q117">
        <v>1</v>
      </c>
      <c r="W117">
        <v>0</v>
      </c>
      <c r="X117">
        <v>476480486</v>
      </c>
      <c r="Y117">
        <f>((AT117*1.1)*1.2)</f>
        <v>5.3988000000000005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4.09</v>
      </c>
      <c r="AU117" t="s">
        <v>448</v>
      </c>
      <c r="AV117">
        <v>1</v>
      </c>
      <c r="AW117">
        <v>2</v>
      </c>
      <c r="AX117">
        <v>76024296</v>
      </c>
      <c r="AY117">
        <v>1</v>
      </c>
      <c r="AZ117">
        <v>6144</v>
      </c>
      <c r="BA117">
        <v>448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ROUND(AT117*Source!I326*AH117*AL117,2)</f>
        <v>0</v>
      </c>
      <c r="CV117">
        <f>ROUND(Y117*Source!I326,9)</f>
        <v>0</v>
      </c>
      <c r="CW117">
        <v>0</v>
      </c>
      <c r="CX117">
        <f>ROUND(Y117*Source!I326,9)</f>
        <v>0</v>
      </c>
      <c r="CY117">
        <f>AD117</f>
        <v>0</v>
      </c>
      <c r="CZ117">
        <f>AH117</f>
        <v>0</v>
      </c>
      <c r="DA117">
        <f>AL117</f>
        <v>1</v>
      </c>
      <c r="DB117">
        <f>ROUND(((ROUND(AT117*CZ117,2)*1.1)*1.2),6)</f>
        <v>0</v>
      </c>
      <c r="DC117">
        <f>ROUND(((ROUND(AT117*AG117,2)*1.1)*1.2),6)</f>
        <v>0</v>
      </c>
      <c r="DD117" t="s">
        <v>3</v>
      </c>
      <c r="DE117" t="s">
        <v>3</v>
      </c>
      <c r="DF117">
        <f>ROUND(ROUND(AE117,2)*CX117,2)</f>
        <v>0</v>
      </c>
      <c r="DG117">
        <f t="shared" si="50"/>
        <v>0</v>
      </c>
      <c r="DH117">
        <f t="shared" si="51"/>
        <v>0</v>
      </c>
      <c r="DI117">
        <f t="shared" si="42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ROW(Source!A326)</f>
        <v>326</v>
      </c>
      <c r="B118">
        <v>76023113</v>
      </c>
      <c r="C118">
        <v>76024292</v>
      </c>
      <c r="D118">
        <v>63038986</v>
      </c>
      <c r="E118">
        <v>1</v>
      </c>
      <c r="F118">
        <v>1</v>
      </c>
      <c r="G118">
        <v>35040125</v>
      </c>
      <c r="H118">
        <v>2</v>
      </c>
      <c r="I118" t="s">
        <v>541</v>
      </c>
      <c r="J118" t="s">
        <v>567</v>
      </c>
      <c r="K118" t="s">
        <v>543</v>
      </c>
      <c r="L118">
        <v>1368</v>
      </c>
      <c r="N118">
        <v>1011</v>
      </c>
      <c r="O118" t="s">
        <v>547</v>
      </c>
      <c r="P118" t="s">
        <v>547</v>
      </c>
      <c r="Q118">
        <v>1</v>
      </c>
      <c r="W118">
        <v>0</v>
      </c>
      <c r="X118">
        <v>-7781208</v>
      </c>
      <c r="Y118">
        <f>((AT118*1.1)*1.2)</f>
        <v>0.66</v>
      </c>
      <c r="AA118">
        <v>0</v>
      </c>
      <c r="AB118">
        <v>911.5</v>
      </c>
      <c r="AC118">
        <v>355.36</v>
      </c>
      <c r="AD118">
        <v>0</v>
      </c>
      <c r="AE118">
        <v>0</v>
      </c>
      <c r="AF118">
        <v>83.1</v>
      </c>
      <c r="AG118">
        <v>12.62</v>
      </c>
      <c r="AH118">
        <v>0</v>
      </c>
      <c r="AI118">
        <v>1</v>
      </c>
      <c r="AJ118">
        <v>10.28</v>
      </c>
      <c r="AK118">
        <v>26.39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0.5</v>
      </c>
      <c r="AU118" t="s">
        <v>448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ROUND(Y118*Source!I326*DO118,9)</f>
        <v>0</v>
      </c>
      <c r="CX118">
        <f>ROUND(Y118*Source!I326,9)</f>
        <v>0</v>
      </c>
      <c r="CY118">
        <f>AB118</f>
        <v>911.5</v>
      </c>
      <c r="CZ118">
        <f>AF118</f>
        <v>83.1</v>
      </c>
      <c r="DA118">
        <f>AJ118</f>
        <v>10.28</v>
      </c>
      <c r="DB118">
        <f>ROUND(((ROUND(AT118*CZ118,2)*1.1)*1.2),6)</f>
        <v>54.845999999999997</v>
      </c>
      <c r="DC118">
        <f>ROUND(((ROUND(AT118*AG118,2)*1.1)*1.2),6)</f>
        <v>8.3292000000000002</v>
      </c>
      <c r="DD118" t="s">
        <v>3</v>
      </c>
      <c r="DE118" t="s">
        <v>3</v>
      </c>
      <c r="DF118">
        <f>ROUND(ROUND(AE118,2)*CX118,2)</f>
        <v>0</v>
      </c>
      <c r="DG118">
        <f>ROUND(ROUND(AF118*AJ118,2)*CX118,2)</f>
        <v>0</v>
      </c>
      <c r="DH118">
        <f>ROUND(ROUND(AG118*AK118,2)*CX118,2)</f>
        <v>0</v>
      </c>
      <c r="DI118">
        <f t="shared" si="42"/>
        <v>0</v>
      </c>
      <c r="DJ118">
        <f>DG118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ROW(Source!A326)</f>
        <v>326</v>
      </c>
      <c r="B119">
        <v>76023113</v>
      </c>
      <c r="C119">
        <v>76024292</v>
      </c>
      <c r="D119">
        <v>62004307</v>
      </c>
      <c r="E119">
        <v>1</v>
      </c>
      <c r="F119">
        <v>1</v>
      </c>
      <c r="G119">
        <v>35040125</v>
      </c>
      <c r="H119">
        <v>3</v>
      </c>
      <c r="I119" t="s">
        <v>474</v>
      </c>
      <c r="J119" t="s">
        <v>476</v>
      </c>
      <c r="K119" t="s">
        <v>475</v>
      </c>
      <c r="L119">
        <v>1354</v>
      </c>
      <c r="N119">
        <v>1010</v>
      </c>
      <c r="O119" t="s">
        <v>294</v>
      </c>
      <c r="P119" t="s">
        <v>294</v>
      </c>
      <c r="Q119">
        <v>1</v>
      </c>
      <c r="W119">
        <v>0</v>
      </c>
      <c r="X119">
        <v>1396539991</v>
      </c>
      <c r="Y119">
        <f>AT119</f>
        <v>208</v>
      </c>
      <c r="AA119">
        <v>85.91</v>
      </c>
      <c r="AB119">
        <v>0</v>
      </c>
      <c r="AC119">
        <v>0</v>
      </c>
      <c r="AD119">
        <v>0</v>
      </c>
      <c r="AE119">
        <v>8.82</v>
      </c>
      <c r="AF119">
        <v>0</v>
      </c>
      <c r="AG119">
        <v>0</v>
      </c>
      <c r="AH119">
        <v>0</v>
      </c>
      <c r="AI119">
        <v>9.01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208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ROUND(Y119*Source!I326,9)</f>
        <v>0</v>
      </c>
      <c r="CY119">
        <f>AA119</f>
        <v>85.91</v>
      </c>
      <c r="CZ119">
        <f>AE119</f>
        <v>8.82</v>
      </c>
      <c r="DA119">
        <f>AI119</f>
        <v>9.01</v>
      </c>
      <c r="DB119">
        <f>ROUND(ROUND(AT119*CZ119,2),6)</f>
        <v>1834.56</v>
      </c>
      <c r="DC119">
        <f>ROUND(ROUND(AT119*AG119,2),6)</f>
        <v>0</v>
      </c>
      <c r="DD119" t="s">
        <v>3</v>
      </c>
      <c r="DE119" t="s">
        <v>3</v>
      </c>
      <c r="DF119">
        <f>ROUND(ROUND(AE119*AI119,2)*CX119,2)</f>
        <v>0</v>
      </c>
      <c r="DG119">
        <f>ROUND(ROUND(AF119,2)*CX119,2)</f>
        <v>0</v>
      </c>
      <c r="DH119">
        <f>ROUND(ROUND(AG119,2)*CX119,2)</f>
        <v>0</v>
      </c>
      <c r="DI119">
        <f t="shared" si="42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ROW(Source!A327)</f>
        <v>327</v>
      </c>
      <c r="B120">
        <v>76023113</v>
      </c>
      <c r="C120">
        <v>76024298</v>
      </c>
      <c r="D120">
        <v>40008870</v>
      </c>
      <c r="E120">
        <v>35040125</v>
      </c>
      <c r="F120">
        <v>1</v>
      </c>
      <c r="G120">
        <v>35040125</v>
      </c>
      <c r="H120">
        <v>1</v>
      </c>
      <c r="I120" t="s">
        <v>513</v>
      </c>
      <c r="J120" t="s">
        <v>3</v>
      </c>
      <c r="K120" t="s">
        <v>514</v>
      </c>
      <c r="L120">
        <v>1191</v>
      </c>
      <c r="N120">
        <v>1013</v>
      </c>
      <c r="O120" t="s">
        <v>515</v>
      </c>
      <c r="P120" t="s">
        <v>515</v>
      </c>
      <c r="Q120">
        <v>1</v>
      </c>
      <c r="W120">
        <v>0</v>
      </c>
      <c r="X120">
        <v>476480486</v>
      </c>
      <c r="Y120">
        <f>(AT120*1.1)</f>
        <v>4.4990000000000006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4.09</v>
      </c>
      <c r="AU120" t="s">
        <v>32</v>
      </c>
      <c r="AV120">
        <v>1</v>
      </c>
      <c r="AW120">
        <v>2</v>
      </c>
      <c r="AX120">
        <v>76024302</v>
      </c>
      <c r="AY120">
        <v>1</v>
      </c>
      <c r="AZ120">
        <v>6144</v>
      </c>
      <c r="BA120">
        <v>450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ROUND(AT120*Source!I327*AH120*AL120,2)</f>
        <v>0</v>
      </c>
      <c r="CV120">
        <f>ROUND(Y120*Source!I327,9)</f>
        <v>0</v>
      </c>
      <c r="CW120">
        <v>0</v>
      </c>
      <c r="CX120">
        <f>ROUND(Y120*Source!I327,9)</f>
        <v>0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ROUND((ROUND(AT120*CZ120,2)*1.1),6)</f>
        <v>0</v>
      </c>
      <c r="DC120">
        <f>ROUND((ROUND(AT120*AG120,2)*1.1),6)</f>
        <v>0</v>
      </c>
      <c r="DD120" t="s">
        <v>3</v>
      </c>
      <c r="DE120" t="s">
        <v>3</v>
      </c>
      <c r="DF120">
        <f>ROUND(ROUND(AE120,2)*CX120,2)</f>
        <v>0</v>
      </c>
      <c r="DG120">
        <f>ROUND(ROUND(AF120,2)*CX120,2)</f>
        <v>0</v>
      </c>
      <c r="DH120">
        <f>ROUND(ROUND(AG120,2)*CX120,2)</f>
        <v>0</v>
      </c>
      <c r="DI120">
        <f t="shared" si="42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ROW(Source!A327)</f>
        <v>327</v>
      </c>
      <c r="B121">
        <v>76023113</v>
      </c>
      <c r="C121">
        <v>76024298</v>
      </c>
      <c r="D121">
        <v>63038986</v>
      </c>
      <c r="E121">
        <v>1</v>
      </c>
      <c r="F121">
        <v>1</v>
      </c>
      <c r="G121">
        <v>35040125</v>
      </c>
      <c r="H121">
        <v>2</v>
      </c>
      <c r="I121" t="s">
        <v>541</v>
      </c>
      <c r="J121" t="s">
        <v>567</v>
      </c>
      <c r="K121" t="s">
        <v>543</v>
      </c>
      <c r="L121">
        <v>1368</v>
      </c>
      <c r="N121">
        <v>1011</v>
      </c>
      <c r="O121" t="s">
        <v>547</v>
      </c>
      <c r="P121" t="s">
        <v>547</v>
      </c>
      <c r="Q121">
        <v>1</v>
      </c>
      <c r="W121">
        <v>0</v>
      </c>
      <c r="X121">
        <v>-7781208</v>
      </c>
      <c r="Y121">
        <f>(AT121*1.1)</f>
        <v>0.55000000000000004</v>
      </c>
      <c r="AA121">
        <v>0</v>
      </c>
      <c r="AB121">
        <v>911.5</v>
      </c>
      <c r="AC121">
        <v>355.36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10.28</v>
      </c>
      <c r="AK121">
        <v>26.39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0.5</v>
      </c>
      <c r="AU121" t="s">
        <v>32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ROUND(Y121*Source!I327*DO121,9)</f>
        <v>0</v>
      </c>
      <c r="CX121">
        <f>ROUND(Y121*Source!I327,9)</f>
        <v>0</v>
      </c>
      <c r="CY121">
        <f>AB121</f>
        <v>911.5</v>
      </c>
      <c r="CZ121">
        <f>AF121</f>
        <v>83.1</v>
      </c>
      <c r="DA121">
        <f>AJ121</f>
        <v>10.28</v>
      </c>
      <c r="DB121">
        <f>ROUND((ROUND(AT121*CZ121,2)*1.1),6)</f>
        <v>45.704999999999998</v>
      </c>
      <c r="DC121">
        <f>ROUND((ROUND(AT121*AG121,2)*1.1),6)</f>
        <v>6.9409999999999998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0</v>
      </c>
      <c r="DH121">
        <f>ROUND(ROUND(AG121*AK121,2)*CX121,2)</f>
        <v>0</v>
      </c>
      <c r="DI121">
        <f t="shared" si="42"/>
        <v>0</v>
      </c>
      <c r="DJ121">
        <f>DG121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ROW(Source!A327)</f>
        <v>327</v>
      </c>
      <c r="B122">
        <v>76023113</v>
      </c>
      <c r="C122">
        <v>76024298</v>
      </c>
      <c r="D122">
        <v>62004307</v>
      </c>
      <c r="E122">
        <v>1</v>
      </c>
      <c r="F122">
        <v>1</v>
      </c>
      <c r="G122">
        <v>35040125</v>
      </c>
      <c r="H122">
        <v>3</v>
      </c>
      <c r="I122" t="s">
        <v>474</v>
      </c>
      <c r="J122" t="s">
        <v>476</v>
      </c>
      <c r="K122" t="s">
        <v>475</v>
      </c>
      <c r="L122">
        <v>1354</v>
      </c>
      <c r="N122">
        <v>1010</v>
      </c>
      <c r="O122" t="s">
        <v>294</v>
      </c>
      <c r="P122" t="s">
        <v>294</v>
      </c>
      <c r="Q122">
        <v>1</v>
      </c>
      <c r="W122">
        <v>0</v>
      </c>
      <c r="X122">
        <v>1396539991</v>
      </c>
      <c r="Y122">
        <f>AT122</f>
        <v>208</v>
      </c>
      <c r="AA122">
        <v>85.91</v>
      </c>
      <c r="AB122">
        <v>0</v>
      </c>
      <c r="AC122">
        <v>0</v>
      </c>
      <c r="AD122">
        <v>0</v>
      </c>
      <c r="AE122">
        <v>8.82</v>
      </c>
      <c r="AF122">
        <v>0</v>
      </c>
      <c r="AG122">
        <v>0</v>
      </c>
      <c r="AH122">
        <v>0</v>
      </c>
      <c r="AI122">
        <v>9.01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208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ROUND(Y122*Source!I327,9)</f>
        <v>0</v>
      </c>
      <c r="CY122">
        <f>AA122</f>
        <v>85.91</v>
      </c>
      <c r="CZ122">
        <f>AE122</f>
        <v>8.82</v>
      </c>
      <c r="DA122">
        <f>AI122</f>
        <v>9.01</v>
      </c>
      <c r="DB122">
        <f>ROUND(ROUND(AT122*CZ122,2),6)</f>
        <v>1834.56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42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6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76023408</v>
      </c>
      <c r="C1">
        <v>76023407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513</v>
      </c>
      <c r="J1" t="s">
        <v>3</v>
      </c>
      <c r="K1" t="s">
        <v>514</v>
      </c>
      <c r="L1">
        <v>1191</v>
      </c>
      <c r="N1">
        <v>1013</v>
      </c>
      <c r="O1" t="s">
        <v>515</v>
      </c>
      <c r="P1" t="s">
        <v>515</v>
      </c>
      <c r="Q1">
        <v>1</v>
      </c>
      <c r="X1">
        <v>155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32</v>
      </c>
      <c r="AG1">
        <v>170.5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76023409</v>
      </c>
      <c r="C2">
        <v>76023407</v>
      </c>
      <c r="D2">
        <v>54511239</v>
      </c>
      <c r="E2">
        <v>1</v>
      </c>
      <c r="F2">
        <v>1</v>
      </c>
      <c r="G2">
        <v>35040125</v>
      </c>
      <c r="H2">
        <v>2</v>
      </c>
      <c r="I2" t="s">
        <v>593</v>
      </c>
      <c r="J2" t="s">
        <v>594</v>
      </c>
      <c r="K2" t="s">
        <v>595</v>
      </c>
      <c r="L2">
        <v>1367</v>
      </c>
      <c r="N2">
        <v>1011</v>
      </c>
      <c r="O2" t="s">
        <v>519</v>
      </c>
      <c r="P2" t="s">
        <v>519</v>
      </c>
      <c r="Q2">
        <v>1</v>
      </c>
      <c r="X2">
        <v>37.5</v>
      </c>
      <c r="Y2">
        <v>0</v>
      </c>
      <c r="Z2">
        <v>39.51</v>
      </c>
      <c r="AA2">
        <v>12.69</v>
      </c>
      <c r="AB2">
        <v>0</v>
      </c>
      <c r="AC2">
        <v>0</v>
      </c>
      <c r="AD2">
        <v>1</v>
      </c>
      <c r="AE2">
        <v>0</v>
      </c>
      <c r="AF2" t="s">
        <v>32</v>
      </c>
      <c r="AG2">
        <v>41.25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76023410</v>
      </c>
      <c r="C3">
        <v>76023407</v>
      </c>
      <c r="D3">
        <v>35426898</v>
      </c>
      <c r="E3">
        <v>1</v>
      </c>
      <c r="F3">
        <v>1</v>
      </c>
      <c r="G3">
        <v>35040125</v>
      </c>
      <c r="H3">
        <v>2</v>
      </c>
      <c r="I3" t="s">
        <v>596</v>
      </c>
      <c r="J3" t="s">
        <v>597</v>
      </c>
      <c r="K3" t="s">
        <v>598</v>
      </c>
      <c r="L3">
        <v>1367</v>
      </c>
      <c r="N3">
        <v>1011</v>
      </c>
      <c r="O3" t="s">
        <v>519</v>
      </c>
      <c r="P3" t="s">
        <v>519</v>
      </c>
      <c r="Q3">
        <v>1</v>
      </c>
      <c r="X3">
        <v>75</v>
      </c>
      <c r="Y3">
        <v>0</v>
      </c>
      <c r="Z3">
        <v>3.16</v>
      </c>
      <c r="AA3">
        <v>0.04</v>
      </c>
      <c r="AB3">
        <v>0</v>
      </c>
      <c r="AC3">
        <v>0</v>
      </c>
      <c r="AD3">
        <v>1</v>
      </c>
      <c r="AE3">
        <v>0</v>
      </c>
      <c r="AF3" t="s">
        <v>32</v>
      </c>
      <c r="AG3">
        <v>82.5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76023411</v>
      </c>
      <c r="C4">
        <v>76023407</v>
      </c>
      <c r="D4">
        <v>54511201</v>
      </c>
      <c r="E4">
        <v>1</v>
      </c>
      <c r="F4">
        <v>1</v>
      </c>
      <c r="G4">
        <v>35040125</v>
      </c>
      <c r="H4">
        <v>2</v>
      </c>
      <c r="I4" t="s">
        <v>554</v>
      </c>
      <c r="J4" t="s">
        <v>555</v>
      </c>
      <c r="K4" t="s">
        <v>556</v>
      </c>
      <c r="L4">
        <v>1367</v>
      </c>
      <c r="N4">
        <v>1011</v>
      </c>
      <c r="O4" t="s">
        <v>519</v>
      </c>
      <c r="P4" t="s">
        <v>519</v>
      </c>
      <c r="Q4">
        <v>1</v>
      </c>
      <c r="X4">
        <v>1.55</v>
      </c>
      <c r="Y4">
        <v>0</v>
      </c>
      <c r="Z4">
        <v>171.83</v>
      </c>
      <c r="AA4">
        <v>19.350000000000001</v>
      </c>
      <c r="AB4">
        <v>0</v>
      </c>
      <c r="AC4">
        <v>0</v>
      </c>
      <c r="AD4">
        <v>1</v>
      </c>
      <c r="AE4">
        <v>0</v>
      </c>
      <c r="AF4" t="s">
        <v>32</v>
      </c>
      <c r="AG4">
        <v>1.7050000000000003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76023412</v>
      </c>
      <c r="C5">
        <v>76023407</v>
      </c>
      <c r="D5">
        <v>41933484</v>
      </c>
      <c r="E5">
        <v>35040125</v>
      </c>
      <c r="F5">
        <v>1</v>
      </c>
      <c r="G5">
        <v>35040125</v>
      </c>
      <c r="H5">
        <v>2</v>
      </c>
      <c r="I5" t="s">
        <v>526</v>
      </c>
      <c r="J5" t="s">
        <v>3</v>
      </c>
      <c r="K5" t="s">
        <v>527</v>
      </c>
      <c r="L5">
        <v>1344</v>
      </c>
      <c r="N5">
        <v>1008</v>
      </c>
      <c r="O5" t="s">
        <v>528</v>
      </c>
      <c r="P5" t="s">
        <v>528</v>
      </c>
      <c r="Q5">
        <v>1</v>
      </c>
      <c r="X5">
        <v>3.72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32</v>
      </c>
      <c r="AG5">
        <v>4.0920000000000005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76023414</v>
      </c>
      <c r="C6">
        <v>76023413</v>
      </c>
      <c r="D6">
        <v>40008870</v>
      </c>
      <c r="E6">
        <v>35040125</v>
      </c>
      <c r="F6">
        <v>1</v>
      </c>
      <c r="G6">
        <v>35040125</v>
      </c>
      <c r="H6">
        <v>1</v>
      </c>
      <c r="I6" t="s">
        <v>513</v>
      </c>
      <c r="J6" t="s">
        <v>3</v>
      </c>
      <c r="K6" t="s">
        <v>514</v>
      </c>
      <c r="L6">
        <v>1191</v>
      </c>
      <c r="N6">
        <v>1013</v>
      </c>
      <c r="O6" t="s">
        <v>515</v>
      </c>
      <c r="P6" t="s">
        <v>515</v>
      </c>
      <c r="Q6">
        <v>1</v>
      </c>
      <c r="X6">
        <v>49.5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32</v>
      </c>
      <c r="AG6">
        <v>54.45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ROW(Source!A29)</f>
        <v>29</v>
      </c>
      <c r="B7">
        <v>76023415</v>
      </c>
      <c r="C7">
        <v>76023413</v>
      </c>
      <c r="D7">
        <v>48934959</v>
      </c>
      <c r="E7">
        <v>1</v>
      </c>
      <c r="F7">
        <v>1</v>
      </c>
      <c r="G7">
        <v>35040125</v>
      </c>
      <c r="H7">
        <v>2</v>
      </c>
      <c r="I7" t="s">
        <v>599</v>
      </c>
      <c r="J7" t="s">
        <v>600</v>
      </c>
      <c r="K7" t="s">
        <v>601</v>
      </c>
      <c r="L7">
        <v>1367</v>
      </c>
      <c r="N7">
        <v>1011</v>
      </c>
      <c r="O7" t="s">
        <v>519</v>
      </c>
      <c r="P7" t="s">
        <v>519</v>
      </c>
      <c r="Q7">
        <v>1</v>
      </c>
      <c r="X7">
        <v>2.87</v>
      </c>
      <c r="Y7">
        <v>0</v>
      </c>
      <c r="Z7">
        <v>163.47999999999999</v>
      </c>
      <c r="AA7">
        <v>15.47</v>
      </c>
      <c r="AB7">
        <v>0</v>
      </c>
      <c r="AC7">
        <v>0</v>
      </c>
      <c r="AD7">
        <v>1</v>
      </c>
      <c r="AE7">
        <v>0</v>
      </c>
      <c r="AF7" t="s">
        <v>32</v>
      </c>
      <c r="AG7">
        <v>3.1570000000000005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ROW(Source!A29)</f>
        <v>29</v>
      </c>
      <c r="B8">
        <v>76023416</v>
      </c>
      <c r="C8">
        <v>76023413</v>
      </c>
      <c r="D8">
        <v>51319609</v>
      </c>
      <c r="E8">
        <v>1</v>
      </c>
      <c r="F8">
        <v>1</v>
      </c>
      <c r="G8">
        <v>35040125</v>
      </c>
      <c r="H8">
        <v>2</v>
      </c>
      <c r="I8" t="s">
        <v>602</v>
      </c>
      <c r="J8" t="s">
        <v>603</v>
      </c>
      <c r="K8" t="s">
        <v>604</v>
      </c>
      <c r="L8">
        <v>1367</v>
      </c>
      <c r="N8">
        <v>1011</v>
      </c>
      <c r="O8" t="s">
        <v>519</v>
      </c>
      <c r="P8" t="s">
        <v>519</v>
      </c>
      <c r="Q8">
        <v>1</v>
      </c>
      <c r="X8">
        <v>7.86</v>
      </c>
      <c r="Y8">
        <v>0</v>
      </c>
      <c r="Z8">
        <v>220.27</v>
      </c>
      <c r="AA8">
        <v>18.3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8.6460000000000008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ROW(Source!A29)</f>
        <v>29</v>
      </c>
      <c r="B9">
        <v>76023417</v>
      </c>
      <c r="C9">
        <v>76023413</v>
      </c>
      <c r="D9">
        <v>41933484</v>
      </c>
      <c r="E9">
        <v>35040125</v>
      </c>
      <c r="F9">
        <v>1</v>
      </c>
      <c r="G9">
        <v>35040125</v>
      </c>
      <c r="H9">
        <v>2</v>
      </c>
      <c r="I9" t="s">
        <v>526</v>
      </c>
      <c r="J9" t="s">
        <v>3</v>
      </c>
      <c r="K9" t="s">
        <v>527</v>
      </c>
      <c r="L9">
        <v>1344</v>
      </c>
      <c r="N9">
        <v>1008</v>
      </c>
      <c r="O9" t="s">
        <v>528</v>
      </c>
      <c r="P9" t="s">
        <v>528</v>
      </c>
      <c r="Q9">
        <v>1</v>
      </c>
      <c r="X9">
        <v>5.21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5.7310000000000008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ROW(Source!A30)</f>
        <v>30</v>
      </c>
      <c r="B10">
        <v>76023419</v>
      </c>
      <c r="C10">
        <v>76023418</v>
      </c>
      <c r="D10">
        <v>40008870</v>
      </c>
      <c r="E10">
        <v>35040125</v>
      </c>
      <c r="F10">
        <v>1</v>
      </c>
      <c r="G10">
        <v>35040125</v>
      </c>
      <c r="H10">
        <v>1</v>
      </c>
      <c r="I10" t="s">
        <v>513</v>
      </c>
      <c r="J10" t="s">
        <v>3</v>
      </c>
      <c r="K10" t="s">
        <v>514</v>
      </c>
      <c r="L10">
        <v>1191</v>
      </c>
      <c r="N10">
        <v>1013</v>
      </c>
      <c r="O10" t="s">
        <v>515</v>
      </c>
      <c r="P10" t="s">
        <v>515</v>
      </c>
      <c r="Q10">
        <v>1</v>
      </c>
      <c r="X10">
        <v>76.7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32</v>
      </c>
      <c r="AG10">
        <v>84.37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ROW(Source!A31)</f>
        <v>31</v>
      </c>
      <c r="B11">
        <v>76023421</v>
      </c>
      <c r="C11">
        <v>76023420</v>
      </c>
      <c r="D11">
        <v>40008870</v>
      </c>
      <c r="E11">
        <v>35040125</v>
      </c>
      <c r="F11">
        <v>1</v>
      </c>
      <c r="G11">
        <v>35040125</v>
      </c>
      <c r="H11">
        <v>1</v>
      </c>
      <c r="I11" t="s">
        <v>513</v>
      </c>
      <c r="J11" t="s">
        <v>3</v>
      </c>
      <c r="K11" t="s">
        <v>514</v>
      </c>
      <c r="L11">
        <v>1191</v>
      </c>
      <c r="N11">
        <v>1013</v>
      </c>
      <c r="O11" t="s">
        <v>515</v>
      </c>
      <c r="P11" t="s">
        <v>515</v>
      </c>
      <c r="Q11">
        <v>1</v>
      </c>
      <c r="X11">
        <v>18.68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18.68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76023423</v>
      </c>
      <c r="C12">
        <v>76023422</v>
      </c>
      <c r="D12">
        <v>40008870</v>
      </c>
      <c r="E12">
        <v>35040125</v>
      </c>
      <c r="F12">
        <v>1</v>
      </c>
      <c r="G12">
        <v>35040125</v>
      </c>
      <c r="H12">
        <v>1</v>
      </c>
      <c r="I12" t="s">
        <v>513</v>
      </c>
      <c r="J12" t="s">
        <v>3</v>
      </c>
      <c r="K12" t="s">
        <v>514</v>
      </c>
      <c r="L12">
        <v>1191</v>
      </c>
      <c r="N12">
        <v>1013</v>
      </c>
      <c r="O12" t="s">
        <v>515</v>
      </c>
      <c r="P12" t="s">
        <v>515</v>
      </c>
      <c r="Q12">
        <v>1</v>
      </c>
      <c r="X12">
        <v>11.7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32</v>
      </c>
      <c r="AG12">
        <v>12.870000000000001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76023424</v>
      </c>
      <c r="C13">
        <v>76023422</v>
      </c>
      <c r="D13">
        <v>35426020</v>
      </c>
      <c r="E13">
        <v>1</v>
      </c>
      <c r="F13">
        <v>1</v>
      </c>
      <c r="G13">
        <v>35040125</v>
      </c>
      <c r="H13">
        <v>2</v>
      </c>
      <c r="I13" t="s">
        <v>544</v>
      </c>
      <c r="J13" t="s">
        <v>605</v>
      </c>
      <c r="K13" t="s">
        <v>546</v>
      </c>
      <c r="L13">
        <v>1367</v>
      </c>
      <c r="N13">
        <v>1011</v>
      </c>
      <c r="O13" t="s">
        <v>519</v>
      </c>
      <c r="P13" t="s">
        <v>519</v>
      </c>
      <c r="Q13">
        <v>1</v>
      </c>
      <c r="X13">
        <v>1.26</v>
      </c>
      <c r="Y13">
        <v>0</v>
      </c>
      <c r="Z13">
        <v>116.89</v>
      </c>
      <c r="AA13">
        <v>23.41</v>
      </c>
      <c r="AB13">
        <v>0</v>
      </c>
      <c r="AC13">
        <v>0</v>
      </c>
      <c r="AD13">
        <v>1</v>
      </c>
      <c r="AE13">
        <v>0</v>
      </c>
      <c r="AF13" t="s">
        <v>32</v>
      </c>
      <c r="AG13">
        <v>1.3860000000000001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76023425</v>
      </c>
      <c r="C14">
        <v>76023422</v>
      </c>
      <c r="D14">
        <v>54511201</v>
      </c>
      <c r="E14">
        <v>1</v>
      </c>
      <c r="F14">
        <v>1</v>
      </c>
      <c r="G14">
        <v>35040125</v>
      </c>
      <c r="H14">
        <v>2</v>
      </c>
      <c r="I14" t="s">
        <v>554</v>
      </c>
      <c r="J14" t="s">
        <v>555</v>
      </c>
      <c r="K14" t="s">
        <v>556</v>
      </c>
      <c r="L14">
        <v>1367</v>
      </c>
      <c r="N14">
        <v>1011</v>
      </c>
      <c r="O14" t="s">
        <v>519</v>
      </c>
      <c r="P14" t="s">
        <v>519</v>
      </c>
      <c r="Q14">
        <v>1</v>
      </c>
      <c r="X14">
        <v>1.7</v>
      </c>
      <c r="Y14">
        <v>0</v>
      </c>
      <c r="Z14">
        <v>171.83</v>
      </c>
      <c r="AA14">
        <v>19.350000000000001</v>
      </c>
      <c r="AB14">
        <v>0</v>
      </c>
      <c r="AC14">
        <v>0</v>
      </c>
      <c r="AD14">
        <v>1</v>
      </c>
      <c r="AE14">
        <v>0</v>
      </c>
      <c r="AF14" t="s">
        <v>32</v>
      </c>
      <c r="AG14">
        <v>1.87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76023426</v>
      </c>
      <c r="C15">
        <v>76023422</v>
      </c>
      <c r="D15">
        <v>41933484</v>
      </c>
      <c r="E15">
        <v>35040125</v>
      </c>
      <c r="F15">
        <v>1</v>
      </c>
      <c r="G15">
        <v>35040125</v>
      </c>
      <c r="H15">
        <v>2</v>
      </c>
      <c r="I15" t="s">
        <v>526</v>
      </c>
      <c r="J15" t="s">
        <v>3</v>
      </c>
      <c r="K15" t="s">
        <v>527</v>
      </c>
      <c r="L15">
        <v>1344</v>
      </c>
      <c r="N15">
        <v>1008</v>
      </c>
      <c r="O15" t="s">
        <v>528</v>
      </c>
      <c r="P15" t="s">
        <v>528</v>
      </c>
      <c r="Q15">
        <v>1</v>
      </c>
      <c r="X15">
        <v>42.43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32</v>
      </c>
      <c r="AG15">
        <v>46.673000000000002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76023433</v>
      </c>
      <c r="C16">
        <v>76023427</v>
      </c>
      <c r="D16">
        <v>40008870</v>
      </c>
      <c r="E16">
        <v>35040125</v>
      </c>
      <c r="F16">
        <v>1</v>
      </c>
      <c r="G16">
        <v>35040125</v>
      </c>
      <c r="H16">
        <v>1</v>
      </c>
      <c r="I16" t="s">
        <v>513</v>
      </c>
      <c r="J16" t="s">
        <v>3</v>
      </c>
      <c r="K16" t="s">
        <v>514</v>
      </c>
      <c r="L16">
        <v>1191</v>
      </c>
      <c r="N16">
        <v>1013</v>
      </c>
      <c r="O16" t="s">
        <v>515</v>
      </c>
      <c r="P16" t="s">
        <v>515</v>
      </c>
      <c r="Q16">
        <v>1</v>
      </c>
      <c r="X16">
        <v>26.11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26.11</v>
      </c>
      <c r="AH16">
        <v>2</v>
      </c>
      <c r="AI16">
        <v>76023428</v>
      </c>
      <c r="AJ16">
        <v>1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ROW(Source!A33)</f>
        <v>33</v>
      </c>
      <c r="B17">
        <v>76023434</v>
      </c>
      <c r="C17">
        <v>76023427</v>
      </c>
      <c r="D17">
        <v>43017054</v>
      </c>
      <c r="E17">
        <v>1</v>
      </c>
      <c r="F17">
        <v>1</v>
      </c>
      <c r="G17">
        <v>35040125</v>
      </c>
      <c r="H17">
        <v>2</v>
      </c>
      <c r="I17" t="s">
        <v>516</v>
      </c>
      <c r="J17" t="s">
        <v>606</v>
      </c>
      <c r="K17" t="s">
        <v>518</v>
      </c>
      <c r="L17">
        <v>1367</v>
      </c>
      <c r="N17">
        <v>1011</v>
      </c>
      <c r="O17" t="s">
        <v>519</v>
      </c>
      <c r="P17" t="s">
        <v>519</v>
      </c>
      <c r="Q17">
        <v>1</v>
      </c>
      <c r="X17">
        <v>0.21</v>
      </c>
      <c r="Y17">
        <v>0</v>
      </c>
      <c r="Z17">
        <v>190.93</v>
      </c>
      <c r="AA17">
        <v>18.149999999999999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0.21</v>
      </c>
      <c r="AH17">
        <v>2</v>
      </c>
      <c r="AI17">
        <v>76023429</v>
      </c>
      <c r="AJ17">
        <v>2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ROW(Source!A33)</f>
        <v>33</v>
      </c>
      <c r="B18">
        <v>76023435</v>
      </c>
      <c r="C18">
        <v>76023427</v>
      </c>
      <c r="D18">
        <v>35426217</v>
      </c>
      <c r="E18">
        <v>1</v>
      </c>
      <c r="F18">
        <v>1</v>
      </c>
      <c r="G18">
        <v>35040125</v>
      </c>
      <c r="H18">
        <v>2</v>
      </c>
      <c r="I18" t="s">
        <v>520</v>
      </c>
      <c r="J18" t="s">
        <v>521</v>
      </c>
      <c r="K18" t="s">
        <v>522</v>
      </c>
      <c r="L18">
        <v>1367</v>
      </c>
      <c r="N18">
        <v>1011</v>
      </c>
      <c r="O18" t="s">
        <v>519</v>
      </c>
      <c r="P18" t="s">
        <v>519</v>
      </c>
      <c r="Q18">
        <v>1</v>
      </c>
      <c r="X18">
        <v>0.63</v>
      </c>
      <c r="Y18">
        <v>0</v>
      </c>
      <c r="Z18">
        <v>56.31</v>
      </c>
      <c r="AA18">
        <v>15.4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0.63</v>
      </c>
      <c r="AH18">
        <v>2</v>
      </c>
      <c r="AI18">
        <v>76023430</v>
      </c>
      <c r="AJ18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ROW(Source!A33)</f>
        <v>33</v>
      </c>
      <c r="B19">
        <v>76023436</v>
      </c>
      <c r="C19">
        <v>76023427</v>
      </c>
      <c r="D19">
        <v>51325071</v>
      </c>
      <c r="E19">
        <v>1</v>
      </c>
      <c r="F19">
        <v>1</v>
      </c>
      <c r="G19">
        <v>35040125</v>
      </c>
      <c r="H19">
        <v>2</v>
      </c>
      <c r="I19" t="s">
        <v>523</v>
      </c>
      <c r="J19" t="s">
        <v>607</v>
      </c>
      <c r="K19" t="s">
        <v>608</v>
      </c>
      <c r="L19">
        <v>1367</v>
      </c>
      <c r="N19">
        <v>1011</v>
      </c>
      <c r="O19" t="s">
        <v>519</v>
      </c>
      <c r="P19" t="s">
        <v>519</v>
      </c>
      <c r="Q19">
        <v>1</v>
      </c>
      <c r="X19">
        <v>0.73</v>
      </c>
      <c r="Y19">
        <v>0</v>
      </c>
      <c r="Z19">
        <v>0.43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0.73</v>
      </c>
      <c r="AH19">
        <v>2</v>
      </c>
      <c r="AI19">
        <v>76023431</v>
      </c>
      <c r="AJ19">
        <v>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ROW(Source!A33)</f>
        <v>33</v>
      </c>
      <c r="B20">
        <v>76023437</v>
      </c>
      <c r="C20">
        <v>76023427</v>
      </c>
      <c r="D20">
        <v>41933484</v>
      </c>
      <c r="E20">
        <v>35040125</v>
      </c>
      <c r="F20">
        <v>1</v>
      </c>
      <c r="G20">
        <v>35040125</v>
      </c>
      <c r="H20">
        <v>2</v>
      </c>
      <c r="I20" t="s">
        <v>526</v>
      </c>
      <c r="J20" t="s">
        <v>3</v>
      </c>
      <c r="K20" t="s">
        <v>527</v>
      </c>
      <c r="L20">
        <v>1344</v>
      </c>
      <c r="N20">
        <v>1008</v>
      </c>
      <c r="O20" t="s">
        <v>528</v>
      </c>
      <c r="P20" t="s">
        <v>528</v>
      </c>
      <c r="Q20">
        <v>1</v>
      </c>
      <c r="X20">
        <v>0.01</v>
      </c>
      <c r="Y20">
        <v>0</v>
      </c>
      <c r="Z20">
        <v>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0.01</v>
      </c>
      <c r="AH20">
        <v>2</v>
      </c>
      <c r="AI20">
        <v>76023432</v>
      </c>
      <c r="AJ20">
        <v>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ROW(Source!A33)</f>
        <v>33</v>
      </c>
      <c r="B21">
        <v>76023438</v>
      </c>
      <c r="C21">
        <v>76023427</v>
      </c>
      <c r="D21">
        <v>38367006</v>
      </c>
      <c r="E21">
        <v>35040125</v>
      </c>
      <c r="F21">
        <v>1</v>
      </c>
      <c r="G21">
        <v>35040125</v>
      </c>
      <c r="H21">
        <v>3</v>
      </c>
      <c r="I21" t="s">
        <v>609</v>
      </c>
      <c r="J21" t="s">
        <v>3</v>
      </c>
      <c r="K21" t="s">
        <v>610</v>
      </c>
      <c r="L21">
        <v>1346</v>
      </c>
      <c r="N21">
        <v>1009</v>
      </c>
      <c r="O21" t="s">
        <v>284</v>
      </c>
      <c r="P21" t="s">
        <v>284</v>
      </c>
      <c r="Q21">
        <v>1</v>
      </c>
      <c r="X21">
        <v>52.936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52.936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ROW(Source!A33)</f>
        <v>33</v>
      </c>
      <c r="B22">
        <v>76023439</v>
      </c>
      <c r="C22">
        <v>76023427</v>
      </c>
      <c r="D22">
        <v>38367221</v>
      </c>
      <c r="E22">
        <v>35040125</v>
      </c>
      <c r="F22">
        <v>1</v>
      </c>
      <c r="G22">
        <v>35040125</v>
      </c>
      <c r="H22">
        <v>3</v>
      </c>
      <c r="I22" t="s">
        <v>611</v>
      </c>
      <c r="J22" t="s">
        <v>3</v>
      </c>
      <c r="K22" t="s">
        <v>612</v>
      </c>
      <c r="L22">
        <v>1346</v>
      </c>
      <c r="N22">
        <v>1009</v>
      </c>
      <c r="O22" t="s">
        <v>284</v>
      </c>
      <c r="P22" t="s">
        <v>284</v>
      </c>
      <c r="Q22">
        <v>1</v>
      </c>
      <c r="X22">
        <v>20.36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20.36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ROW(Source!A33)</f>
        <v>33</v>
      </c>
      <c r="B23">
        <v>76023440</v>
      </c>
      <c r="C23">
        <v>76023427</v>
      </c>
      <c r="D23">
        <v>38367276</v>
      </c>
      <c r="E23">
        <v>35040125</v>
      </c>
      <c r="F23">
        <v>1</v>
      </c>
      <c r="G23">
        <v>35040125</v>
      </c>
      <c r="H23">
        <v>3</v>
      </c>
      <c r="I23" t="s">
        <v>613</v>
      </c>
      <c r="J23" t="s">
        <v>3</v>
      </c>
      <c r="K23" t="s">
        <v>614</v>
      </c>
      <c r="L23">
        <v>1327</v>
      </c>
      <c r="N23">
        <v>1005</v>
      </c>
      <c r="O23" t="s">
        <v>301</v>
      </c>
      <c r="P23" t="s">
        <v>301</v>
      </c>
      <c r="Q23">
        <v>1</v>
      </c>
      <c r="X23">
        <v>101.5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101.5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76023442</v>
      </c>
      <c r="C24">
        <v>76023441</v>
      </c>
      <c r="D24">
        <v>41933484</v>
      </c>
      <c r="E24">
        <v>35040125</v>
      </c>
      <c r="F24">
        <v>1</v>
      </c>
      <c r="G24">
        <v>35040125</v>
      </c>
      <c r="H24">
        <v>2</v>
      </c>
      <c r="I24" t="s">
        <v>526</v>
      </c>
      <c r="J24" t="s">
        <v>3</v>
      </c>
      <c r="K24" t="s">
        <v>527</v>
      </c>
      <c r="L24">
        <v>1344</v>
      </c>
      <c r="N24">
        <v>1008</v>
      </c>
      <c r="O24" t="s">
        <v>528</v>
      </c>
      <c r="P24" t="s">
        <v>528</v>
      </c>
      <c r="Q24">
        <v>1</v>
      </c>
      <c r="X24">
        <v>8.86</v>
      </c>
      <c r="Y24">
        <v>0</v>
      </c>
      <c r="Z24">
        <v>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32</v>
      </c>
      <c r="AG24">
        <v>9.7460000000000004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ROW(Source!A70)</f>
        <v>70</v>
      </c>
      <c r="B25">
        <v>76023446</v>
      </c>
      <c r="C25">
        <v>76023443</v>
      </c>
      <c r="D25">
        <v>40008870</v>
      </c>
      <c r="E25">
        <v>35040125</v>
      </c>
      <c r="F25">
        <v>1</v>
      </c>
      <c r="G25">
        <v>35040125</v>
      </c>
      <c r="H25">
        <v>1</v>
      </c>
      <c r="I25" t="s">
        <v>513</v>
      </c>
      <c r="J25" t="s">
        <v>3</v>
      </c>
      <c r="K25" t="s">
        <v>514</v>
      </c>
      <c r="L25">
        <v>1191</v>
      </c>
      <c r="N25">
        <v>1013</v>
      </c>
      <c r="O25" t="s">
        <v>515</v>
      </c>
      <c r="P25" t="s">
        <v>515</v>
      </c>
      <c r="Q25">
        <v>1</v>
      </c>
      <c r="X25">
        <v>192.7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126</v>
      </c>
      <c r="AG25">
        <v>275.56100000000004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ROW(Source!A71)</f>
        <v>71</v>
      </c>
      <c r="B26">
        <v>76023450</v>
      </c>
      <c r="C26">
        <v>76023447</v>
      </c>
      <c r="D26">
        <v>40008870</v>
      </c>
      <c r="E26">
        <v>35040125</v>
      </c>
      <c r="F26">
        <v>1</v>
      </c>
      <c r="G26">
        <v>35040125</v>
      </c>
      <c r="H26">
        <v>1</v>
      </c>
      <c r="I26" t="s">
        <v>513</v>
      </c>
      <c r="J26" t="s">
        <v>3</v>
      </c>
      <c r="K26" t="s">
        <v>514</v>
      </c>
      <c r="L26">
        <v>1191</v>
      </c>
      <c r="N26">
        <v>1013</v>
      </c>
      <c r="O26" t="s">
        <v>515</v>
      </c>
      <c r="P26" t="s">
        <v>515</v>
      </c>
      <c r="Q26">
        <v>1</v>
      </c>
      <c r="X26">
        <v>107.04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32</v>
      </c>
      <c r="AG26">
        <v>117.74400000000001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ROW(Source!A73)</f>
        <v>73</v>
      </c>
      <c r="B27">
        <v>76023456</v>
      </c>
      <c r="C27">
        <v>76023452</v>
      </c>
      <c r="D27">
        <v>40008870</v>
      </c>
      <c r="E27">
        <v>35040125</v>
      </c>
      <c r="F27">
        <v>1</v>
      </c>
      <c r="G27">
        <v>35040125</v>
      </c>
      <c r="H27">
        <v>1</v>
      </c>
      <c r="I27" t="s">
        <v>513</v>
      </c>
      <c r="J27" t="s">
        <v>3</v>
      </c>
      <c r="K27" t="s">
        <v>514</v>
      </c>
      <c r="L27">
        <v>1191</v>
      </c>
      <c r="N27">
        <v>1013</v>
      </c>
      <c r="O27" t="s">
        <v>515</v>
      </c>
      <c r="P27" t="s">
        <v>515</v>
      </c>
      <c r="Q27">
        <v>1</v>
      </c>
      <c r="X27">
        <v>192.7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126</v>
      </c>
      <c r="AG27">
        <v>275.56100000000004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ROW(Source!A74)</f>
        <v>74</v>
      </c>
      <c r="B28">
        <v>76023461</v>
      </c>
      <c r="C28">
        <v>76023457</v>
      </c>
      <c r="D28">
        <v>40008870</v>
      </c>
      <c r="E28">
        <v>35040125</v>
      </c>
      <c r="F28">
        <v>1</v>
      </c>
      <c r="G28">
        <v>35040125</v>
      </c>
      <c r="H28">
        <v>1</v>
      </c>
      <c r="I28" t="s">
        <v>513</v>
      </c>
      <c r="J28" t="s">
        <v>3</v>
      </c>
      <c r="K28" t="s">
        <v>514</v>
      </c>
      <c r="L28">
        <v>1191</v>
      </c>
      <c r="N28">
        <v>1013</v>
      </c>
      <c r="O28" t="s">
        <v>515</v>
      </c>
      <c r="P28" t="s">
        <v>515</v>
      </c>
      <c r="Q28">
        <v>1</v>
      </c>
      <c r="X28">
        <v>192.7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32</v>
      </c>
      <c r="AG28">
        <v>211.97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ROW(Source!A75)</f>
        <v>75</v>
      </c>
      <c r="B29">
        <v>76023473</v>
      </c>
      <c r="C29">
        <v>76023462</v>
      </c>
      <c r="D29">
        <v>40008870</v>
      </c>
      <c r="E29">
        <v>35040125</v>
      </c>
      <c r="F29">
        <v>1</v>
      </c>
      <c r="G29">
        <v>35040125</v>
      </c>
      <c r="H29">
        <v>1</v>
      </c>
      <c r="I29" t="s">
        <v>513</v>
      </c>
      <c r="J29" t="s">
        <v>3</v>
      </c>
      <c r="K29" t="s">
        <v>514</v>
      </c>
      <c r="L29">
        <v>1191</v>
      </c>
      <c r="N29">
        <v>1013</v>
      </c>
      <c r="O29" t="s">
        <v>515</v>
      </c>
      <c r="P29" t="s">
        <v>515</v>
      </c>
      <c r="Q29">
        <v>1</v>
      </c>
      <c r="X29">
        <v>2.95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32</v>
      </c>
      <c r="AG29">
        <v>3.2450000000000006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ROW(Source!A75)</f>
        <v>75</v>
      </c>
      <c r="B30">
        <v>76023474</v>
      </c>
      <c r="C30">
        <v>76023462</v>
      </c>
      <c r="D30">
        <v>51319618</v>
      </c>
      <c r="E30">
        <v>1</v>
      </c>
      <c r="F30">
        <v>1</v>
      </c>
      <c r="G30">
        <v>35040125</v>
      </c>
      <c r="H30">
        <v>2</v>
      </c>
      <c r="I30" t="s">
        <v>615</v>
      </c>
      <c r="J30" t="s">
        <v>616</v>
      </c>
      <c r="K30" t="s">
        <v>617</v>
      </c>
      <c r="L30">
        <v>1367</v>
      </c>
      <c r="N30">
        <v>1011</v>
      </c>
      <c r="O30" t="s">
        <v>519</v>
      </c>
      <c r="P30" t="s">
        <v>519</v>
      </c>
      <c r="Q30">
        <v>1</v>
      </c>
      <c r="X30">
        <v>7.4139999999999997</v>
      </c>
      <c r="Y30">
        <v>0</v>
      </c>
      <c r="Z30">
        <v>123.86</v>
      </c>
      <c r="AA30">
        <v>15</v>
      </c>
      <c r="AB30">
        <v>0</v>
      </c>
      <c r="AC30">
        <v>0</v>
      </c>
      <c r="AD30">
        <v>1</v>
      </c>
      <c r="AE30">
        <v>0</v>
      </c>
      <c r="AF30" t="s">
        <v>32</v>
      </c>
      <c r="AG30">
        <v>8.1554000000000002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ROW(Source!A75)</f>
        <v>75</v>
      </c>
      <c r="B31">
        <v>76023475</v>
      </c>
      <c r="C31">
        <v>76023462</v>
      </c>
      <c r="D31">
        <v>48934959</v>
      </c>
      <c r="E31">
        <v>1</v>
      </c>
      <c r="F31">
        <v>1</v>
      </c>
      <c r="G31">
        <v>35040125</v>
      </c>
      <c r="H31">
        <v>2</v>
      </c>
      <c r="I31" t="s">
        <v>599</v>
      </c>
      <c r="J31" t="s">
        <v>600</v>
      </c>
      <c r="K31" t="s">
        <v>601</v>
      </c>
      <c r="L31">
        <v>1367</v>
      </c>
      <c r="N31">
        <v>1011</v>
      </c>
      <c r="O31" t="s">
        <v>519</v>
      </c>
      <c r="P31" t="s">
        <v>519</v>
      </c>
      <c r="Q31">
        <v>1</v>
      </c>
      <c r="X31">
        <v>1.6975</v>
      </c>
      <c r="Y31">
        <v>0</v>
      </c>
      <c r="Z31">
        <v>163.47999999999999</v>
      </c>
      <c r="AA31">
        <v>15.47</v>
      </c>
      <c r="AB31">
        <v>0</v>
      </c>
      <c r="AC31">
        <v>0</v>
      </c>
      <c r="AD31">
        <v>1</v>
      </c>
      <c r="AE31">
        <v>0</v>
      </c>
      <c r="AF31" t="s">
        <v>32</v>
      </c>
      <c r="AG31">
        <v>1.8672500000000001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ROW(Source!A75)</f>
        <v>75</v>
      </c>
      <c r="B32">
        <v>76023476</v>
      </c>
      <c r="C32">
        <v>76023462</v>
      </c>
      <c r="D32">
        <v>41933484</v>
      </c>
      <c r="E32">
        <v>35040125</v>
      </c>
      <c r="F32">
        <v>1</v>
      </c>
      <c r="G32">
        <v>35040125</v>
      </c>
      <c r="H32">
        <v>2</v>
      </c>
      <c r="I32" t="s">
        <v>526</v>
      </c>
      <c r="J32" t="s">
        <v>3</v>
      </c>
      <c r="K32" t="s">
        <v>527</v>
      </c>
      <c r="L32">
        <v>1344</v>
      </c>
      <c r="N32">
        <v>1008</v>
      </c>
      <c r="O32" t="s">
        <v>528</v>
      </c>
      <c r="P32" t="s">
        <v>528</v>
      </c>
      <c r="Q32">
        <v>1</v>
      </c>
      <c r="X32">
        <v>0.01</v>
      </c>
      <c r="Y32">
        <v>0</v>
      </c>
      <c r="Z32">
        <v>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32</v>
      </c>
      <c r="AG32">
        <v>1.1000000000000001E-2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ROW(Source!A76)</f>
        <v>76</v>
      </c>
      <c r="B33">
        <v>76023484</v>
      </c>
      <c r="C33">
        <v>76023477</v>
      </c>
      <c r="D33">
        <v>40008870</v>
      </c>
      <c r="E33">
        <v>35040125</v>
      </c>
      <c r="F33">
        <v>1</v>
      </c>
      <c r="G33">
        <v>35040125</v>
      </c>
      <c r="H33">
        <v>1</v>
      </c>
      <c r="I33" t="s">
        <v>513</v>
      </c>
      <c r="J33" t="s">
        <v>3</v>
      </c>
      <c r="K33" t="s">
        <v>514</v>
      </c>
      <c r="L33">
        <v>1191</v>
      </c>
      <c r="N33">
        <v>1013</v>
      </c>
      <c r="O33" t="s">
        <v>515</v>
      </c>
      <c r="P33" t="s">
        <v>515</v>
      </c>
      <c r="Q33">
        <v>1</v>
      </c>
      <c r="X33">
        <v>1.19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146</v>
      </c>
      <c r="AG33">
        <v>1.3089999999999999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ROW(Source!A76)</f>
        <v>76</v>
      </c>
      <c r="B34">
        <v>76023485</v>
      </c>
      <c r="C34">
        <v>76023477</v>
      </c>
      <c r="D34">
        <v>51319618</v>
      </c>
      <c r="E34">
        <v>1</v>
      </c>
      <c r="F34">
        <v>1</v>
      </c>
      <c r="G34">
        <v>35040125</v>
      </c>
      <c r="H34">
        <v>2</v>
      </c>
      <c r="I34" t="s">
        <v>615</v>
      </c>
      <c r="J34" t="s">
        <v>616</v>
      </c>
      <c r="K34" t="s">
        <v>617</v>
      </c>
      <c r="L34">
        <v>1367</v>
      </c>
      <c r="N34">
        <v>1011</v>
      </c>
      <c r="O34" t="s">
        <v>519</v>
      </c>
      <c r="P34" t="s">
        <v>519</v>
      </c>
      <c r="Q34">
        <v>1</v>
      </c>
      <c r="X34">
        <v>6.3194999999999997</v>
      </c>
      <c r="Y34">
        <v>0</v>
      </c>
      <c r="Z34">
        <v>123.86</v>
      </c>
      <c r="AA34">
        <v>15</v>
      </c>
      <c r="AB34">
        <v>0</v>
      </c>
      <c r="AC34">
        <v>0</v>
      </c>
      <c r="AD34">
        <v>1</v>
      </c>
      <c r="AE34">
        <v>0</v>
      </c>
      <c r="AF34" t="s">
        <v>146</v>
      </c>
      <c r="AG34">
        <v>6.9514500000000004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ROW(Source!A77)</f>
        <v>77</v>
      </c>
      <c r="B35">
        <v>76036223</v>
      </c>
      <c r="C35">
        <v>76036222</v>
      </c>
      <c r="D35">
        <v>40008870</v>
      </c>
      <c r="E35">
        <v>35040125</v>
      </c>
      <c r="F35">
        <v>1</v>
      </c>
      <c r="G35">
        <v>35040125</v>
      </c>
      <c r="H35">
        <v>1</v>
      </c>
      <c r="I35" t="s">
        <v>513</v>
      </c>
      <c r="J35" t="s">
        <v>3</v>
      </c>
      <c r="K35" t="s">
        <v>514</v>
      </c>
      <c r="L35">
        <v>1191</v>
      </c>
      <c r="N35">
        <v>1013</v>
      </c>
      <c r="O35" t="s">
        <v>515</v>
      </c>
      <c r="P35" t="s">
        <v>515</v>
      </c>
      <c r="Q35">
        <v>1</v>
      </c>
      <c r="X35">
        <v>1.19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150</v>
      </c>
      <c r="AG35">
        <v>0.65449999999999997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ROW(Source!A77)</f>
        <v>77</v>
      </c>
      <c r="B36">
        <v>76036224</v>
      </c>
      <c r="C36">
        <v>76036222</v>
      </c>
      <c r="D36">
        <v>51319618</v>
      </c>
      <c r="E36">
        <v>1</v>
      </c>
      <c r="F36">
        <v>1</v>
      </c>
      <c r="G36">
        <v>35040125</v>
      </c>
      <c r="H36">
        <v>2</v>
      </c>
      <c r="I36" t="s">
        <v>615</v>
      </c>
      <c r="J36" t="s">
        <v>616</v>
      </c>
      <c r="K36" t="s">
        <v>617</v>
      </c>
      <c r="L36">
        <v>1367</v>
      </c>
      <c r="N36">
        <v>1011</v>
      </c>
      <c r="O36" t="s">
        <v>519</v>
      </c>
      <c r="P36" t="s">
        <v>519</v>
      </c>
      <c r="Q36">
        <v>1</v>
      </c>
      <c r="X36">
        <v>6.3194999999999997</v>
      </c>
      <c r="Y36">
        <v>0</v>
      </c>
      <c r="Z36">
        <v>123.86</v>
      </c>
      <c r="AA36">
        <v>15</v>
      </c>
      <c r="AB36">
        <v>0</v>
      </c>
      <c r="AC36">
        <v>0</v>
      </c>
      <c r="AD36">
        <v>1</v>
      </c>
      <c r="AE36">
        <v>0</v>
      </c>
      <c r="AF36" t="s">
        <v>149</v>
      </c>
      <c r="AG36">
        <v>6.2563050000000002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ROW(Source!A78)</f>
        <v>78</v>
      </c>
      <c r="B37">
        <v>76023489</v>
      </c>
      <c r="C37">
        <v>76023486</v>
      </c>
      <c r="D37">
        <v>40008870</v>
      </c>
      <c r="E37">
        <v>35040125</v>
      </c>
      <c r="F37">
        <v>1</v>
      </c>
      <c r="G37">
        <v>35040125</v>
      </c>
      <c r="H37">
        <v>1</v>
      </c>
      <c r="I37" t="s">
        <v>513</v>
      </c>
      <c r="J37" t="s">
        <v>3</v>
      </c>
      <c r="K37" t="s">
        <v>514</v>
      </c>
      <c r="L37">
        <v>1191</v>
      </c>
      <c r="N37">
        <v>1013</v>
      </c>
      <c r="O37" t="s">
        <v>515</v>
      </c>
      <c r="P37" t="s">
        <v>515</v>
      </c>
      <c r="Q37">
        <v>1</v>
      </c>
      <c r="X37">
        <v>192.7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151</v>
      </c>
      <c r="AG37">
        <v>231.23999999999998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ROW(Source!A79)</f>
        <v>79</v>
      </c>
      <c r="B38">
        <v>76023494</v>
      </c>
      <c r="C38">
        <v>76023490</v>
      </c>
      <c r="D38">
        <v>48934959</v>
      </c>
      <c r="E38">
        <v>1</v>
      </c>
      <c r="F38">
        <v>1</v>
      </c>
      <c r="G38">
        <v>35040125</v>
      </c>
      <c r="H38">
        <v>2</v>
      </c>
      <c r="I38" t="s">
        <v>599</v>
      </c>
      <c r="J38" t="s">
        <v>600</v>
      </c>
      <c r="K38" t="s">
        <v>601</v>
      </c>
      <c r="L38">
        <v>1367</v>
      </c>
      <c r="N38">
        <v>1011</v>
      </c>
      <c r="O38" t="s">
        <v>519</v>
      </c>
      <c r="P38" t="s">
        <v>519</v>
      </c>
      <c r="Q38">
        <v>1</v>
      </c>
      <c r="X38">
        <v>0.89300000000000002</v>
      </c>
      <c r="Y38">
        <v>0</v>
      </c>
      <c r="Z38">
        <v>163.47999999999999</v>
      </c>
      <c r="AA38">
        <v>15.47</v>
      </c>
      <c r="AB38">
        <v>0</v>
      </c>
      <c r="AC38">
        <v>0</v>
      </c>
      <c r="AD38">
        <v>1</v>
      </c>
      <c r="AE38">
        <v>0</v>
      </c>
      <c r="AF38" t="s">
        <v>32</v>
      </c>
      <c r="AG38">
        <v>0.98230000000000006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ROW(Source!A80)</f>
        <v>80</v>
      </c>
      <c r="B39">
        <v>76023505</v>
      </c>
      <c r="C39">
        <v>76023495</v>
      </c>
      <c r="D39">
        <v>40008870</v>
      </c>
      <c r="E39">
        <v>35040125</v>
      </c>
      <c r="F39">
        <v>1</v>
      </c>
      <c r="G39">
        <v>35040125</v>
      </c>
      <c r="H39">
        <v>1</v>
      </c>
      <c r="I39" t="s">
        <v>513</v>
      </c>
      <c r="J39" t="s">
        <v>3</v>
      </c>
      <c r="K39" t="s">
        <v>514</v>
      </c>
      <c r="L39">
        <v>1191</v>
      </c>
      <c r="N39">
        <v>1013</v>
      </c>
      <c r="O39" t="s">
        <v>515</v>
      </c>
      <c r="P39" t="s">
        <v>515</v>
      </c>
      <c r="Q39">
        <v>1</v>
      </c>
      <c r="X39">
        <v>10.8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32</v>
      </c>
      <c r="AG39">
        <v>11.880000000000003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ROW(Source!A80)</f>
        <v>80</v>
      </c>
      <c r="B40">
        <v>76023506</v>
      </c>
      <c r="C40">
        <v>76023495</v>
      </c>
      <c r="D40">
        <v>54511239</v>
      </c>
      <c r="E40">
        <v>1</v>
      </c>
      <c r="F40">
        <v>1</v>
      </c>
      <c r="G40">
        <v>35040125</v>
      </c>
      <c r="H40">
        <v>2</v>
      </c>
      <c r="I40" t="s">
        <v>593</v>
      </c>
      <c r="J40" t="s">
        <v>594</v>
      </c>
      <c r="K40" t="s">
        <v>595</v>
      </c>
      <c r="L40">
        <v>1367</v>
      </c>
      <c r="N40">
        <v>1011</v>
      </c>
      <c r="O40" t="s">
        <v>519</v>
      </c>
      <c r="P40" t="s">
        <v>519</v>
      </c>
      <c r="Q40">
        <v>1</v>
      </c>
      <c r="X40">
        <v>10.5</v>
      </c>
      <c r="Y40">
        <v>0</v>
      </c>
      <c r="Z40">
        <v>39.51</v>
      </c>
      <c r="AA40">
        <v>12.69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11.55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ROW(Source!A80)</f>
        <v>80</v>
      </c>
      <c r="B41">
        <v>76023507</v>
      </c>
      <c r="C41">
        <v>76023495</v>
      </c>
      <c r="D41">
        <v>35426849</v>
      </c>
      <c r="E41">
        <v>1</v>
      </c>
      <c r="F41">
        <v>1</v>
      </c>
      <c r="G41">
        <v>35040125</v>
      </c>
      <c r="H41">
        <v>2</v>
      </c>
      <c r="I41" t="s">
        <v>618</v>
      </c>
      <c r="J41" t="s">
        <v>619</v>
      </c>
      <c r="K41" t="s">
        <v>620</v>
      </c>
      <c r="L41">
        <v>1367</v>
      </c>
      <c r="N41">
        <v>1011</v>
      </c>
      <c r="O41" t="s">
        <v>519</v>
      </c>
      <c r="P41" t="s">
        <v>519</v>
      </c>
      <c r="Q41">
        <v>1</v>
      </c>
      <c r="X41">
        <v>10.5</v>
      </c>
      <c r="Y41">
        <v>0</v>
      </c>
      <c r="Z41">
        <v>0.56000000000000005</v>
      </c>
      <c r="AA41">
        <v>0.09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11.55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ROW(Source!A81)</f>
        <v>81</v>
      </c>
      <c r="B42">
        <v>76023512</v>
      </c>
      <c r="C42">
        <v>76023508</v>
      </c>
      <c r="D42">
        <v>40008870</v>
      </c>
      <c r="E42">
        <v>35040125</v>
      </c>
      <c r="F42">
        <v>1</v>
      </c>
      <c r="G42">
        <v>35040125</v>
      </c>
      <c r="H42">
        <v>1</v>
      </c>
      <c r="I42" t="s">
        <v>513</v>
      </c>
      <c r="J42" t="s">
        <v>3</v>
      </c>
      <c r="K42" t="s">
        <v>514</v>
      </c>
      <c r="L42">
        <v>1191</v>
      </c>
      <c r="N42">
        <v>1013</v>
      </c>
      <c r="O42" t="s">
        <v>515</v>
      </c>
      <c r="P42" t="s">
        <v>515</v>
      </c>
      <c r="Q42">
        <v>1</v>
      </c>
      <c r="X42">
        <v>107.04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32</v>
      </c>
      <c r="AG42">
        <v>117.74400000000001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ROW(Source!A83)</f>
        <v>83</v>
      </c>
      <c r="B43">
        <v>76023518</v>
      </c>
      <c r="C43">
        <v>76023514</v>
      </c>
      <c r="D43">
        <v>40008870</v>
      </c>
      <c r="E43">
        <v>35040125</v>
      </c>
      <c r="F43">
        <v>1</v>
      </c>
      <c r="G43">
        <v>35040125</v>
      </c>
      <c r="H43">
        <v>1</v>
      </c>
      <c r="I43" t="s">
        <v>513</v>
      </c>
      <c r="J43" t="s">
        <v>3</v>
      </c>
      <c r="K43" t="s">
        <v>514</v>
      </c>
      <c r="L43">
        <v>1191</v>
      </c>
      <c r="N43">
        <v>1013</v>
      </c>
      <c r="O43" t="s">
        <v>515</v>
      </c>
      <c r="P43" t="s">
        <v>515</v>
      </c>
      <c r="Q43">
        <v>1</v>
      </c>
      <c r="X43">
        <v>83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32</v>
      </c>
      <c r="AG43">
        <v>91.300000000000011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ROW(Source!A120)</f>
        <v>120</v>
      </c>
      <c r="B44">
        <v>76023522</v>
      </c>
      <c r="C44">
        <v>76023520</v>
      </c>
      <c r="D44">
        <v>40008870</v>
      </c>
      <c r="E44">
        <v>35040125</v>
      </c>
      <c r="F44">
        <v>1</v>
      </c>
      <c r="G44">
        <v>35040125</v>
      </c>
      <c r="H44">
        <v>1</v>
      </c>
      <c r="I44" t="s">
        <v>513</v>
      </c>
      <c r="J44" t="s">
        <v>3</v>
      </c>
      <c r="K44" t="s">
        <v>514</v>
      </c>
      <c r="L44">
        <v>1191</v>
      </c>
      <c r="N44">
        <v>1013</v>
      </c>
      <c r="O44" t="s">
        <v>515</v>
      </c>
      <c r="P44" t="s">
        <v>515</v>
      </c>
      <c r="Q44">
        <v>1</v>
      </c>
      <c r="X44">
        <v>14.4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32</v>
      </c>
      <c r="AG44">
        <v>15.840000000000002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ROW(Source!A120)</f>
        <v>120</v>
      </c>
      <c r="B45">
        <v>76023523</v>
      </c>
      <c r="C45">
        <v>76023520</v>
      </c>
      <c r="D45">
        <v>35426020</v>
      </c>
      <c r="E45">
        <v>1</v>
      </c>
      <c r="F45">
        <v>1</v>
      </c>
      <c r="G45">
        <v>35040125</v>
      </c>
      <c r="H45">
        <v>2</v>
      </c>
      <c r="I45" t="s">
        <v>544</v>
      </c>
      <c r="J45" t="s">
        <v>605</v>
      </c>
      <c r="K45" t="s">
        <v>546</v>
      </c>
      <c r="L45">
        <v>1367</v>
      </c>
      <c r="N45">
        <v>1011</v>
      </c>
      <c r="O45" t="s">
        <v>519</v>
      </c>
      <c r="P45" t="s">
        <v>519</v>
      </c>
      <c r="Q45">
        <v>1</v>
      </c>
      <c r="X45">
        <v>1.66</v>
      </c>
      <c r="Y45">
        <v>0</v>
      </c>
      <c r="Z45">
        <v>116.89</v>
      </c>
      <c r="AA45">
        <v>23.41</v>
      </c>
      <c r="AB45">
        <v>0</v>
      </c>
      <c r="AC45">
        <v>0</v>
      </c>
      <c r="AD45">
        <v>1</v>
      </c>
      <c r="AE45">
        <v>0</v>
      </c>
      <c r="AF45" t="s">
        <v>32</v>
      </c>
      <c r="AG45">
        <v>1.8260000000000001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ROW(Source!A120)</f>
        <v>120</v>
      </c>
      <c r="B46">
        <v>76023524</v>
      </c>
      <c r="C46">
        <v>76023520</v>
      </c>
      <c r="D46">
        <v>35426243</v>
      </c>
      <c r="E46">
        <v>1</v>
      </c>
      <c r="F46">
        <v>1</v>
      </c>
      <c r="G46">
        <v>35040125</v>
      </c>
      <c r="H46">
        <v>2</v>
      </c>
      <c r="I46" t="s">
        <v>621</v>
      </c>
      <c r="J46" t="s">
        <v>622</v>
      </c>
      <c r="K46" t="s">
        <v>623</v>
      </c>
      <c r="L46">
        <v>1367</v>
      </c>
      <c r="N46">
        <v>1011</v>
      </c>
      <c r="O46" t="s">
        <v>519</v>
      </c>
      <c r="P46" t="s">
        <v>519</v>
      </c>
      <c r="Q46">
        <v>1</v>
      </c>
      <c r="X46">
        <v>1.66</v>
      </c>
      <c r="Y46">
        <v>0</v>
      </c>
      <c r="Z46">
        <v>62.97</v>
      </c>
      <c r="AA46">
        <v>6.64</v>
      </c>
      <c r="AB46">
        <v>0</v>
      </c>
      <c r="AC46">
        <v>0</v>
      </c>
      <c r="AD46">
        <v>1</v>
      </c>
      <c r="AE46">
        <v>0</v>
      </c>
      <c r="AF46" t="s">
        <v>32</v>
      </c>
      <c r="AG46">
        <v>1.8260000000000001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ROW(Source!A120)</f>
        <v>120</v>
      </c>
      <c r="B47">
        <v>76023525</v>
      </c>
      <c r="C47">
        <v>76023520</v>
      </c>
      <c r="D47">
        <v>46641005</v>
      </c>
      <c r="E47">
        <v>1</v>
      </c>
      <c r="F47">
        <v>1</v>
      </c>
      <c r="G47">
        <v>35040125</v>
      </c>
      <c r="H47">
        <v>2</v>
      </c>
      <c r="I47" t="s">
        <v>551</v>
      </c>
      <c r="J47" t="s">
        <v>552</v>
      </c>
      <c r="K47" t="s">
        <v>553</v>
      </c>
      <c r="L47">
        <v>1367</v>
      </c>
      <c r="N47">
        <v>1011</v>
      </c>
      <c r="O47" t="s">
        <v>519</v>
      </c>
      <c r="P47" t="s">
        <v>519</v>
      </c>
      <c r="Q47">
        <v>1</v>
      </c>
      <c r="X47">
        <v>0.65</v>
      </c>
      <c r="Y47">
        <v>0</v>
      </c>
      <c r="Z47">
        <v>246.68</v>
      </c>
      <c r="AA47">
        <v>13.37</v>
      </c>
      <c r="AB47">
        <v>0</v>
      </c>
      <c r="AC47">
        <v>0</v>
      </c>
      <c r="AD47">
        <v>1</v>
      </c>
      <c r="AE47">
        <v>0</v>
      </c>
      <c r="AF47" t="s">
        <v>32</v>
      </c>
      <c r="AG47">
        <v>0.71500000000000008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ROW(Source!A120)</f>
        <v>120</v>
      </c>
      <c r="B48">
        <v>76023526</v>
      </c>
      <c r="C48">
        <v>76023520</v>
      </c>
      <c r="D48">
        <v>54511201</v>
      </c>
      <c r="E48">
        <v>1</v>
      </c>
      <c r="F48">
        <v>1</v>
      </c>
      <c r="G48">
        <v>35040125</v>
      </c>
      <c r="H48">
        <v>2</v>
      </c>
      <c r="I48" t="s">
        <v>554</v>
      </c>
      <c r="J48" t="s">
        <v>555</v>
      </c>
      <c r="K48" t="s">
        <v>556</v>
      </c>
      <c r="L48">
        <v>1367</v>
      </c>
      <c r="N48">
        <v>1011</v>
      </c>
      <c r="O48" t="s">
        <v>519</v>
      </c>
      <c r="P48" t="s">
        <v>519</v>
      </c>
      <c r="Q48">
        <v>1</v>
      </c>
      <c r="X48">
        <v>1.55</v>
      </c>
      <c r="Y48">
        <v>0</v>
      </c>
      <c r="Z48">
        <v>171.83</v>
      </c>
      <c r="AA48">
        <v>19.350000000000001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1.7050000000000003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ROW(Source!A120)</f>
        <v>120</v>
      </c>
      <c r="B49">
        <v>76023527</v>
      </c>
      <c r="C49">
        <v>76023520</v>
      </c>
      <c r="D49">
        <v>44863013</v>
      </c>
      <c r="E49">
        <v>1</v>
      </c>
      <c r="F49">
        <v>1</v>
      </c>
      <c r="G49">
        <v>35040125</v>
      </c>
      <c r="H49">
        <v>2</v>
      </c>
      <c r="I49" t="s">
        <v>557</v>
      </c>
      <c r="J49" t="s">
        <v>558</v>
      </c>
      <c r="K49" t="s">
        <v>559</v>
      </c>
      <c r="L49">
        <v>1367</v>
      </c>
      <c r="N49">
        <v>1011</v>
      </c>
      <c r="O49" t="s">
        <v>519</v>
      </c>
      <c r="P49" t="s">
        <v>519</v>
      </c>
      <c r="Q49">
        <v>1</v>
      </c>
      <c r="X49">
        <v>0.52</v>
      </c>
      <c r="Y49">
        <v>0</v>
      </c>
      <c r="Z49">
        <v>177.54</v>
      </c>
      <c r="AA49">
        <v>17.420000000000002</v>
      </c>
      <c r="AB49">
        <v>0</v>
      </c>
      <c r="AC49">
        <v>0</v>
      </c>
      <c r="AD49">
        <v>1</v>
      </c>
      <c r="AE49">
        <v>0</v>
      </c>
      <c r="AF49" t="s">
        <v>32</v>
      </c>
      <c r="AG49">
        <v>0.57200000000000006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ROW(Source!A120)</f>
        <v>120</v>
      </c>
      <c r="B50">
        <v>76023528</v>
      </c>
      <c r="C50">
        <v>76023520</v>
      </c>
      <c r="D50">
        <v>35401951</v>
      </c>
      <c r="E50">
        <v>1</v>
      </c>
      <c r="F50">
        <v>1</v>
      </c>
      <c r="G50">
        <v>35040125</v>
      </c>
      <c r="H50">
        <v>3</v>
      </c>
      <c r="I50" t="s">
        <v>529</v>
      </c>
      <c r="J50" t="s">
        <v>530</v>
      </c>
      <c r="K50" t="s">
        <v>531</v>
      </c>
      <c r="L50">
        <v>1339</v>
      </c>
      <c r="N50">
        <v>1007</v>
      </c>
      <c r="O50" t="s">
        <v>169</v>
      </c>
      <c r="P50" t="s">
        <v>169</v>
      </c>
      <c r="Q50">
        <v>1</v>
      </c>
      <c r="X50">
        <v>5</v>
      </c>
      <c r="Y50">
        <v>7.07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ROW(Source!A120)</f>
        <v>120</v>
      </c>
      <c r="B51">
        <v>76023529</v>
      </c>
      <c r="C51">
        <v>76023520</v>
      </c>
      <c r="D51">
        <v>38393316</v>
      </c>
      <c r="E51">
        <v>35040125</v>
      </c>
      <c r="F51">
        <v>1</v>
      </c>
      <c r="G51">
        <v>35040125</v>
      </c>
      <c r="H51">
        <v>3</v>
      </c>
      <c r="I51" t="s">
        <v>624</v>
      </c>
      <c r="J51" t="s">
        <v>3</v>
      </c>
      <c r="K51" t="s">
        <v>625</v>
      </c>
      <c r="L51">
        <v>1339</v>
      </c>
      <c r="N51">
        <v>1007</v>
      </c>
      <c r="O51" t="s">
        <v>169</v>
      </c>
      <c r="P51" t="s">
        <v>169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3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ROW(Source!A122)</f>
        <v>122</v>
      </c>
      <c r="B52">
        <v>76023533</v>
      </c>
      <c r="C52">
        <v>76023531</v>
      </c>
      <c r="D52">
        <v>40008870</v>
      </c>
      <c r="E52">
        <v>35040125</v>
      </c>
      <c r="F52">
        <v>1</v>
      </c>
      <c r="G52">
        <v>35040125</v>
      </c>
      <c r="H52">
        <v>1</v>
      </c>
      <c r="I52" t="s">
        <v>513</v>
      </c>
      <c r="J52" t="s">
        <v>3</v>
      </c>
      <c r="K52" t="s">
        <v>514</v>
      </c>
      <c r="L52">
        <v>1191</v>
      </c>
      <c r="N52">
        <v>1013</v>
      </c>
      <c r="O52" t="s">
        <v>515</v>
      </c>
      <c r="P52" t="s">
        <v>515</v>
      </c>
      <c r="Q52">
        <v>1</v>
      </c>
      <c r="X52">
        <v>267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32</v>
      </c>
      <c r="AG52">
        <v>293.70000000000005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ROW(Source!A122)</f>
        <v>122</v>
      </c>
      <c r="B53">
        <v>76023534</v>
      </c>
      <c r="C53">
        <v>76023531</v>
      </c>
      <c r="D53">
        <v>46641005</v>
      </c>
      <c r="E53">
        <v>1</v>
      </c>
      <c r="F53">
        <v>1</v>
      </c>
      <c r="G53">
        <v>35040125</v>
      </c>
      <c r="H53">
        <v>2</v>
      </c>
      <c r="I53" t="s">
        <v>551</v>
      </c>
      <c r="J53" t="s">
        <v>552</v>
      </c>
      <c r="K53" t="s">
        <v>553</v>
      </c>
      <c r="L53">
        <v>1367</v>
      </c>
      <c r="N53">
        <v>1011</v>
      </c>
      <c r="O53" t="s">
        <v>519</v>
      </c>
      <c r="P53" t="s">
        <v>519</v>
      </c>
      <c r="Q53">
        <v>1</v>
      </c>
      <c r="X53">
        <v>11.76</v>
      </c>
      <c r="Y53">
        <v>0</v>
      </c>
      <c r="Z53">
        <v>246.68</v>
      </c>
      <c r="AA53">
        <v>13.37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12.936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ROW(Source!A122)</f>
        <v>122</v>
      </c>
      <c r="B54">
        <v>76023535</v>
      </c>
      <c r="C54">
        <v>76023531</v>
      </c>
      <c r="D54">
        <v>44863026</v>
      </c>
      <c r="E54">
        <v>1</v>
      </c>
      <c r="F54">
        <v>1</v>
      </c>
      <c r="G54">
        <v>35040125</v>
      </c>
      <c r="H54">
        <v>2</v>
      </c>
      <c r="I54" t="s">
        <v>626</v>
      </c>
      <c r="J54" t="s">
        <v>627</v>
      </c>
      <c r="K54" t="s">
        <v>628</v>
      </c>
      <c r="L54">
        <v>1367</v>
      </c>
      <c r="N54">
        <v>1011</v>
      </c>
      <c r="O54" t="s">
        <v>519</v>
      </c>
      <c r="P54" t="s">
        <v>519</v>
      </c>
      <c r="Q54">
        <v>1</v>
      </c>
      <c r="X54">
        <v>10.8</v>
      </c>
      <c r="Y54">
        <v>0</v>
      </c>
      <c r="Z54">
        <v>21.87</v>
      </c>
      <c r="AA54">
        <v>0.03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11.880000000000003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ROW(Source!A122)</f>
        <v>122</v>
      </c>
      <c r="B55">
        <v>76023536</v>
      </c>
      <c r="C55">
        <v>76023531</v>
      </c>
      <c r="D55">
        <v>41933484</v>
      </c>
      <c r="E55">
        <v>35040125</v>
      </c>
      <c r="F55">
        <v>1</v>
      </c>
      <c r="G55">
        <v>35040125</v>
      </c>
      <c r="H55">
        <v>2</v>
      </c>
      <c r="I55" t="s">
        <v>526</v>
      </c>
      <c r="J55" t="s">
        <v>3</v>
      </c>
      <c r="K55" t="s">
        <v>527</v>
      </c>
      <c r="L55">
        <v>1344</v>
      </c>
      <c r="N55">
        <v>1008</v>
      </c>
      <c r="O55" t="s">
        <v>528</v>
      </c>
      <c r="P55" t="s">
        <v>528</v>
      </c>
      <c r="Q55">
        <v>1</v>
      </c>
      <c r="X55">
        <v>4.78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5.2580000000000009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ROW(Source!A122)</f>
        <v>122</v>
      </c>
      <c r="B56">
        <v>76023537</v>
      </c>
      <c r="C56">
        <v>76023531</v>
      </c>
      <c r="D56">
        <v>35401951</v>
      </c>
      <c r="E56">
        <v>1</v>
      </c>
      <c r="F56">
        <v>1</v>
      </c>
      <c r="G56">
        <v>35040125</v>
      </c>
      <c r="H56">
        <v>3</v>
      </c>
      <c r="I56" t="s">
        <v>529</v>
      </c>
      <c r="J56" t="s">
        <v>530</v>
      </c>
      <c r="K56" t="s">
        <v>531</v>
      </c>
      <c r="L56">
        <v>1339</v>
      </c>
      <c r="N56">
        <v>1007</v>
      </c>
      <c r="O56" t="s">
        <v>169</v>
      </c>
      <c r="P56" t="s">
        <v>169</v>
      </c>
      <c r="Q56">
        <v>1</v>
      </c>
      <c r="X56">
        <v>178</v>
      </c>
      <c r="Y56">
        <v>7.07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178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ROW(Source!A122)</f>
        <v>122</v>
      </c>
      <c r="B57">
        <v>76023538</v>
      </c>
      <c r="C57">
        <v>76023531</v>
      </c>
      <c r="D57">
        <v>35401885</v>
      </c>
      <c r="E57">
        <v>1</v>
      </c>
      <c r="F57">
        <v>1</v>
      </c>
      <c r="G57">
        <v>35040125</v>
      </c>
      <c r="H57">
        <v>3</v>
      </c>
      <c r="I57" t="s">
        <v>629</v>
      </c>
      <c r="J57" t="s">
        <v>630</v>
      </c>
      <c r="K57" t="s">
        <v>631</v>
      </c>
      <c r="L57">
        <v>1348</v>
      </c>
      <c r="N57">
        <v>1009</v>
      </c>
      <c r="O57" t="s">
        <v>215</v>
      </c>
      <c r="P57" t="s">
        <v>215</v>
      </c>
      <c r="Q57">
        <v>1000</v>
      </c>
      <c r="X57">
        <v>0.09</v>
      </c>
      <c r="Y57">
        <v>3386.07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0.09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ROW(Source!A122)</f>
        <v>122</v>
      </c>
      <c r="B58">
        <v>76023539</v>
      </c>
      <c r="C58">
        <v>76023531</v>
      </c>
      <c r="D58">
        <v>35402510</v>
      </c>
      <c r="E58">
        <v>1</v>
      </c>
      <c r="F58">
        <v>1</v>
      </c>
      <c r="G58">
        <v>35040125</v>
      </c>
      <c r="H58">
        <v>3</v>
      </c>
      <c r="I58" t="s">
        <v>167</v>
      </c>
      <c r="J58" t="s">
        <v>170</v>
      </c>
      <c r="K58" t="s">
        <v>168</v>
      </c>
      <c r="L58">
        <v>1339</v>
      </c>
      <c r="N58">
        <v>1007</v>
      </c>
      <c r="O58" t="s">
        <v>169</v>
      </c>
      <c r="P58" t="s">
        <v>169</v>
      </c>
      <c r="Q58">
        <v>1</v>
      </c>
      <c r="X58">
        <v>40</v>
      </c>
      <c r="Y58">
        <v>104.99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40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ROW(Source!A122)</f>
        <v>122</v>
      </c>
      <c r="B59">
        <v>76023540</v>
      </c>
      <c r="C59">
        <v>76023531</v>
      </c>
      <c r="D59">
        <v>35425746</v>
      </c>
      <c r="E59">
        <v>1</v>
      </c>
      <c r="F59">
        <v>1</v>
      </c>
      <c r="G59">
        <v>35040125</v>
      </c>
      <c r="H59">
        <v>3</v>
      </c>
      <c r="I59" t="s">
        <v>632</v>
      </c>
      <c r="J59" t="s">
        <v>633</v>
      </c>
      <c r="K59" t="s">
        <v>634</v>
      </c>
      <c r="L59">
        <v>1327</v>
      </c>
      <c r="N59">
        <v>1005</v>
      </c>
      <c r="O59" t="s">
        <v>301</v>
      </c>
      <c r="P59" t="s">
        <v>301</v>
      </c>
      <c r="Q59">
        <v>1</v>
      </c>
      <c r="X59">
        <v>10.199999999999999</v>
      </c>
      <c r="Y59">
        <v>90.15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10.199999999999999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ROW(Source!A122)</f>
        <v>122</v>
      </c>
      <c r="B60">
        <v>76023541</v>
      </c>
      <c r="C60">
        <v>76023531</v>
      </c>
      <c r="D60">
        <v>38394316</v>
      </c>
      <c r="E60">
        <v>35040125</v>
      </c>
      <c r="F60">
        <v>1</v>
      </c>
      <c r="G60">
        <v>35040125</v>
      </c>
      <c r="H60">
        <v>3</v>
      </c>
      <c r="I60" t="s">
        <v>635</v>
      </c>
      <c r="J60" t="s">
        <v>3</v>
      </c>
      <c r="K60" t="s">
        <v>636</v>
      </c>
      <c r="L60">
        <v>1339</v>
      </c>
      <c r="N60">
        <v>1007</v>
      </c>
      <c r="O60" t="s">
        <v>169</v>
      </c>
      <c r="P60" t="s">
        <v>169</v>
      </c>
      <c r="Q60">
        <v>1</v>
      </c>
      <c r="X60">
        <v>162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162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ROW(Source!A122)</f>
        <v>122</v>
      </c>
      <c r="B61">
        <v>76023542</v>
      </c>
      <c r="C61">
        <v>76023531</v>
      </c>
      <c r="D61">
        <v>47422045</v>
      </c>
      <c r="E61">
        <v>35040125</v>
      </c>
      <c r="F61">
        <v>1</v>
      </c>
      <c r="G61">
        <v>35040125</v>
      </c>
      <c r="H61">
        <v>3</v>
      </c>
      <c r="I61" t="s">
        <v>637</v>
      </c>
      <c r="J61" t="s">
        <v>3</v>
      </c>
      <c r="K61" t="s">
        <v>638</v>
      </c>
      <c r="L61">
        <v>1344</v>
      </c>
      <c r="N61">
        <v>1008</v>
      </c>
      <c r="O61" t="s">
        <v>528</v>
      </c>
      <c r="P61" t="s">
        <v>528</v>
      </c>
      <c r="Q61">
        <v>1</v>
      </c>
      <c r="X61">
        <v>49.28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49.28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ROW(Source!A124)</f>
        <v>124</v>
      </c>
      <c r="B62">
        <v>76023546</v>
      </c>
      <c r="C62">
        <v>76023544</v>
      </c>
      <c r="D62">
        <v>40008870</v>
      </c>
      <c r="E62">
        <v>35040125</v>
      </c>
      <c r="F62">
        <v>1</v>
      </c>
      <c r="G62">
        <v>35040125</v>
      </c>
      <c r="H62">
        <v>1</v>
      </c>
      <c r="I62" t="s">
        <v>513</v>
      </c>
      <c r="J62" t="s">
        <v>3</v>
      </c>
      <c r="K62" t="s">
        <v>514</v>
      </c>
      <c r="L62">
        <v>1191</v>
      </c>
      <c r="N62">
        <v>1013</v>
      </c>
      <c r="O62" t="s">
        <v>515</v>
      </c>
      <c r="P62" t="s">
        <v>515</v>
      </c>
      <c r="Q62">
        <v>1</v>
      </c>
      <c r="X62">
        <v>5.17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32</v>
      </c>
      <c r="AG62">
        <v>5.6870000000000003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ROW(Source!A124)</f>
        <v>124</v>
      </c>
      <c r="B63">
        <v>76023547</v>
      </c>
      <c r="C63">
        <v>76023544</v>
      </c>
      <c r="D63">
        <v>35425746</v>
      </c>
      <c r="E63">
        <v>1</v>
      </c>
      <c r="F63">
        <v>1</v>
      </c>
      <c r="G63">
        <v>35040125</v>
      </c>
      <c r="H63">
        <v>3</v>
      </c>
      <c r="I63" t="s">
        <v>632</v>
      </c>
      <c r="J63" t="s">
        <v>633</v>
      </c>
      <c r="K63" t="s">
        <v>634</v>
      </c>
      <c r="L63">
        <v>1327</v>
      </c>
      <c r="N63">
        <v>1005</v>
      </c>
      <c r="O63" t="s">
        <v>301</v>
      </c>
      <c r="P63" t="s">
        <v>301</v>
      </c>
      <c r="Q63">
        <v>1</v>
      </c>
      <c r="X63">
        <v>0.65</v>
      </c>
      <c r="Y63">
        <v>90.15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0.65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ROW(Source!A124)</f>
        <v>124</v>
      </c>
      <c r="B64">
        <v>76023548</v>
      </c>
      <c r="C64">
        <v>76023544</v>
      </c>
      <c r="D64">
        <v>38394316</v>
      </c>
      <c r="E64">
        <v>35040125</v>
      </c>
      <c r="F64">
        <v>1</v>
      </c>
      <c r="G64">
        <v>35040125</v>
      </c>
      <c r="H64">
        <v>3</v>
      </c>
      <c r="I64" t="s">
        <v>635</v>
      </c>
      <c r="J64" t="s">
        <v>3</v>
      </c>
      <c r="K64" t="s">
        <v>636</v>
      </c>
      <c r="L64">
        <v>1339</v>
      </c>
      <c r="N64">
        <v>1007</v>
      </c>
      <c r="O64" t="s">
        <v>169</v>
      </c>
      <c r="P64" t="s">
        <v>169</v>
      </c>
      <c r="Q64">
        <v>1</v>
      </c>
      <c r="X64">
        <v>10.199999999999999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10.199999999999999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ROW(Source!A126)</f>
        <v>126</v>
      </c>
      <c r="B65">
        <v>76023552</v>
      </c>
      <c r="C65">
        <v>76023550</v>
      </c>
      <c r="D65">
        <v>40008870</v>
      </c>
      <c r="E65">
        <v>35040125</v>
      </c>
      <c r="F65">
        <v>1</v>
      </c>
      <c r="G65">
        <v>35040125</v>
      </c>
      <c r="H65">
        <v>1</v>
      </c>
      <c r="I65" t="s">
        <v>513</v>
      </c>
      <c r="J65" t="s">
        <v>3</v>
      </c>
      <c r="K65" t="s">
        <v>514</v>
      </c>
      <c r="L65">
        <v>1191</v>
      </c>
      <c r="N65">
        <v>1013</v>
      </c>
      <c r="O65" t="s">
        <v>515</v>
      </c>
      <c r="P65" t="s">
        <v>515</v>
      </c>
      <c r="Q65">
        <v>1</v>
      </c>
      <c r="X65">
        <v>4.29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32</v>
      </c>
      <c r="AG65">
        <v>4.7190000000000003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ROW(Source!A126)</f>
        <v>126</v>
      </c>
      <c r="B66">
        <v>76023553</v>
      </c>
      <c r="C66">
        <v>76023550</v>
      </c>
      <c r="D66">
        <v>54511239</v>
      </c>
      <c r="E66">
        <v>1</v>
      </c>
      <c r="F66">
        <v>1</v>
      </c>
      <c r="G66">
        <v>35040125</v>
      </c>
      <c r="H66">
        <v>2</v>
      </c>
      <c r="I66" t="s">
        <v>593</v>
      </c>
      <c r="J66" t="s">
        <v>594</v>
      </c>
      <c r="K66" t="s">
        <v>595</v>
      </c>
      <c r="L66">
        <v>1367</v>
      </c>
      <c r="N66">
        <v>1011</v>
      </c>
      <c r="O66" t="s">
        <v>519</v>
      </c>
      <c r="P66" t="s">
        <v>519</v>
      </c>
      <c r="Q66">
        <v>1</v>
      </c>
      <c r="X66">
        <v>0.3</v>
      </c>
      <c r="Y66">
        <v>0</v>
      </c>
      <c r="Z66">
        <v>39.51</v>
      </c>
      <c r="AA66">
        <v>12.69</v>
      </c>
      <c r="AB66">
        <v>0</v>
      </c>
      <c r="AC66">
        <v>0</v>
      </c>
      <c r="AD66">
        <v>1</v>
      </c>
      <c r="AE66">
        <v>0</v>
      </c>
      <c r="AF66" t="s">
        <v>32</v>
      </c>
      <c r="AG66">
        <v>0.33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ROW(Source!A126)</f>
        <v>126</v>
      </c>
      <c r="B67">
        <v>76023554</v>
      </c>
      <c r="C67">
        <v>76023550</v>
      </c>
      <c r="D67">
        <v>51325001</v>
      </c>
      <c r="E67">
        <v>1</v>
      </c>
      <c r="F67">
        <v>1</v>
      </c>
      <c r="G67">
        <v>35040125</v>
      </c>
      <c r="H67">
        <v>2</v>
      </c>
      <c r="I67" t="s">
        <v>639</v>
      </c>
      <c r="J67" t="s">
        <v>640</v>
      </c>
      <c r="K67" t="s">
        <v>641</v>
      </c>
      <c r="L67">
        <v>1367</v>
      </c>
      <c r="N67">
        <v>1011</v>
      </c>
      <c r="O67" t="s">
        <v>519</v>
      </c>
      <c r="P67" t="s">
        <v>519</v>
      </c>
      <c r="Q67">
        <v>1</v>
      </c>
      <c r="X67">
        <v>0.3</v>
      </c>
      <c r="Y67">
        <v>0</v>
      </c>
      <c r="Z67">
        <v>130.5</v>
      </c>
      <c r="AA67">
        <v>14.91</v>
      </c>
      <c r="AB67">
        <v>0</v>
      </c>
      <c r="AC67">
        <v>0</v>
      </c>
      <c r="AD67">
        <v>1</v>
      </c>
      <c r="AE67">
        <v>0</v>
      </c>
      <c r="AF67" t="s">
        <v>32</v>
      </c>
      <c r="AG67">
        <v>0.33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ROW(Source!A126)</f>
        <v>126</v>
      </c>
      <c r="B68">
        <v>76023555</v>
      </c>
      <c r="C68">
        <v>76023550</v>
      </c>
      <c r="D68">
        <v>46641005</v>
      </c>
      <c r="E68">
        <v>1</v>
      </c>
      <c r="F68">
        <v>1</v>
      </c>
      <c r="G68">
        <v>35040125</v>
      </c>
      <c r="H68">
        <v>2</v>
      </c>
      <c r="I68" t="s">
        <v>551</v>
      </c>
      <c r="J68" t="s">
        <v>552</v>
      </c>
      <c r="K68" t="s">
        <v>553</v>
      </c>
      <c r="L68">
        <v>1367</v>
      </c>
      <c r="N68">
        <v>1011</v>
      </c>
      <c r="O68" t="s">
        <v>519</v>
      </c>
      <c r="P68" t="s">
        <v>519</v>
      </c>
      <c r="Q68">
        <v>1</v>
      </c>
      <c r="X68">
        <v>0.3</v>
      </c>
      <c r="Y68">
        <v>0</v>
      </c>
      <c r="Z68">
        <v>246.68</v>
      </c>
      <c r="AA68">
        <v>13.37</v>
      </c>
      <c r="AB68">
        <v>0</v>
      </c>
      <c r="AC68">
        <v>0</v>
      </c>
      <c r="AD68">
        <v>1</v>
      </c>
      <c r="AE68">
        <v>0</v>
      </c>
      <c r="AF68" t="s">
        <v>32</v>
      </c>
      <c r="AG68">
        <v>0.33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ROW(Source!A126)</f>
        <v>126</v>
      </c>
      <c r="B69">
        <v>76023556</v>
      </c>
      <c r="C69">
        <v>76023550</v>
      </c>
      <c r="D69">
        <v>35426247</v>
      </c>
      <c r="E69">
        <v>1</v>
      </c>
      <c r="F69">
        <v>1</v>
      </c>
      <c r="G69">
        <v>35040125</v>
      </c>
      <c r="H69">
        <v>2</v>
      </c>
      <c r="I69" t="s">
        <v>642</v>
      </c>
      <c r="J69" t="s">
        <v>643</v>
      </c>
      <c r="K69" t="s">
        <v>644</v>
      </c>
      <c r="L69">
        <v>1367</v>
      </c>
      <c r="N69">
        <v>1011</v>
      </c>
      <c r="O69" t="s">
        <v>519</v>
      </c>
      <c r="P69" t="s">
        <v>519</v>
      </c>
      <c r="Q69">
        <v>1</v>
      </c>
      <c r="X69">
        <v>0.3</v>
      </c>
      <c r="Y69">
        <v>0</v>
      </c>
      <c r="Z69">
        <v>249.15</v>
      </c>
      <c r="AA69">
        <v>42.85</v>
      </c>
      <c r="AB69">
        <v>0</v>
      </c>
      <c r="AC69">
        <v>0</v>
      </c>
      <c r="AD69">
        <v>1</v>
      </c>
      <c r="AE69">
        <v>0</v>
      </c>
      <c r="AF69" t="s">
        <v>32</v>
      </c>
      <c r="AG69">
        <v>0.33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ROW(Source!A126)</f>
        <v>126</v>
      </c>
      <c r="B70">
        <v>76023557</v>
      </c>
      <c r="C70">
        <v>76023550</v>
      </c>
      <c r="D70">
        <v>44863005</v>
      </c>
      <c r="E70">
        <v>1</v>
      </c>
      <c r="F70">
        <v>1</v>
      </c>
      <c r="G70">
        <v>35040125</v>
      </c>
      <c r="H70">
        <v>2</v>
      </c>
      <c r="I70" t="s">
        <v>645</v>
      </c>
      <c r="J70" t="s">
        <v>646</v>
      </c>
      <c r="K70" t="s">
        <v>647</v>
      </c>
      <c r="L70">
        <v>1367</v>
      </c>
      <c r="N70">
        <v>1011</v>
      </c>
      <c r="O70" t="s">
        <v>519</v>
      </c>
      <c r="P70" t="s">
        <v>519</v>
      </c>
      <c r="Q70">
        <v>1</v>
      </c>
      <c r="X70">
        <v>0.3</v>
      </c>
      <c r="Y70">
        <v>0</v>
      </c>
      <c r="Z70">
        <v>169.44</v>
      </c>
      <c r="AA70">
        <v>15.02</v>
      </c>
      <c r="AB70">
        <v>0</v>
      </c>
      <c r="AC70">
        <v>0</v>
      </c>
      <c r="AD70">
        <v>1</v>
      </c>
      <c r="AE70">
        <v>0</v>
      </c>
      <c r="AF70" t="s">
        <v>32</v>
      </c>
      <c r="AG70">
        <v>0.33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ROW(Source!A126)</f>
        <v>126</v>
      </c>
      <c r="B71">
        <v>76023558</v>
      </c>
      <c r="C71">
        <v>76023550</v>
      </c>
      <c r="D71">
        <v>48934978</v>
      </c>
      <c r="E71">
        <v>1</v>
      </c>
      <c r="F71">
        <v>1</v>
      </c>
      <c r="G71">
        <v>35040125</v>
      </c>
      <c r="H71">
        <v>2</v>
      </c>
      <c r="I71" t="s">
        <v>648</v>
      </c>
      <c r="J71" t="s">
        <v>649</v>
      </c>
      <c r="K71" t="s">
        <v>650</v>
      </c>
      <c r="L71">
        <v>1367</v>
      </c>
      <c r="N71">
        <v>1011</v>
      </c>
      <c r="O71" t="s">
        <v>519</v>
      </c>
      <c r="P71" t="s">
        <v>519</v>
      </c>
      <c r="Q71">
        <v>1</v>
      </c>
      <c r="X71">
        <v>0.3</v>
      </c>
      <c r="Y71">
        <v>0</v>
      </c>
      <c r="Z71">
        <v>282.36</v>
      </c>
      <c r="AA71">
        <v>15.08</v>
      </c>
      <c r="AB71">
        <v>0</v>
      </c>
      <c r="AC71">
        <v>0</v>
      </c>
      <c r="AD71">
        <v>1</v>
      </c>
      <c r="AE71">
        <v>0</v>
      </c>
      <c r="AF71" t="s">
        <v>32</v>
      </c>
      <c r="AG71">
        <v>0.33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ROW(Source!A126)</f>
        <v>126</v>
      </c>
      <c r="B72">
        <v>76023559</v>
      </c>
      <c r="C72">
        <v>76023550</v>
      </c>
      <c r="D72">
        <v>44863011</v>
      </c>
      <c r="E72">
        <v>1</v>
      </c>
      <c r="F72">
        <v>1</v>
      </c>
      <c r="G72">
        <v>35040125</v>
      </c>
      <c r="H72">
        <v>2</v>
      </c>
      <c r="I72" t="s">
        <v>651</v>
      </c>
      <c r="J72" t="s">
        <v>652</v>
      </c>
      <c r="K72" t="s">
        <v>653</v>
      </c>
      <c r="L72">
        <v>1367</v>
      </c>
      <c r="N72">
        <v>1011</v>
      </c>
      <c r="O72" t="s">
        <v>519</v>
      </c>
      <c r="P72" t="s">
        <v>519</v>
      </c>
      <c r="Q72">
        <v>1</v>
      </c>
      <c r="X72">
        <v>0.3</v>
      </c>
      <c r="Y72">
        <v>0</v>
      </c>
      <c r="Z72">
        <v>171.61</v>
      </c>
      <c r="AA72">
        <v>17.43</v>
      </c>
      <c r="AB72">
        <v>0</v>
      </c>
      <c r="AC72">
        <v>0</v>
      </c>
      <c r="AD72">
        <v>1</v>
      </c>
      <c r="AE72">
        <v>0</v>
      </c>
      <c r="AF72" t="s">
        <v>32</v>
      </c>
      <c r="AG72">
        <v>0.33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ROW(Source!A126)</f>
        <v>126</v>
      </c>
      <c r="B73">
        <v>76023560</v>
      </c>
      <c r="C73">
        <v>76023550</v>
      </c>
      <c r="D73">
        <v>44863013</v>
      </c>
      <c r="E73">
        <v>1</v>
      </c>
      <c r="F73">
        <v>1</v>
      </c>
      <c r="G73">
        <v>35040125</v>
      </c>
      <c r="H73">
        <v>2</v>
      </c>
      <c r="I73" t="s">
        <v>557</v>
      </c>
      <c r="J73" t="s">
        <v>558</v>
      </c>
      <c r="K73" t="s">
        <v>559</v>
      </c>
      <c r="L73">
        <v>1367</v>
      </c>
      <c r="N73">
        <v>1011</v>
      </c>
      <c r="O73" t="s">
        <v>519</v>
      </c>
      <c r="P73" t="s">
        <v>519</v>
      </c>
      <c r="Q73">
        <v>1</v>
      </c>
      <c r="X73">
        <v>0.9</v>
      </c>
      <c r="Y73">
        <v>0</v>
      </c>
      <c r="Z73">
        <v>177.54</v>
      </c>
      <c r="AA73">
        <v>17.420000000000002</v>
      </c>
      <c r="AB73">
        <v>0</v>
      </c>
      <c r="AC73">
        <v>0</v>
      </c>
      <c r="AD73">
        <v>1</v>
      </c>
      <c r="AE73">
        <v>0</v>
      </c>
      <c r="AF73" t="s">
        <v>32</v>
      </c>
      <c r="AG73">
        <v>0.9900000000000001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ROW(Source!A126)</f>
        <v>126</v>
      </c>
      <c r="B74">
        <v>76023561</v>
      </c>
      <c r="C74">
        <v>76023550</v>
      </c>
      <c r="D74">
        <v>35420623</v>
      </c>
      <c r="E74">
        <v>1</v>
      </c>
      <c r="F74">
        <v>1</v>
      </c>
      <c r="G74">
        <v>35040125</v>
      </c>
      <c r="H74">
        <v>3</v>
      </c>
      <c r="I74" t="s">
        <v>654</v>
      </c>
      <c r="J74" t="s">
        <v>655</v>
      </c>
      <c r="K74" t="s">
        <v>656</v>
      </c>
      <c r="L74">
        <v>1348</v>
      </c>
      <c r="N74">
        <v>1009</v>
      </c>
      <c r="O74" t="s">
        <v>215</v>
      </c>
      <c r="P74" t="s">
        <v>215</v>
      </c>
      <c r="Q74">
        <v>1000</v>
      </c>
      <c r="X74">
        <v>0.04</v>
      </c>
      <c r="Y74">
        <v>1445.87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0.04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ROW(Source!A126)</f>
        <v>126</v>
      </c>
      <c r="B75">
        <v>76023562</v>
      </c>
      <c r="C75">
        <v>76023550</v>
      </c>
      <c r="D75">
        <v>38393883</v>
      </c>
      <c r="E75">
        <v>35040125</v>
      </c>
      <c r="F75">
        <v>1</v>
      </c>
      <c r="G75">
        <v>35040125</v>
      </c>
      <c r="H75">
        <v>3</v>
      </c>
      <c r="I75" t="s">
        <v>657</v>
      </c>
      <c r="J75" t="s">
        <v>3</v>
      </c>
      <c r="K75" t="s">
        <v>658</v>
      </c>
      <c r="L75">
        <v>1348</v>
      </c>
      <c r="N75">
        <v>1009</v>
      </c>
      <c r="O75" t="s">
        <v>215</v>
      </c>
      <c r="P75" t="s">
        <v>215</v>
      </c>
      <c r="Q75">
        <v>1000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ROW(Source!A128)</f>
        <v>128</v>
      </c>
      <c r="B76">
        <v>76023566</v>
      </c>
      <c r="C76">
        <v>76023564</v>
      </c>
      <c r="D76">
        <v>40008870</v>
      </c>
      <c r="E76">
        <v>35040125</v>
      </c>
      <c r="F76">
        <v>1</v>
      </c>
      <c r="G76">
        <v>35040125</v>
      </c>
      <c r="H76">
        <v>1</v>
      </c>
      <c r="I76" t="s">
        <v>513</v>
      </c>
      <c r="J76" t="s">
        <v>3</v>
      </c>
      <c r="K76" t="s">
        <v>514</v>
      </c>
      <c r="L76">
        <v>1191</v>
      </c>
      <c r="N76">
        <v>1013</v>
      </c>
      <c r="O76" t="s">
        <v>515</v>
      </c>
      <c r="P76" t="s">
        <v>515</v>
      </c>
      <c r="Q76">
        <v>1</v>
      </c>
      <c r="X76">
        <v>0.53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221</v>
      </c>
      <c r="AG76">
        <v>1.7490000000000003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ROW(Source!A128)</f>
        <v>128</v>
      </c>
      <c r="B77">
        <v>76023567</v>
      </c>
      <c r="C77">
        <v>76023564</v>
      </c>
      <c r="D77">
        <v>51325001</v>
      </c>
      <c r="E77">
        <v>1</v>
      </c>
      <c r="F77">
        <v>1</v>
      </c>
      <c r="G77">
        <v>35040125</v>
      </c>
      <c r="H77">
        <v>2</v>
      </c>
      <c r="I77" t="s">
        <v>639</v>
      </c>
      <c r="J77" t="s">
        <v>640</v>
      </c>
      <c r="K77" t="s">
        <v>641</v>
      </c>
      <c r="L77">
        <v>1367</v>
      </c>
      <c r="N77">
        <v>1011</v>
      </c>
      <c r="O77" t="s">
        <v>519</v>
      </c>
      <c r="P77" t="s">
        <v>519</v>
      </c>
      <c r="Q77">
        <v>1</v>
      </c>
      <c r="X77">
        <v>7.4999999999999997E-2</v>
      </c>
      <c r="Y77">
        <v>0</v>
      </c>
      <c r="Z77">
        <v>130.5</v>
      </c>
      <c r="AA77">
        <v>14.91</v>
      </c>
      <c r="AB77">
        <v>0</v>
      </c>
      <c r="AC77">
        <v>0</v>
      </c>
      <c r="AD77">
        <v>1</v>
      </c>
      <c r="AE77">
        <v>0</v>
      </c>
      <c r="AF77" t="s">
        <v>221</v>
      </c>
      <c r="AG77">
        <v>0.2475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ROW(Source!A128)</f>
        <v>128</v>
      </c>
      <c r="B78">
        <v>76023568</v>
      </c>
      <c r="C78">
        <v>76023564</v>
      </c>
      <c r="D78">
        <v>48934978</v>
      </c>
      <c r="E78">
        <v>1</v>
      </c>
      <c r="F78">
        <v>1</v>
      </c>
      <c r="G78">
        <v>35040125</v>
      </c>
      <c r="H78">
        <v>2</v>
      </c>
      <c r="I78" t="s">
        <v>648</v>
      </c>
      <c r="J78" t="s">
        <v>649</v>
      </c>
      <c r="K78" t="s">
        <v>650</v>
      </c>
      <c r="L78">
        <v>1367</v>
      </c>
      <c r="N78">
        <v>1011</v>
      </c>
      <c r="O78" t="s">
        <v>519</v>
      </c>
      <c r="P78" t="s">
        <v>519</v>
      </c>
      <c r="Q78">
        <v>1</v>
      </c>
      <c r="X78">
        <v>7.4999999999999997E-2</v>
      </c>
      <c r="Y78">
        <v>0</v>
      </c>
      <c r="Z78">
        <v>282.36</v>
      </c>
      <c r="AA78">
        <v>15.08</v>
      </c>
      <c r="AB78">
        <v>0</v>
      </c>
      <c r="AC78">
        <v>0</v>
      </c>
      <c r="AD78">
        <v>1</v>
      </c>
      <c r="AE78">
        <v>0</v>
      </c>
      <c r="AF78" t="s">
        <v>221</v>
      </c>
      <c r="AG78">
        <v>0.2475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ROW(Source!A128)</f>
        <v>128</v>
      </c>
      <c r="B79">
        <v>76023569</v>
      </c>
      <c r="C79">
        <v>76023564</v>
      </c>
      <c r="D79">
        <v>41933484</v>
      </c>
      <c r="E79">
        <v>35040125</v>
      </c>
      <c r="F79">
        <v>1</v>
      </c>
      <c r="G79">
        <v>35040125</v>
      </c>
      <c r="H79">
        <v>2</v>
      </c>
      <c r="I79" t="s">
        <v>526</v>
      </c>
      <c r="J79" t="s">
        <v>3</v>
      </c>
      <c r="K79" t="s">
        <v>527</v>
      </c>
      <c r="L79">
        <v>1344</v>
      </c>
      <c r="N79">
        <v>1008</v>
      </c>
      <c r="O79" t="s">
        <v>528</v>
      </c>
      <c r="P79" t="s">
        <v>528</v>
      </c>
      <c r="Q79">
        <v>1</v>
      </c>
      <c r="X79">
        <v>0.01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221</v>
      </c>
      <c r="AG79">
        <v>3.3000000000000002E-2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ROW(Source!A128)</f>
        <v>128</v>
      </c>
      <c r="B80">
        <v>76023570</v>
      </c>
      <c r="C80">
        <v>76023564</v>
      </c>
      <c r="D80">
        <v>38393883</v>
      </c>
      <c r="E80">
        <v>35040125</v>
      </c>
      <c r="F80">
        <v>1</v>
      </c>
      <c r="G80">
        <v>35040125</v>
      </c>
      <c r="H80">
        <v>3</v>
      </c>
      <c r="I80" t="s">
        <v>657</v>
      </c>
      <c r="J80" t="s">
        <v>3</v>
      </c>
      <c r="K80" t="s">
        <v>658</v>
      </c>
      <c r="L80">
        <v>1348</v>
      </c>
      <c r="N80">
        <v>1009</v>
      </c>
      <c r="O80" t="s">
        <v>215</v>
      </c>
      <c r="P80" t="s">
        <v>215</v>
      </c>
      <c r="Q80">
        <v>1000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ROW(Source!A130)</f>
        <v>130</v>
      </c>
      <c r="B81">
        <v>76023574</v>
      </c>
      <c r="C81">
        <v>76023572</v>
      </c>
      <c r="D81">
        <v>40008870</v>
      </c>
      <c r="E81">
        <v>35040125</v>
      </c>
      <c r="F81">
        <v>1</v>
      </c>
      <c r="G81">
        <v>35040125</v>
      </c>
      <c r="H81">
        <v>1</v>
      </c>
      <c r="I81" t="s">
        <v>513</v>
      </c>
      <c r="J81" t="s">
        <v>3</v>
      </c>
      <c r="K81" t="s">
        <v>514</v>
      </c>
      <c r="L81">
        <v>1191</v>
      </c>
      <c r="N81">
        <v>1013</v>
      </c>
      <c r="O81" t="s">
        <v>515</v>
      </c>
      <c r="P81" t="s">
        <v>515</v>
      </c>
      <c r="Q81">
        <v>1</v>
      </c>
      <c r="X81">
        <v>4.29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32</v>
      </c>
      <c r="AG81">
        <v>4.7190000000000003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ROW(Source!A130)</f>
        <v>130</v>
      </c>
      <c r="B82">
        <v>76023575</v>
      </c>
      <c r="C82">
        <v>76023572</v>
      </c>
      <c r="D82">
        <v>54511239</v>
      </c>
      <c r="E82">
        <v>1</v>
      </c>
      <c r="F82">
        <v>1</v>
      </c>
      <c r="G82">
        <v>35040125</v>
      </c>
      <c r="H82">
        <v>2</v>
      </c>
      <c r="I82" t="s">
        <v>593</v>
      </c>
      <c r="J82" t="s">
        <v>594</v>
      </c>
      <c r="K82" t="s">
        <v>595</v>
      </c>
      <c r="L82">
        <v>1367</v>
      </c>
      <c r="N82">
        <v>1011</v>
      </c>
      <c r="O82" t="s">
        <v>519</v>
      </c>
      <c r="P82" t="s">
        <v>519</v>
      </c>
      <c r="Q82">
        <v>1</v>
      </c>
      <c r="X82">
        <v>0.3</v>
      </c>
      <c r="Y82">
        <v>0</v>
      </c>
      <c r="Z82">
        <v>39.51</v>
      </c>
      <c r="AA82">
        <v>12.69</v>
      </c>
      <c r="AB82">
        <v>0</v>
      </c>
      <c r="AC82">
        <v>0</v>
      </c>
      <c r="AD82">
        <v>1</v>
      </c>
      <c r="AE82">
        <v>0</v>
      </c>
      <c r="AF82" t="s">
        <v>32</v>
      </c>
      <c r="AG82">
        <v>0.33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ROW(Source!A130)</f>
        <v>130</v>
      </c>
      <c r="B83">
        <v>76023576</v>
      </c>
      <c r="C83">
        <v>76023572</v>
      </c>
      <c r="D83">
        <v>51325001</v>
      </c>
      <c r="E83">
        <v>1</v>
      </c>
      <c r="F83">
        <v>1</v>
      </c>
      <c r="G83">
        <v>35040125</v>
      </c>
      <c r="H83">
        <v>2</v>
      </c>
      <c r="I83" t="s">
        <v>639</v>
      </c>
      <c r="J83" t="s">
        <v>640</v>
      </c>
      <c r="K83" t="s">
        <v>641</v>
      </c>
      <c r="L83">
        <v>1367</v>
      </c>
      <c r="N83">
        <v>1011</v>
      </c>
      <c r="O83" t="s">
        <v>519</v>
      </c>
      <c r="P83" t="s">
        <v>519</v>
      </c>
      <c r="Q83">
        <v>1</v>
      </c>
      <c r="X83">
        <v>0.3</v>
      </c>
      <c r="Y83">
        <v>0</v>
      </c>
      <c r="Z83">
        <v>130.5</v>
      </c>
      <c r="AA83">
        <v>14.91</v>
      </c>
      <c r="AB83">
        <v>0</v>
      </c>
      <c r="AC83">
        <v>0</v>
      </c>
      <c r="AD83">
        <v>1</v>
      </c>
      <c r="AE83">
        <v>0</v>
      </c>
      <c r="AF83" t="s">
        <v>32</v>
      </c>
      <c r="AG83">
        <v>0.33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ROW(Source!A130)</f>
        <v>130</v>
      </c>
      <c r="B84">
        <v>76023577</v>
      </c>
      <c r="C84">
        <v>76023572</v>
      </c>
      <c r="D84">
        <v>46641005</v>
      </c>
      <c r="E84">
        <v>1</v>
      </c>
      <c r="F84">
        <v>1</v>
      </c>
      <c r="G84">
        <v>35040125</v>
      </c>
      <c r="H84">
        <v>2</v>
      </c>
      <c r="I84" t="s">
        <v>551</v>
      </c>
      <c r="J84" t="s">
        <v>552</v>
      </c>
      <c r="K84" t="s">
        <v>553</v>
      </c>
      <c r="L84">
        <v>1367</v>
      </c>
      <c r="N84">
        <v>1011</v>
      </c>
      <c r="O84" t="s">
        <v>519</v>
      </c>
      <c r="P84" t="s">
        <v>519</v>
      </c>
      <c r="Q84">
        <v>1</v>
      </c>
      <c r="X84">
        <v>0.3</v>
      </c>
      <c r="Y84">
        <v>0</v>
      </c>
      <c r="Z84">
        <v>246.68</v>
      </c>
      <c r="AA84">
        <v>13.37</v>
      </c>
      <c r="AB84">
        <v>0</v>
      </c>
      <c r="AC84">
        <v>0</v>
      </c>
      <c r="AD84">
        <v>1</v>
      </c>
      <c r="AE84">
        <v>0</v>
      </c>
      <c r="AF84" t="s">
        <v>32</v>
      </c>
      <c r="AG84">
        <v>0.33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ROW(Source!A130)</f>
        <v>130</v>
      </c>
      <c r="B85">
        <v>76023578</v>
      </c>
      <c r="C85">
        <v>76023572</v>
      </c>
      <c r="D85">
        <v>35426247</v>
      </c>
      <c r="E85">
        <v>1</v>
      </c>
      <c r="F85">
        <v>1</v>
      </c>
      <c r="G85">
        <v>35040125</v>
      </c>
      <c r="H85">
        <v>2</v>
      </c>
      <c r="I85" t="s">
        <v>642</v>
      </c>
      <c r="J85" t="s">
        <v>643</v>
      </c>
      <c r="K85" t="s">
        <v>644</v>
      </c>
      <c r="L85">
        <v>1367</v>
      </c>
      <c r="N85">
        <v>1011</v>
      </c>
      <c r="O85" t="s">
        <v>519</v>
      </c>
      <c r="P85" t="s">
        <v>519</v>
      </c>
      <c r="Q85">
        <v>1</v>
      </c>
      <c r="X85">
        <v>0.3</v>
      </c>
      <c r="Y85">
        <v>0</v>
      </c>
      <c r="Z85">
        <v>249.15</v>
      </c>
      <c r="AA85">
        <v>42.85</v>
      </c>
      <c r="AB85">
        <v>0</v>
      </c>
      <c r="AC85">
        <v>0</v>
      </c>
      <c r="AD85">
        <v>1</v>
      </c>
      <c r="AE85">
        <v>0</v>
      </c>
      <c r="AF85" t="s">
        <v>32</v>
      </c>
      <c r="AG85">
        <v>0.33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ROW(Source!A130)</f>
        <v>130</v>
      </c>
      <c r="B86">
        <v>76023579</v>
      </c>
      <c r="C86">
        <v>76023572</v>
      </c>
      <c r="D86">
        <v>44863005</v>
      </c>
      <c r="E86">
        <v>1</v>
      </c>
      <c r="F86">
        <v>1</v>
      </c>
      <c r="G86">
        <v>35040125</v>
      </c>
      <c r="H86">
        <v>2</v>
      </c>
      <c r="I86" t="s">
        <v>645</v>
      </c>
      <c r="J86" t="s">
        <v>646</v>
      </c>
      <c r="K86" t="s">
        <v>647</v>
      </c>
      <c r="L86">
        <v>1367</v>
      </c>
      <c r="N86">
        <v>1011</v>
      </c>
      <c r="O86" t="s">
        <v>519</v>
      </c>
      <c r="P86" t="s">
        <v>519</v>
      </c>
      <c r="Q86">
        <v>1</v>
      </c>
      <c r="X86">
        <v>0.3</v>
      </c>
      <c r="Y86">
        <v>0</v>
      </c>
      <c r="Z86">
        <v>169.44</v>
      </c>
      <c r="AA86">
        <v>15.02</v>
      </c>
      <c r="AB86">
        <v>0</v>
      </c>
      <c r="AC86">
        <v>0</v>
      </c>
      <c r="AD86">
        <v>1</v>
      </c>
      <c r="AE86">
        <v>0</v>
      </c>
      <c r="AF86" t="s">
        <v>32</v>
      </c>
      <c r="AG86">
        <v>0.33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ROW(Source!A130)</f>
        <v>130</v>
      </c>
      <c r="B87">
        <v>76023580</v>
      </c>
      <c r="C87">
        <v>76023572</v>
      </c>
      <c r="D87">
        <v>48934978</v>
      </c>
      <c r="E87">
        <v>1</v>
      </c>
      <c r="F87">
        <v>1</v>
      </c>
      <c r="G87">
        <v>35040125</v>
      </c>
      <c r="H87">
        <v>2</v>
      </c>
      <c r="I87" t="s">
        <v>648</v>
      </c>
      <c r="J87" t="s">
        <v>649</v>
      </c>
      <c r="K87" t="s">
        <v>650</v>
      </c>
      <c r="L87">
        <v>1367</v>
      </c>
      <c r="N87">
        <v>1011</v>
      </c>
      <c r="O87" t="s">
        <v>519</v>
      </c>
      <c r="P87" t="s">
        <v>519</v>
      </c>
      <c r="Q87">
        <v>1</v>
      </c>
      <c r="X87">
        <v>0.3</v>
      </c>
      <c r="Y87">
        <v>0</v>
      </c>
      <c r="Z87">
        <v>282.36</v>
      </c>
      <c r="AA87">
        <v>15.08</v>
      </c>
      <c r="AB87">
        <v>0</v>
      </c>
      <c r="AC87">
        <v>0</v>
      </c>
      <c r="AD87">
        <v>1</v>
      </c>
      <c r="AE87">
        <v>0</v>
      </c>
      <c r="AF87" t="s">
        <v>32</v>
      </c>
      <c r="AG87">
        <v>0.33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ROW(Source!A130)</f>
        <v>130</v>
      </c>
      <c r="B88">
        <v>76023581</v>
      </c>
      <c r="C88">
        <v>76023572</v>
      </c>
      <c r="D88">
        <v>44863011</v>
      </c>
      <c r="E88">
        <v>1</v>
      </c>
      <c r="F88">
        <v>1</v>
      </c>
      <c r="G88">
        <v>35040125</v>
      </c>
      <c r="H88">
        <v>2</v>
      </c>
      <c r="I88" t="s">
        <v>651</v>
      </c>
      <c r="J88" t="s">
        <v>652</v>
      </c>
      <c r="K88" t="s">
        <v>653</v>
      </c>
      <c r="L88">
        <v>1367</v>
      </c>
      <c r="N88">
        <v>1011</v>
      </c>
      <c r="O88" t="s">
        <v>519</v>
      </c>
      <c r="P88" t="s">
        <v>519</v>
      </c>
      <c r="Q88">
        <v>1</v>
      </c>
      <c r="X88">
        <v>0.3</v>
      </c>
      <c r="Y88">
        <v>0</v>
      </c>
      <c r="Z88">
        <v>171.61</v>
      </c>
      <c r="AA88">
        <v>17.43</v>
      </c>
      <c r="AB88">
        <v>0</v>
      </c>
      <c r="AC88">
        <v>0</v>
      </c>
      <c r="AD88">
        <v>1</v>
      </c>
      <c r="AE88">
        <v>0</v>
      </c>
      <c r="AF88" t="s">
        <v>32</v>
      </c>
      <c r="AG88">
        <v>0.33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ROW(Source!A130)</f>
        <v>130</v>
      </c>
      <c r="B89">
        <v>76023582</v>
      </c>
      <c r="C89">
        <v>76023572</v>
      </c>
      <c r="D89">
        <v>44863013</v>
      </c>
      <c r="E89">
        <v>1</v>
      </c>
      <c r="F89">
        <v>1</v>
      </c>
      <c r="G89">
        <v>35040125</v>
      </c>
      <c r="H89">
        <v>2</v>
      </c>
      <c r="I89" t="s">
        <v>557</v>
      </c>
      <c r="J89" t="s">
        <v>558</v>
      </c>
      <c r="K89" t="s">
        <v>559</v>
      </c>
      <c r="L89">
        <v>1367</v>
      </c>
      <c r="N89">
        <v>1011</v>
      </c>
      <c r="O89" t="s">
        <v>519</v>
      </c>
      <c r="P89" t="s">
        <v>519</v>
      </c>
      <c r="Q89">
        <v>1</v>
      </c>
      <c r="X89">
        <v>0.9</v>
      </c>
      <c r="Y89">
        <v>0</v>
      </c>
      <c r="Z89">
        <v>177.54</v>
      </c>
      <c r="AA89">
        <v>17.420000000000002</v>
      </c>
      <c r="AB89">
        <v>0</v>
      </c>
      <c r="AC89">
        <v>0</v>
      </c>
      <c r="AD89">
        <v>1</v>
      </c>
      <c r="AE89">
        <v>0</v>
      </c>
      <c r="AF89" t="s">
        <v>32</v>
      </c>
      <c r="AG89">
        <v>0.9900000000000001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ROW(Source!A130)</f>
        <v>130</v>
      </c>
      <c r="B90">
        <v>76023583</v>
      </c>
      <c r="C90">
        <v>76023572</v>
      </c>
      <c r="D90">
        <v>35420623</v>
      </c>
      <c r="E90">
        <v>1</v>
      </c>
      <c r="F90">
        <v>1</v>
      </c>
      <c r="G90">
        <v>35040125</v>
      </c>
      <c r="H90">
        <v>3</v>
      </c>
      <c r="I90" t="s">
        <v>654</v>
      </c>
      <c r="J90" t="s">
        <v>655</v>
      </c>
      <c r="K90" t="s">
        <v>656</v>
      </c>
      <c r="L90">
        <v>1348</v>
      </c>
      <c r="N90">
        <v>1009</v>
      </c>
      <c r="O90" t="s">
        <v>215</v>
      </c>
      <c r="P90" t="s">
        <v>215</v>
      </c>
      <c r="Q90">
        <v>1000</v>
      </c>
      <c r="X90">
        <v>0.04</v>
      </c>
      <c r="Y90">
        <v>1445.87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ROW(Source!A130)</f>
        <v>130</v>
      </c>
      <c r="B91">
        <v>76023584</v>
      </c>
      <c r="C91">
        <v>76023572</v>
      </c>
      <c r="D91">
        <v>38393883</v>
      </c>
      <c r="E91">
        <v>35040125</v>
      </c>
      <c r="F91">
        <v>1</v>
      </c>
      <c r="G91">
        <v>35040125</v>
      </c>
      <c r="H91">
        <v>3</v>
      </c>
      <c r="I91" t="s">
        <v>657</v>
      </c>
      <c r="J91" t="s">
        <v>3</v>
      </c>
      <c r="K91" t="s">
        <v>658</v>
      </c>
      <c r="L91">
        <v>1348</v>
      </c>
      <c r="N91">
        <v>1009</v>
      </c>
      <c r="O91" t="s">
        <v>215</v>
      </c>
      <c r="P91" t="s">
        <v>215</v>
      </c>
      <c r="Q91">
        <v>1000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3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ROW(Source!A132)</f>
        <v>132</v>
      </c>
      <c r="B92">
        <v>76023588</v>
      </c>
      <c r="C92">
        <v>76023586</v>
      </c>
      <c r="D92">
        <v>40008870</v>
      </c>
      <c r="E92">
        <v>35040125</v>
      </c>
      <c r="F92">
        <v>1</v>
      </c>
      <c r="G92">
        <v>35040125</v>
      </c>
      <c r="H92">
        <v>1</v>
      </c>
      <c r="I92" t="s">
        <v>513</v>
      </c>
      <c r="J92" t="s">
        <v>3</v>
      </c>
      <c r="K92" t="s">
        <v>514</v>
      </c>
      <c r="L92">
        <v>1191</v>
      </c>
      <c r="N92">
        <v>1013</v>
      </c>
      <c r="O92" t="s">
        <v>515</v>
      </c>
      <c r="P92" t="s">
        <v>515</v>
      </c>
      <c r="Q92">
        <v>1</v>
      </c>
      <c r="X92">
        <v>0.53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227</v>
      </c>
      <c r="AG92">
        <v>1.1660000000000001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ROW(Source!A132)</f>
        <v>132</v>
      </c>
      <c r="B93">
        <v>76023589</v>
      </c>
      <c r="C93">
        <v>76023586</v>
      </c>
      <c r="D93">
        <v>51325001</v>
      </c>
      <c r="E93">
        <v>1</v>
      </c>
      <c r="F93">
        <v>1</v>
      </c>
      <c r="G93">
        <v>35040125</v>
      </c>
      <c r="H93">
        <v>2</v>
      </c>
      <c r="I93" t="s">
        <v>639</v>
      </c>
      <c r="J93" t="s">
        <v>640</v>
      </c>
      <c r="K93" t="s">
        <v>641</v>
      </c>
      <c r="L93">
        <v>1367</v>
      </c>
      <c r="N93">
        <v>1011</v>
      </c>
      <c r="O93" t="s">
        <v>519</v>
      </c>
      <c r="P93" t="s">
        <v>519</v>
      </c>
      <c r="Q93">
        <v>1</v>
      </c>
      <c r="X93">
        <v>7.4999999999999997E-2</v>
      </c>
      <c r="Y93">
        <v>0</v>
      </c>
      <c r="Z93">
        <v>130.5</v>
      </c>
      <c r="AA93">
        <v>14.91</v>
      </c>
      <c r="AB93">
        <v>0</v>
      </c>
      <c r="AC93">
        <v>0</v>
      </c>
      <c r="AD93">
        <v>1</v>
      </c>
      <c r="AE93">
        <v>0</v>
      </c>
      <c r="AF93" t="s">
        <v>227</v>
      </c>
      <c r="AG93">
        <v>0.16500000000000001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ROW(Source!A132)</f>
        <v>132</v>
      </c>
      <c r="B94">
        <v>76023590</v>
      </c>
      <c r="C94">
        <v>76023586</v>
      </c>
      <c r="D94">
        <v>48934978</v>
      </c>
      <c r="E94">
        <v>1</v>
      </c>
      <c r="F94">
        <v>1</v>
      </c>
      <c r="G94">
        <v>35040125</v>
      </c>
      <c r="H94">
        <v>2</v>
      </c>
      <c r="I94" t="s">
        <v>648</v>
      </c>
      <c r="J94" t="s">
        <v>649</v>
      </c>
      <c r="K94" t="s">
        <v>650</v>
      </c>
      <c r="L94">
        <v>1367</v>
      </c>
      <c r="N94">
        <v>1011</v>
      </c>
      <c r="O94" t="s">
        <v>519</v>
      </c>
      <c r="P94" t="s">
        <v>519</v>
      </c>
      <c r="Q94">
        <v>1</v>
      </c>
      <c r="X94">
        <v>7.4999999999999997E-2</v>
      </c>
      <c r="Y94">
        <v>0</v>
      </c>
      <c r="Z94">
        <v>282.36</v>
      </c>
      <c r="AA94">
        <v>15.08</v>
      </c>
      <c r="AB94">
        <v>0</v>
      </c>
      <c r="AC94">
        <v>0</v>
      </c>
      <c r="AD94">
        <v>1</v>
      </c>
      <c r="AE94">
        <v>0</v>
      </c>
      <c r="AF94" t="s">
        <v>227</v>
      </c>
      <c r="AG94">
        <v>0.16500000000000001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ROW(Source!A132)</f>
        <v>132</v>
      </c>
      <c r="B95">
        <v>76023591</v>
      </c>
      <c r="C95">
        <v>76023586</v>
      </c>
      <c r="D95">
        <v>41933484</v>
      </c>
      <c r="E95">
        <v>35040125</v>
      </c>
      <c r="F95">
        <v>1</v>
      </c>
      <c r="G95">
        <v>35040125</v>
      </c>
      <c r="H95">
        <v>2</v>
      </c>
      <c r="I95" t="s">
        <v>526</v>
      </c>
      <c r="J95" t="s">
        <v>3</v>
      </c>
      <c r="K95" t="s">
        <v>527</v>
      </c>
      <c r="L95">
        <v>1344</v>
      </c>
      <c r="N95">
        <v>1008</v>
      </c>
      <c r="O95" t="s">
        <v>528</v>
      </c>
      <c r="P95" t="s">
        <v>528</v>
      </c>
      <c r="Q95">
        <v>1</v>
      </c>
      <c r="X95">
        <v>0.01</v>
      </c>
      <c r="Y95">
        <v>0</v>
      </c>
      <c r="Z95">
        <v>1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227</v>
      </c>
      <c r="AG95">
        <v>2.2000000000000002E-2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ROW(Source!A132)</f>
        <v>132</v>
      </c>
      <c r="B96">
        <v>76023592</v>
      </c>
      <c r="C96">
        <v>76023586</v>
      </c>
      <c r="D96">
        <v>38393883</v>
      </c>
      <c r="E96">
        <v>35040125</v>
      </c>
      <c r="F96">
        <v>1</v>
      </c>
      <c r="G96">
        <v>35040125</v>
      </c>
      <c r="H96">
        <v>3</v>
      </c>
      <c r="I96" t="s">
        <v>657</v>
      </c>
      <c r="J96" t="s">
        <v>3</v>
      </c>
      <c r="K96" t="s">
        <v>658</v>
      </c>
      <c r="L96">
        <v>1348</v>
      </c>
      <c r="N96">
        <v>1009</v>
      </c>
      <c r="O96" t="s">
        <v>215</v>
      </c>
      <c r="P96" t="s">
        <v>215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ROW(Source!A134)</f>
        <v>134</v>
      </c>
      <c r="B97">
        <v>76023596</v>
      </c>
      <c r="C97">
        <v>76023594</v>
      </c>
      <c r="D97">
        <v>40008870</v>
      </c>
      <c r="E97">
        <v>35040125</v>
      </c>
      <c r="F97">
        <v>1</v>
      </c>
      <c r="G97">
        <v>35040125</v>
      </c>
      <c r="H97">
        <v>1</v>
      </c>
      <c r="I97" t="s">
        <v>513</v>
      </c>
      <c r="J97" t="s">
        <v>3</v>
      </c>
      <c r="K97" t="s">
        <v>514</v>
      </c>
      <c r="L97">
        <v>1191</v>
      </c>
      <c r="N97">
        <v>1013</v>
      </c>
      <c r="O97" t="s">
        <v>515</v>
      </c>
      <c r="P97" t="s">
        <v>515</v>
      </c>
      <c r="Q97">
        <v>1</v>
      </c>
      <c r="X97">
        <v>4.29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32</v>
      </c>
      <c r="AG97">
        <v>4.7190000000000003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ROW(Source!A134)</f>
        <v>134</v>
      </c>
      <c r="B98">
        <v>76023597</v>
      </c>
      <c r="C98">
        <v>76023594</v>
      </c>
      <c r="D98">
        <v>54511239</v>
      </c>
      <c r="E98">
        <v>1</v>
      </c>
      <c r="F98">
        <v>1</v>
      </c>
      <c r="G98">
        <v>35040125</v>
      </c>
      <c r="H98">
        <v>2</v>
      </c>
      <c r="I98" t="s">
        <v>593</v>
      </c>
      <c r="J98" t="s">
        <v>594</v>
      </c>
      <c r="K98" t="s">
        <v>595</v>
      </c>
      <c r="L98">
        <v>1367</v>
      </c>
      <c r="N98">
        <v>1011</v>
      </c>
      <c r="O98" t="s">
        <v>519</v>
      </c>
      <c r="P98" t="s">
        <v>519</v>
      </c>
      <c r="Q98">
        <v>1</v>
      </c>
      <c r="X98">
        <v>0.3</v>
      </c>
      <c r="Y98">
        <v>0</v>
      </c>
      <c r="Z98">
        <v>39.51</v>
      </c>
      <c r="AA98">
        <v>12.69</v>
      </c>
      <c r="AB98">
        <v>0</v>
      </c>
      <c r="AC98">
        <v>0</v>
      </c>
      <c r="AD98">
        <v>1</v>
      </c>
      <c r="AE98">
        <v>0</v>
      </c>
      <c r="AF98" t="s">
        <v>32</v>
      </c>
      <c r="AG98">
        <v>0.33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ROW(Source!A134)</f>
        <v>134</v>
      </c>
      <c r="B99">
        <v>76023598</v>
      </c>
      <c r="C99">
        <v>76023594</v>
      </c>
      <c r="D99">
        <v>51325001</v>
      </c>
      <c r="E99">
        <v>1</v>
      </c>
      <c r="F99">
        <v>1</v>
      </c>
      <c r="G99">
        <v>35040125</v>
      </c>
      <c r="H99">
        <v>2</v>
      </c>
      <c r="I99" t="s">
        <v>639</v>
      </c>
      <c r="J99" t="s">
        <v>640</v>
      </c>
      <c r="K99" t="s">
        <v>641</v>
      </c>
      <c r="L99">
        <v>1367</v>
      </c>
      <c r="N99">
        <v>1011</v>
      </c>
      <c r="O99" t="s">
        <v>519</v>
      </c>
      <c r="P99" t="s">
        <v>519</v>
      </c>
      <c r="Q99">
        <v>1</v>
      </c>
      <c r="X99">
        <v>0.3</v>
      </c>
      <c r="Y99">
        <v>0</v>
      </c>
      <c r="Z99">
        <v>130.5</v>
      </c>
      <c r="AA99">
        <v>14.91</v>
      </c>
      <c r="AB99">
        <v>0</v>
      </c>
      <c r="AC99">
        <v>0</v>
      </c>
      <c r="AD99">
        <v>1</v>
      </c>
      <c r="AE99">
        <v>0</v>
      </c>
      <c r="AF99" t="s">
        <v>32</v>
      </c>
      <c r="AG99">
        <v>0.33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ROW(Source!A134)</f>
        <v>134</v>
      </c>
      <c r="B100">
        <v>76023599</v>
      </c>
      <c r="C100">
        <v>76023594</v>
      </c>
      <c r="D100">
        <v>46641005</v>
      </c>
      <c r="E100">
        <v>1</v>
      </c>
      <c r="F100">
        <v>1</v>
      </c>
      <c r="G100">
        <v>35040125</v>
      </c>
      <c r="H100">
        <v>2</v>
      </c>
      <c r="I100" t="s">
        <v>551</v>
      </c>
      <c r="J100" t="s">
        <v>552</v>
      </c>
      <c r="K100" t="s">
        <v>553</v>
      </c>
      <c r="L100">
        <v>1367</v>
      </c>
      <c r="N100">
        <v>1011</v>
      </c>
      <c r="O100" t="s">
        <v>519</v>
      </c>
      <c r="P100" t="s">
        <v>519</v>
      </c>
      <c r="Q100">
        <v>1</v>
      </c>
      <c r="X100">
        <v>0.3</v>
      </c>
      <c r="Y100">
        <v>0</v>
      </c>
      <c r="Z100">
        <v>246.68</v>
      </c>
      <c r="AA100">
        <v>13.37</v>
      </c>
      <c r="AB100">
        <v>0</v>
      </c>
      <c r="AC100">
        <v>0</v>
      </c>
      <c r="AD100">
        <v>1</v>
      </c>
      <c r="AE100">
        <v>0</v>
      </c>
      <c r="AF100" t="s">
        <v>32</v>
      </c>
      <c r="AG100">
        <v>0.33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ROW(Source!A134)</f>
        <v>134</v>
      </c>
      <c r="B101">
        <v>76023600</v>
      </c>
      <c r="C101">
        <v>76023594</v>
      </c>
      <c r="D101">
        <v>35426247</v>
      </c>
      <c r="E101">
        <v>1</v>
      </c>
      <c r="F101">
        <v>1</v>
      </c>
      <c r="G101">
        <v>35040125</v>
      </c>
      <c r="H101">
        <v>2</v>
      </c>
      <c r="I101" t="s">
        <v>642</v>
      </c>
      <c r="J101" t="s">
        <v>643</v>
      </c>
      <c r="K101" t="s">
        <v>644</v>
      </c>
      <c r="L101">
        <v>1367</v>
      </c>
      <c r="N101">
        <v>1011</v>
      </c>
      <c r="O101" t="s">
        <v>519</v>
      </c>
      <c r="P101" t="s">
        <v>519</v>
      </c>
      <c r="Q101">
        <v>1</v>
      </c>
      <c r="X101">
        <v>0.3</v>
      </c>
      <c r="Y101">
        <v>0</v>
      </c>
      <c r="Z101">
        <v>249.15</v>
      </c>
      <c r="AA101">
        <v>42.85</v>
      </c>
      <c r="AB101">
        <v>0</v>
      </c>
      <c r="AC101">
        <v>0</v>
      </c>
      <c r="AD101">
        <v>1</v>
      </c>
      <c r="AE101">
        <v>0</v>
      </c>
      <c r="AF101" t="s">
        <v>32</v>
      </c>
      <c r="AG101">
        <v>0.33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ROW(Source!A134)</f>
        <v>134</v>
      </c>
      <c r="B102">
        <v>76023601</v>
      </c>
      <c r="C102">
        <v>76023594</v>
      </c>
      <c r="D102">
        <v>44863005</v>
      </c>
      <c r="E102">
        <v>1</v>
      </c>
      <c r="F102">
        <v>1</v>
      </c>
      <c r="G102">
        <v>35040125</v>
      </c>
      <c r="H102">
        <v>2</v>
      </c>
      <c r="I102" t="s">
        <v>645</v>
      </c>
      <c r="J102" t="s">
        <v>646</v>
      </c>
      <c r="K102" t="s">
        <v>647</v>
      </c>
      <c r="L102">
        <v>1367</v>
      </c>
      <c r="N102">
        <v>1011</v>
      </c>
      <c r="O102" t="s">
        <v>519</v>
      </c>
      <c r="P102" t="s">
        <v>519</v>
      </c>
      <c r="Q102">
        <v>1</v>
      </c>
      <c r="X102">
        <v>0.3</v>
      </c>
      <c r="Y102">
        <v>0</v>
      </c>
      <c r="Z102">
        <v>169.44</v>
      </c>
      <c r="AA102">
        <v>15.02</v>
      </c>
      <c r="AB102">
        <v>0</v>
      </c>
      <c r="AC102">
        <v>0</v>
      </c>
      <c r="AD102">
        <v>1</v>
      </c>
      <c r="AE102">
        <v>0</v>
      </c>
      <c r="AF102" t="s">
        <v>32</v>
      </c>
      <c r="AG102">
        <v>0.33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ROW(Source!A134)</f>
        <v>134</v>
      </c>
      <c r="B103">
        <v>76023602</v>
      </c>
      <c r="C103">
        <v>76023594</v>
      </c>
      <c r="D103">
        <v>48934978</v>
      </c>
      <c r="E103">
        <v>1</v>
      </c>
      <c r="F103">
        <v>1</v>
      </c>
      <c r="G103">
        <v>35040125</v>
      </c>
      <c r="H103">
        <v>2</v>
      </c>
      <c r="I103" t="s">
        <v>648</v>
      </c>
      <c r="J103" t="s">
        <v>649</v>
      </c>
      <c r="K103" t="s">
        <v>650</v>
      </c>
      <c r="L103">
        <v>1367</v>
      </c>
      <c r="N103">
        <v>1011</v>
      </c>
      <c r="O103" t="s">
        <v>519</v>
      </c>
      <c r="P103" t="s">
        <v>519</v>
      </c>
      <c r="Q103">
        <v>1</v>
      </c>
      <c r="X103">
        <v>0.3</v>
      </c>
      <c r="Y103">
        <v>0</v>
      </c>
      <c r="Z103">
        <v>282.36</v>
      </c>
      <c r="AA103">
        <v>15.08</v>
      </c>
      <c r="AB103">
        <v>0</v>
      </c>
      <c r="AC103">
        <v>0</v>
      </c>
      <c r="AD103">
        <v>1</v>
      </c>
      <c r="AE103">
        <v>0</v>
      </c>
      <c r="AF103" t="s">
        <v>32</v>
      </c>
      <c r="AG103">
        <v>0.33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ROW(Source!A134)</f>
        <v>134</v>
      </c>
      <c r="B104">
        <v>76023603</v>
      </c>
      <c r="C104">
        <v>76023594</v>
      </c>
      <c r="D104">
        <v>44863011</v>
      </c>
      <c r="E104">
        <v>1</v>
      </c>
      <c r="F104">
        <v>1</v>
      </c>
      <c r="G104">
        <v>35040125</v>
      </c>
      <c r="H104">
        <v>2</v>
      </c>
      <c r="I104" t="s">
        <v>651</v>
      </c>
      <c r="J104" t="s">
        <v>652</v>
      </c>
      <c r="K104" t="s">
        <v>653</v>
      </c>
      <c r="L104">
        <v>1367</v>
      </c>
      <c r="N104">
        <v>1011</v>
      </c>
      <c r="O104" t="s">
        <v>519</v>
      </c>
      <c r="P104" t="s">
        <v>519</v>
      </c>
      <c r="Q104">
        <v>1</v>
      </c>
      <c r="X104">
        <v>0.3</v>
      </c>
      <c r="Y104">
        <v>0</v>
      </c>
      <c r="Z104">
        <v>171.61</v>
      </c>
      <c r="AA104">
        <v>17.43</v>
      </c>
      <c r="AB104">
        <v>0</v>
      </c>
      <c r="AC104">
        <v>0</v>
      </c>
      <c r="AD104">
        <v>1</v>
      </c>
      <c r="AE104">
        <v>0</v>
      </c>
      <c r="AF104" t="s">
        <v>32</v>
      </c>
      <c r="AG104">
        <v>0.33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ROW(Source!A134)</f>
        <v>134</v>
      </c>
      <c r="B105">
        <v>76023604</v>
      </c>
      <c r="C105">
        <v>76023594</v>
      </c>
      <c r="D105">
        <v>44863013</v>
      </c>
      <c r="E105">
        <v>1</v>
      </c>
      <c r="F105">
        <v>1</v>
      </c>
      <c r="G105">
        <v>35040125</v>
      </c>
      <c r="H105">
        <v>2</v>
      </c>
      <c r="I105" t="s">
        <v>557</v>
      </c>
      <c r="J105" t="s">
        <v>558</v>
      </c>
      <c r="K105" t="s">
        <v>559</v>
      </c>
      <c r="L105">
        <v>1367</v>
      </c>
      <c r="N105">
        <v>1011</v>
      </c>
      <c r="O105" t="s">
        <v>519</v>
      </c>
      <c r="P105" t="s">
        <v>519</v>
      </c>
      <c r="Q105">
        <v>1</v>
      </c>
      <c r="X105">
        <v>0.9</v>
      </c>
      <c r="Y105">
        <v>0</v>
      </c>
      <c r="Z105">
        <v>177.54</v>
      </c>
      <c r="AA105">
        <v>17.420000000000002</v>
      </c>
      <c r="AB105">
        <v>0</v>
      </c>
      <c r="AC105">
        <v>0</v>
      </c>
      <c r="AD105">
        <v>1</v>
      </c>
      <c r="AE105">
        <v>0</v>
      </c>
      <c r="AF105" t="s">
        <v>32</v>
      </c>
      <c r="AG105">
        <v>0.9900000000000001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ROW(Source!A134)</f>
        <v>134</v>
      </c>
      <c r="B106">
        <v>76023605</v>
      </c>
      <c r="C106">
        <v>76023594</v>
      </c>
      <c r="D106">
        <v>35420623</v>
      </c>
      <c r="E106">
        <v>1</v>
      </c>
      <c r="F106">
        <v>1</v>
      </c>
      <c r="G106">
        <v>35040125</v>
      </c>
      <c r="H106">
        <v>3</v>
      </c>
      <c r="I106" t="s">
        <v>654</v>
      </c>
      <c r="J106" t="s">
        <v>655</v>
      </c>
      <c r="K106" t="s">
        <v>656</v>
      </c>
      <c r="L106">
        <v>1348</v>
      </c>
      <c r="N106">
        <v>1009</v>
      </c>
      <c r="O106" t="s">
        <v>215</v>
      </c>
      <c r="P106" t="s">
        <v>215</v>
      </c>
      <c r="Q106">
        <v>1000</v>
      </c>
      <c r="X106">
        <v>0.04</v>
      </c>
      <c r="Y106">
        <v>1445.87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0.04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ROW(Source!A134)</f>
        <v>134</v>
      </c>
      <c r="B107">
        <v>76023606</v>
      </c>
      <c r="C107">
        <v>76023594</v>
      </c>
      <c r="D107">
        <v>38393883</v>
      </c>
      <c r="E107">
        <v>35040125</v>
      </c>
      <c r="F107">
        <v>1</v>
      </c>
      <c r="G107">
        <v>35040125</v>
      </c>
      <c r="H107">
        <v>3</v>
      </c>
      <c r="I107" t="s">
        <v>657</v>
      </c>
      <c r="J107" t="s">
        <v>3</v>
      </c>
      <c r="K107" t="s">
        <v>658</v>
      </c>
      <c r="L107">
        <v>1348</v>
      </c>
      <c r="N107">
        <v>1009</v>
      </c>
      <c r="O107" t="s">
        <v>215</v>
      </c>
      <c r="P107" t="s">
        <v>215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ROW(Source!A137)</f>
        <v>137</v>
      </c>
      <c r="B108">
        <v>76023611</v>
      </c>
      <c r="C108">
        <v>76023609</v>
      </c>
      <c r="D108">
        <v>40008870</v>
      </c>
      <c r="E108">
        <v>35040125</v>
      </c>
      <c r="F108">
        <v>1</v>
      </c>
      <c r="G108">
        <v>35040125</v>
      </c>
      <c r="H108">
        <v>1</v>
      </c>
      <c r="I108" t="s">
        <v>513</v>
      </c>
      <c r="J108" t="s">
        <v>3</v>
      </c>
      <c r="K108" t="s">
        <v>514</v>
      </c>
      <c r="L108">
        <v>1191</v>
      </c>
      <c r="N108">
        <v>1013</v>
      </c>
      <c r="O108" t="s">
        <v>515</v>
      </c>
      <c r="P108" t="s">
        <v>515</v>
      </c>
      <c r="Q108">
        <v>1</v>
      </c>
      <c r="X108">
        <v>14.4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32</v>
      </c>
      <c r="AG108">
        <v>15.840000000000002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ROW(Source!A137)</f>
        <v>137</v>
      </c>
      <c r="B109">
        <v>76023612</v>
      </c>
      <c r="C109">
        <v>76023609</v>
      </c>
      <c r="D109">
        <v>35426020</v>
      </c>
      <c r="E109">
        <v>1</v>
      </c>
      <c r="F109">
        <v>1</v>
      </c>
      <c r="G109">
        <v>35040125</v>
      </c>
      <c r="H109">
        <v>2</v>
      </c>
      <c r="I109" t="s">
        <v>544</v>
      </c>
      <c r="J109" t="s">
        <v>605</v>
      </c>
      <c r="K109" t="s">
        <v>546</v>
      </c>
      <c r="L109">
        <v>1367</v>
      </c>
      <c r="N109">
        <v>1011</v>
      </c>
      <c r="O109" t="s">
        <v>519</v>
      </c>
      <c r="P109" t="s">
        <v>519</v>
      </c>
      <c r="Q109">
        <v>1</v>
      </c>
      <c r="X109">
        <v>1.66</v>
      </c>
      <c r="Y109">
        <v>0</v>
      </c>
      <c r="Z109">
        <v>116.89</v>
      </c>
      <c r="AA109">
        <v>23.41</v>
      </c>
      <c r="AB109">
        <v>0</v>
      </c>
      <c r="AC109">
        <v>0</v>
      </c>
      <c r="AD109">
        <v>1</v>
      </c>
      <c r="AE109">
        <v>0</v>
      </c>
      <c r="AF109" t="s">
        <v>32</v>
      </c>
      <c r="AG109">
        <v>1.8260000000000001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ROW(Source!A137)</f>
        <v>137</v>
      </c>
      <c r="B110">
        <v>76023613</v>
      </c>
      <c r="C110">
        <v>76023609</v>
      </c>
      <c r="D110">
        <v>35426243</v>
      </c>
      <c r="E110">
        <v>1</v>
      </c>
      <c r="F110">
        <v>1</v>
      </c>
      <c r="G110">
        <v>35040125</v>
      </c>
      <c r="H110">
        <v>2</v>
      </c>
      <c r="I110" t="s">
        <v>621</v>
      </c>
      <c r="J110" t="s">
        <v>622</v>
      </c>
      <c r="K110" t="s">
        <v>623</v>
      </c>
      <c r="L110">
        <v>1367</v>
      </c>
      <c r="N110">
        <v>1011</v>
      </c>
      <c r="O110" t="s">
        <v>519</v>
      </c>
      <c r="P110" t="s">
        <v>519</v>
      </c>
      <c r="Q110">
        <v>1</v>
      </c>
      <c r="X110">
        <v>1.66</v>
      </c>
      <c r="Y110">
        <v>0</v>
      </c>
      <c r="Z110">
        <v>62.97</v>
      </c>
      <c r="AA110">
        <v>6.64</v>
      </c>
      <c r="AB110">
        <v>0</v>
      </c>
      <c r="AC110">
        <v>0</v>
      </c>
      <c r="AD110">
        <v>1</v>
      </c>
      <c r="AE110">
        <v>0</v>
      </c>
      <c r="AF110" t="s">
        <v>32</v>
      </c>
      <c r="AG110">
        <v>1.8260000000000001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ROW(Source!A137)</f>
        <v>137</v>
      </c>
      <c r="B111">
        <v>76023614</v>
      </c>
      <c r="C111">
        <v>76023609</v>
      </c>
      <c r="D111">
        <v>46641005</v>
      </c>
      <c r="E111">
        <v>1</v>
      </c>
      <c r="F111">
        <v>1</v>
      </c>
      <c r="G111">
        <v>35040125</v>
      </c>
      <c r="H111">
        <v>2</v>
      </c>
      <c r="I111" t="s">
        <v>551</v>
      </c>
      <c r="J111" t="s">
        <v>552</v>
      </c>
      <c r="K111" t="s">
        <v>553</v>
      </c>
      <c r="L111">
        <v>1367</v>
      </c>
      <c r="N111">
        <v>1011</v>
      </c>
      <c r="O111" t="s">
        <v>519</v>
      </c>
      <c r="P111" t="s">
        <v>519</v>
      </c>
      <c r="Q111">
        <v>1</v>
      </c>
      <c r="X111">
        <v>0.65</v>
      </c>
      <c r="Y111">
        <v>0</v>
      </c>
      <c r="Z111">
        <v>246.68</v>
      </c>
      <c r="AA111">
        <v>13.37</v>
      </c>
      <c r="AB111">
        <v>0</v>
      </c>
      <c r="AC111">
        <v>0</v>
      </c>
      <c r="AD111">
        <v>1</v>
      </c>
      <c r="AE111">
        <v>0</v>
      </c>
      <c r="AF111" t="s">
        <v>32</v>
      </c>
      <c r="AG111">
        <v>0.71500000000000008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ROW(Source!A137)</f>
        <v>137</v>
      </c>
      <c r="B112">
        <v>76023615</v>
      </c>
      <c r="C112">
        <v>76023609</v>
      </c>
      <c r="D112">
        <v>54511201</v>
      </c>
      <c r="E112">
        <v>1</v>
      </c>
      <c r="F112">
        <v>1</v>
      </c>
      <c r="G112">
        <v>35040125</v>
      </c>
      <c r="H112">
        <v>2</v>
      </c>
      <c r="I112" t="s">
        <v>554</v>
      </c>
      <c r="J112" t="s">
        <v>555</v>
      </c>
      <c r="K112" t="s">
        <v>556</v>
      </c>
      <c r="L112">
        <v>1367</v>
      </c>
      <c r="N112">
        <v>1011</v>
      </c>
      <c r="O112" t="s">
        <v>519</v>
      </c>
      <c r="P112" t="s">
        <v>519</v>
      </c>
      <c r="Q112">
        <v>1</v>
      </c>
      <c r="X112">
        <v>1.55</v>
      </c>
      <c r="Y112">
        <v>0</v>
      </c>
      <c r="Z112">
        <v>171.83</v>
      </c>
      <c r="AA112">
        <v>19.350000000000001</v>
      </c>
      <c r="AB112">
        <v>0</v>
      </c>
      <c r="AC112">
        <v>0</v>
      </c>
      <c r="AD112">
        <v>1</v>
      </c>
      <c r="AE112">
        <v>0</v>
      </c>
      <c r="AF112" t="s">
        <v>32</v>
      </c>
      <c r="AG112">
        <v>1.7050000000000003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ROW(Source!A137)</f>
        <v>137</v>
      </c>
      <c r="B113">
        <v>76023616</v>
      </c>
      <c r="C113">
        <v>76023609</v>
      </c>
      <c r="D113">
        <v>44863013</v>
      </c>
      <c r="E113">
        <v>1</v>
      </c>
      <c r="F113">
        <v>1</v>
      </c>
      <c r="G113">
        <v>35040125</v>
      </c>
      <c r="H113">
        <v>2</v>
      </c>
      <c r="I113" t="s">
        <v>557</v>
      </c>
      <c r="J113" t="s">
        <v>558</v>
      </c>
      <c r="K113" t="s">
        <v>559</v>
      </c>
      <c r="L113">
        <v>1367</v>
      </c>
      <c r="N113">
        <v>1011</v>
      </c>
      <c r="O113" t="s">
        <v>519</v>
      </c>
      <c r="P113" t="s">
        <v>519</v>
      </c>
      <c r="Q113">
        <v>1</v>
      </c>
      <c r="X113">
        <v>0.52</v>
      </c>
      <c r="Y113">
        <v>0</v>
      </c>
      <c r="Z113">
        <v>177.54</v>
      </c>
      <c r="AA113">
        <v>17.420000000000002</v>
      </c>
      <c r="AB113">
        <v>0</v>
      </c>
      <c r="AC113">
        <v>0</v>
      </c>
      <c r="AD113">
        <v>1</v>
      </c>
      <c r="AE113">
        <v>0</v>
      </c>
      <c r="AF113" t="s">
        <v>32</v>
      </c>
      <c r="AG113">
        <v>0.57200000000000006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ROW(Source!A137)</f>
        <v>137</v>
      </c>
      <c r="B114">
        <v>76023617</v>
      </c>
      <c r="C114">
        <v>76023609</v>
      </c>
      <c r="D114">
        <v>35401951</v>
      </c>
      <c r="E114">
        <v>1</v>
      </c>
      <c r="F114">
        <v>1</v>
      </c>
      <c r="G114">
        <v>35040125</v>
      </c>
      <c r="H114">
        <v>3</v>
      </c>
      <c r="I114" t="s">
        <v>529</v>
      </c>
      <c r="J114" t="s">
        <v>530</v>
      </c>
      <c r="K114" t="s">
        <v>531</v>
      </c>
      <c r="L114">
        <v>1339</v>
      </c>
      <c r="N114">
        <v>1007</v>
      </c>
      <c r="O114" t="s">
        <v>169</v>
      </c>
      <c r="P114" t="s">
        <v>169</v>
      </c>
      <c r="Q114">
        <v>1</v>
      </c>
      <c r="X114">
        <v>5</v>
      </c>
      <c r="Y114">
        <v>7.07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5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ROW(Source!A137)</f>
        <v>137</v>
      </c>
      <c r="B115">
        <v>76023618</v>
      </c>
      <c r="C115">
        <v>76023609</v>
      </c>
      <c r="D115">
        <v>38393316</v>
      </c>
      <c r="E115">
        <v>35040125</v>
      </c>
      <c r="F115">
        <v>1</v>
      </c>
      <c r="G115">
        <v>35040125</v>
      </c>
      <c r="H115">
        <v>3</v>
      </c>
      <c r="I115" t="s">
        <v>624</v>
      </c>
      <c r="J115" t="s">
        <v>3</v>
      </c>
      <c r="K115" t="s">
        <v>625</v>
      </c>
      <c r="L115">
        <v>1339</v>
      </c>
      <c r="N115">
        <v>1007</v>
      </c>
      <c r="O115" t="s">
        <v>169</v>
      </c>
      <c r="P115" t="s">
        <v>169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ROW(Source!A139)</f>
        <v>139</v>
      </c>
      <c r="B116">
        <v>76023622</v>
      </c>
      <c r="C116">
        <v>76023620</v>
      </c>
      <c r="D116">
        <v>40008870</v>
      </c>
      <c r="E116">
        <v>35040125</v>
      </c>
      <c r="F116">
        <v>1</v>
      </c>
      <c r="G116">
        <v>35040125</v>
      </c>
      <c r="H116">
        <v>1</v>
      </c>
      <c r="I116" t="s">
        <v>513</v>
      </c>
      <c r="J116" t="s">
        <v>3</v>
      </c>
      <c r="K116" t="s">
        <v>514</v>
      </c>
      <c r="L116">
        <v>1191</v>
      </c>
      <c r="N116">
        <v>1013</v>
      </c>
      <c r="O116" t="s">
        <v>515</v>
      </c>
      <c r="P116" t="s">
        <v>515</v>
      </c>
      <c r="Q116">
        <v>1</v>
      </c>
      <c r="X116">
        <v>24.3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32</v>
      </c>
      <c r="AG116">
        <v>26.730000000000004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ROW(Source!A139)</f>
        <v>139</v>
      </c>
      <c r="B117">
        <v>76023623</v>
      </c>
      <c r="C117">
        <v>76023620</v>
      </c>
      <c r="D117">
        <v>46641005</v>
      </c>
      <c r="E117">
        <v>1</v>
      </c>
      <c r="F117">
        <v>1</v>
      </c>
      <c r="G117">
        <v>35040125</v>
      </c>
      <c r="H117">
        <v>2</v>
      </c>
      <c r="I117" t="s">
        <v>551</v>
      </c>
      <c r="J117" t="s">
        <v>552</v>
      </c>
      <c r="K117" t="s">
        <v>553</v>
      </c>
      <c r="L117">
        <v>1367</v>
      </c>
      <c r="N117">
        <v>1011</v>
      </c>
      <c r="O117" t="s">
        <v>519</v>
      </c>
      <c r="P117" t="s">
        <v>519</v>
      </c>
      <c r="Q117">
        <v>1</v>
      </c>
      <c r="X117">
        <v>0.47</v>
      </c>
      <c r="Y117">
        <v>0</v>
      </c>
      <c r="Z117">
        <v>246.68</v>
      </c>
      <c r="AA117">
        <v>13.37</v>
      </c>
      <c r="AB117">
        <v>0</v>
      </c>
      <c r="AC117">
        <v>0</v>
      </c>
      <c r="AD117">
        <v>1</v>
      </c>
      <c r="AE117">
        <v>0</v>
      </c>
      <c r="AF117" t="s">
        <v>32</v>
      </c>
      <c r="AG117">
        <v>0.51700000000000002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ROW(Source!A139)</f>
        <v>139</v>
      </c>
      <c r="B118">
        <v>76023624</v>
      </c>
      <c r="C118">
        <v>76023620</v>
      </c>
      <c r="D118">
        <v>44863005</v>
      </c>
      <c r="E118">
        <v>1</v>
      </c>
      <c r="F118">
        <v>1</v>
      </c>
      <c r="G118">
        <v>35040125</v>
      </c>
      <c r="H118">
        <v>2</v>
      </c>
      <c r="I118" t="s">
        <v>645</v>
      </c>
      <c r="J118" t="s">
        <v>646</v>
      </c>
      <c r="K118" t="s">
        <v>647</v>
      </c>
      <c r="L118">
        <v>1367</v>
      </c>
      <c r="N118">
        <v>1011</v>
      </c>
      <c r="O118" t="s">
        <v>519</v>
      </c>
      <c r="P118" t="s">
        <v>519</v>
      </c>
      <c r="Q118">
        <v>1</v>
      </c>
      <c r="X118">
        <v>1.3</v>
      </c>
      <c r="Y118">
        <v>0</v>
      </c>
      <c r="Z118">
        <v>169.44</v>
      </c>
      <c r="AA118">
        <v>15.02</v>
      </c>
      <c r="AB118">
        <v>0</v>
      </c>
      <c r="AC118">
        <v>0</v>
      </c>
      <c r="AD118">
        <v>1</v>
      </c>
      <c r="AE118">
        <v>0</v>
      </c>
      <c r="AF118" t="s">
        <v>32</v>
      </c>
      <c r="AG118">
        <v>1.4300000000000002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ROW(Source!A139)</f>
        <v>139</v>
      </c>
      <c r="B119">
        <v>76023625</v>
      </c>
      <c r="C119">
        <v>76023620</v>
      </c>
      <c r="D119">
        <v>35401951</v>
      </c>
      <c r="E119">
        <v>1</v>
      </c>
      <c r="F119">
        <v>1</v>
      </c>
      <c r="G119">
        <v>35040125</v>
      </c>
      <c r="H119">
        <v>3</v>
      </c>
      <c r="I119" t="s">
        <v>529</v>
      </c>
      <c r="J119" t="s">
        <v>530</v>
      </c>
      <c r="K119" t="s">
        <v>531</v>
      </c>
      <c r="L119">
        <v>1339</v>
      </c>
      <c r="N119">
        <v>1007</v>
      </c>
      <c r="O119" t="s">
        <v>169</v>
      </c>
      <c r="P119" t="s">
        <v>169</v>
      </c>
      <c r="Q119">
        <v>1</v>
      </c>
      <c r="X119">
        <v>2</v>
      </c>
      <c r="Y119">
        <v>7.07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ROW(Source!A139)</f>
        <v>139</v>
      </c>
      <c r="B120">
        <v>76023626</v>
      </c>
      <c r="C120">
        <v>76023620</v>
      </c>
      <c r="D120">
        <v>38393354</v>
      </c>
      <c r="E120">
        <v>35040125</v>
      </c>
      <c r="F120">
        <v>1</v>
      </c>
      <c r="G120">
        <v>35040125</v>
      </c>
      <c r="H120">
        <v>3</v>
      </c>
      <c r="I120" t="s">
        <v>659</v>
      </c>
      <c r="J120" t="s">
        <v>3</v>
      </c>
      <c r="K120" t="s">
        <v>660</v>
      </c>
      <c r="L120">
        <v>1339</v>
      </c>
      <c r="N120">
        <v>1007</v>
      </c>
      <c r="O120" t="s">
        <v>169</v>
      </c>
      <c r="P120" t="s">
        <v>169</v>
      </c>
      <c r="Q120">
        <v>1</v>
      </c>
      <c r="X120">
        <v>17.399999999999999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17.399999999999999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ROW(Source!A141)</f>
        <v>141</v>
      </c>
      <c r="B121">
        <v>76023630</v>
      </c>
      <c r="C121">
        <v>76023628</v>
      </c>
      <c r="D121">
        <v>40008870</v>
      </c>
      <c r="E121">
        <v>35040125</v>
      </c>
      <c r="F121">
        <v>1</v>
      </c>
      <c r="G121">
        <v>35040125</v>
      </c>
      <c r="H121">
        <v>1</v>
      </c>
      <c r="I121" t="s">
        <v>513</v>
      </c>
      <c r="J121" t="s">
        <v>3</v>
      </c>
      <c r="K121" t="s">
        <v>514</v>
      </c>
      <c r="L121">
        <v>1191</v>
      </c>
      <c r="N121">
        <v>1013</v>
      </c>
      <c r="O121" t="s">
        <v>515</v>
      </c>
      <c r="P121" t="s">
        <v>515</v>
      </c>
      <c r="Q121">
        <v>1</v>
      </c>
      <c r="X121">
        <v>8.9600000000000009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32</v>
      </c>
      <c r="AG121">
        <v>9.8560000000000016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ROW(Source!A141)</f>
        <v>141</v>
      </c>
      <c r="B122">
        <v>76023631</v>
      </c>
      <c r="C122">
        <v>76023628</v>
      </c>
      <c r="D122">
        <v>44863005</v>
      </c>
      <c r="E122">
        <v>1</v>
      </c>
      <c r="F122">
        <v>1</v>
      </c>
      <c r="G122">
        <v>35040125</v>
      </c>
      <c r="H122">
        <v>2</v>
      </c>
      <c r="I122" t="s">
        <v>645</v>
      </c>
      <c r="J122" t="s">
        <v>646</v>
      </c>
      <c r="K122" t="s">
        <v>647</v>
      </c>
      <c r="L122">
        <v>1367</v>
      </c>
      <c r="N122">
        <v>1011</v>
      </c>
      <c r="O122" t="s">
        <v>519</v>
      </c>
      <c r="P122" t="s">
        <v>519</v>
      </c>
      <c r="Q122">
        <v>1</v>
      </c>
      <c r="X122">
        <v>0.71</v>
      </c>
      <c r="Y122">
        <v>0</v>
      </c>
      <c r="Z122">
        <v>169.44</v>
      </c>
      <c r="AA122">
        <v>15.02</v>
      </c>
      <c r="AB122">
        <v>0</v>
      </c>
      <c r="AC122">
        <v>0</v>
      </c>
      <c r="AD122">
        <v>1</v>
      </c>
      <c r="AE122">
        <v>0</v>
      </c>
      <c r="AF122" t="s">
        <v>32</v>
      </c>
      <c r="AG122">
        <v>0.78100000000000003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ROW(Source!A141)</f>
        <v>141</v>
      </c>
      <c r="B123">
        <v>76023632</v>
      </c>
      <c r="C123">
        <v>76023628</v>
      </c>
      <c r="D123">
        <v>35401886</v>
      </c>
      <c r="E123">
        <v>1</v>
      </c>
      <c r="F123">
        <v>1</v>
      </c>
      <c r="G123">
        <v>35040125</v>
      </c>
      <c r="H123">
        <v>3</v>
      </c>
      <c r="I123" t="s">
        <v>661</v>
      </c>
      <c r="J123" t="s">
        <v>662</v>
      </c>
      <c r="K123" t="s">
        <v>663</v>
      </c>
      <c r="L123">
        <v>1348</v>
      </c>
      <c r="N123">
        <v>1009</v>
      </c>
      <c r="O123" t="s">
        <v>215</v>
      </c>
      <c r="P123" t="s">
        <v>215</v>
      </c>
      <c r="Q123">
        <v>1000</v>
      </c>
      <c r="X123">
        <v>0.06</v>
      </c>
      <c r="Y123">
        <v>3501.78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0.06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ROW(Source!A141)</f>
        <v>141</v>
      </c>
      <c r="B124">
        <v>76023633</v>
      </c>
      <c r="C124">
        <v>76023628</v>
      </c>
      <c r="D124">
        <v>38393883</v>
      </c>
      <c r="E124">
        <v>35040125</v>
      </c>
      <c r="F124">
        <v>1</v>
      </c>
      <c r="G124">
        <v>35040125</v>
      </c>
      <c r="H124">
        <v>3</v>
      </c>
      <c r="I124" t="s">
        <v>657</v>
      </c>
      <c r="J124" t="s">
        <v>3</v>
      </c>
      <c r="K124" t="s">
        <v>658</v>
      </c>
      <c r="L124">
        <v>1348</v>
      </c>
      <c r="N124">
        <v>1009</v>
      </c>
      <c r="O124" t="s">
        <v>215</v>
      </c>
      <c r="P124" t="s">
        <v>215</v>
      </c>
      <c r="Q124">
        <v>1000</v>
      </c>
      <c r="X124">
        <v>10.7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10.7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ROW(Source!A143)</f>
        <v>143</v>
      </c>
      <c r="B125">
        <v>76023637</v>
      </c>
      <c r="C125">
        <v>76023635</v>
      </c>
      <c r="D125">
        <v>40008870</v>
      </c>
      <c r="E125">
        <v>35040125</v>
      </c>
      <c r="F125">
        <v>1</v>
      </c>
      <c r="G125">
        <v>35040125</v>
      </c>
      <c r="H125">
        <v>1</v>
      </c>
      <c r="I125" t="s">
        <v>513</v>
      </c>
      <c r="J125" t="s">
        <v>3</v>
      </c>
      <c r="K125" t="s">
        <v>514</v>
      </c>
      <c r="L125">
        <v>1191</v>
      </c>
      <c r="N125">
        <v>1013</v>
      </c>
      <c r="O125" t="s">
        <v>515</v>
      </c>
      <c r="P125" t="s">
        <v>515</v>
      </c>
      <c r="Q125">
        <v>1</v>
      </c>
      <c r="X125">
        <v>8.9600000000000009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32</v>
      </c>
      <c r="AG125">
        <v>9.8560000000000016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ROW(Source!A143)</f>
        <v>143</v>
      </c>
      <c r="B126">
        <v>76023638</v>
      </c>
      <c r="C126">
        <v>76023635</v>
      </c>
      <c r="D126">
        <v>44863005</v>
      </c>
      <c r="E126">
        <v>1</v>
      </c>
      <c r="F126">
        <v>1</v>
      </c>
      <c r="G126">
        <v>35040125</v>
      </c>
      <c r="H126">
        <v>2</v>
      </c>
      <c r="I126" t="s">
        <v>645</v>
      </c>
      <c r="J126" t="s">
        <v>646</v>
      </c>
      <c r="K126" t="s">
        <v>647</v>
      </c>
      <c r="L126">
        <v>1367</v>
      </c>
      <c r="N126">
        <v>1011</v>
      </c>
      <c r="O126" t="s">
        <v>519</v>
      </c>
      <c r="P126" t="s">
        <v>519</v>
      </c>
      <c r="Q126">
        <v>1</v>
      </c>
      <c r="X126">
        <v>0.71</v>
      </c>
      <c r="Y126">
        <v>0</v>
      </c>
      <c r="Z126">
        <v>169.44</v>
      </c>
      <c r="AA126">
        <v>15.02</v>
      </c>
      <c r="AB126">
        <v>0</v>
      </c>
      <c r="AC126">
        <v>0</v>
      </c>
      <c r="AD126">
        <v>1</v>
      </c>
      <c r="AE126">
        <v>0</v>
      </c>
      <c r="AF126" t="s">
        <v>32</v>
      </c>
      <c r="AG126">
        <v>0.78100000000000003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ROW(Source!A143)</f>
        <v>143</v>
      </c>
      <c r="B127">
        <v>76023639</v>
      </c>
      <c r="C127">
        <v>76023635</v>
      </c>
      <c r="D127">
        <v>35401886</v>
      </c>
      <c r="E127">
        <v>1</v>
      </c>
      <c r="F127">
        <v>1</v>
      </c>
      <c r="G127">
        <v>35040125</v>
      </c>
      <c r="H127">
        <v>3</v>
      </c>
      <c r="I127" t="s">
        <v>661</v>
      </c>
      <c r="J127" t="s">
        <v>662</v>
      </c>
      <c r="K127" t="s">
        <v>663</v>
      </c>
      <c r="L127">
        <v>1348</v>
      </c>
      <c r="N127">
        <v>1009</v>
      </c>
      <c r="O127" t="s">
        <v>215</v>
      </c>
      <c r="P127" t="s">
        <v>215</v>
      </c>
      <c r="Q127">
        <v>1000</v>
      </c>
      <c r="X127">
        <v>0.06</v>
      </c>
      <c r="Y127">
        <v>3501.78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0.06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ROW(Source!A143)</f>
        <v>143</v>
      </c>
      <c r="B128">
        <v>76023640</v>
      </c>
      <c r="C128">
        <v>76023635</v>
      </c>
      <c r="D128">
        <v>38393883</v>
      </c>
      <c r="E128">
        <v>35040125</v>
      </c>
      <c r="F128">
        <v>1</v>
      </c>
      <c r="G128">
        <v>35040125</v>
      </c>
      <c r="H128">
        <v>3</v>
      </c>
      <c r="I128" t="s">
        <v>657</v>
      </c>
      <c r="J128" t="s">
        <v>3</v>
      </c>
      <c r="K128" t="s">
        <v>658</v>
      </c>
      <c r="L128">
        <v>1348</v>
      </c>
      <c r="N128">
        <v>1009</v>
      </c>
      <c r="O128" t="s">
        <v>215</v>
      </c>
      <c r="P128" t="s">
        <v>215</v>
      </c>
      <c r="Q128">
        <v>1000</v>
      </c>
      <c r="X128">
        <v>7.14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7.14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ROW(Source!A146)</f>
        <v>146</v>
      </c>
      <c r="B129">
        <v>76023645</v>
      </c>
      <c r="C129">
        <v>76023643</v>
      </c>
      <c r="D129">
        <v>40008870</v>
      </c>
      <c r="E129">
        <v>35040125</v>
      </c>
      <c r="F129">
        <v>1</v>
      </c>
      <c r="G129">
        <v>35040125</v>
      </c>
      <c r="H129">
        <v>1</v>
      </c>
      <c r="I129" t="s">
        <v>513</v>
      </c>
      <c r="J129" t="s">
        <v>3</v>
      </c>
      <c r="K129" t="s">
        <v>514</v>
      </c>
      <c r="L129">
        <v>1191</v>
      </c>
      <c r="N129">
        <v>1013</v>
      </c>
      <c r="O129" t="s">
        <v>515</v>
      </c>
      <c r="P129" t="s">
        <v>515</v>
      </c>
      <c r="Q129">
        <v>1</v>
      </c>
      <c r="X129">
        <v>69.8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32</v>
      </c>
      <c r="AG129">
        <v>76.78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ROW(Source!A146)</f>
        <v>146</v>
      </c>
      <c r="B130">
        <v>76023646</v>
      </c>
      <c r="C130">
        <v>76023643</v>
      </c>
      <c r="D130">
        <v>43017054</v>
      </c>
      <c r="E130">
        <v>1</v>
      </c>
      <c r="F130">
        <v>1</v>
      </c>
      <c r="G130">
        <v>35040125</v>
      </c>
      <c r="H130">
        <v>2</v>
      </c>
      <c r="I130" t="s">
        <v>516</v>
      </c>
      <c r="J130" t="s">
        <v>606</v>
      </c>
      <c r="K130" t="s">
        <v>518</v>
      </c>
      <c r="L130">
        <v>1367</v>
      </c>
      <c r="N130">
        <v>1011</v>
      </c>
      <c r="O130" t="s">
        <v>519</v>
      </c>
      <c r="P130" t="s">
        <v>519</v>
      </c>
      <c r="Q130">
        <v>1</v>
      </c>
      <c r="X130">
        <v>0.61</v>
      </c>
      <c r="Y130">
        <v>0</v>
      </c>
      <c r="Z130">
        <v>190.93</v>
      </c>
      <c r="AA130">
        <v>18.149999999999999</v>
      </c>
      <c r="AB130">
        <v>0</v>
      </c>
      <c r="AC130">
        <v>0</v>
      </c>
      <c r="AD130">
        <v>1</v>
      </c>
      <c r="AE130">
        <v>0</v>
      </c>
      <c r="AF130" t="s">
        <v>32</v>
      </c>
      <c r="AG130">
        <v>0.67100000000000004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ROW(Source!A146)</f>
        <v>146</v>
      </c>
      <c r="B131">
        <v>76023647</v>
      </c>
      <c r="C131">
        <v>76023643</v>
      </c>
      <c r="D131">
        <v>35420304</v>
      </c>
      <c r="E131">
        <v>1</v>
      </c>
      <c r="F131">
        <v>1</v>
      </c>
      <c r="G131">
        <v>35040125</v>
      </c>
      <c r="H131">
        <v>3</v>
      </c>
      <c r="I131" t="s">
        <v>664</v>
      </c>
      <c r="J131" t="s">
        <v>665</v>
      </c>
      <c r="K131" t="s">
        <v>666</v>
      </c>
      <c r="L131">
        <v>1339</v>
      </c>
      <c r="N131">
        <v>1007</v>
      </c>
      <c r="O131" t="s">
        <v>169</v>
      </c>
      <c r="P131" t="s">
        <v>169</v>
      </c>
      <c r="Q131">
        <v>1</v>
      </c>
      <c r="X131">
        <v>3.9</v>
      </c>
      <c r="Y131">
        <v>704.89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3.9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ROW(Source!A146)</f>
        <v>146</v>
      </c>
      <c r="B132">
        <v>76023648</v>
      </c>
      <c r="C132">
        <v>76023643</v>
      </c>
      <c r="D132">
        <v>35420438</v>
      </c>
      <c r="E132">
        <v>1</v>
      </c>
      <c r="F132">
        <v>1</v>
      </c>
      <c r="G132">
        <v>35040125</v>
      </c>
      <c r="H132">
        <v>3</v>
      </c>
      <c r="I132" t="s">
        <v>667</v>
      </c>
      <c r="J132" t="s">
        <v>668</v>
      </c>
      <c r="K132" t="s">
        <v>669</v>
      </c>
      <c r="L132">
        <v>1339</v>
      </c>
      <c r="N132">
        <v>1007</v>
      </c>
      <c r="O132" t="s">
        <v>169</v>
      </c>
      <c r="P132" t="s">
        <v>169</v>
      </c>
      <c r="Q132">
        <v>1</v>
      </c>
      <c r="X132">
        <v>0.06</v>
      </c>
      <c r="Y132">
        <v>451.14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0.06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ROW(Source!A146)</f>
        <v>146</v>
      </c>
      <c r="B133">
        <v>76023649</v>
      </c>
      <c r="C133">
        <v>76023643</v>
      </c>
      <c r="D133">
        <v>38398402</v>
      </c>
      <c r="E133">
        <v>35040125</v>
      </c>
      <c r="F133">
        <v>1</v>
      </c>
      <c r="G133">
        <v>35040125</v>
      </c>
      <c r="H133">
        <v>3</v>
      </c>
      <c r="I133" t="s">
        <v>670</v>
      </c>
      <c r="J133" t="s">
        <v>3</v>
      </c>
      <c r="K133" t="s">
        <v>671</v>
      </c>
      <c r="L133">
        <v>1339</v>
      </c>
      <c r="N133">
        <v>1007</v>
      </c>
      <c r="O133" t="s">
        <v>169</v>
      </c>
      <c r="P133" t="s">
        <v>169</v>
      </c>
      <c r="Q133">
        <v>1</v>
      </c>
      <c r="X133">
        <v>4.3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4.3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ROW(Source!A146)</f>
        <v>146</v>
      </c>
      <c r="B134">
        <v>76023650</v>
      </c>
      <c r="C134">
        <v>76023643</v>
      </c>
      <c r="D134">
        <v>47422045</v>
      </c>
      <c r="E134">
        <v>35040125</v>
      </c>
      <c r="F134">
        <v>1</v>
      </c>
      <c r="G134">
        <v>35040125</v>
      </c>
      <c r="H134">
        <v>3</v>
      </c>
      <c r="I134" t="s">
        <v>637</v>
      </c>
      <c r="J134" t="s">
        <v>3</v>
      </c>
      <c r="K134" t="s">
        <v>638</v>
      </c>
      <c r="L134">
        <v>1344</v>
      </c>
      <c r="N134">
        <v>1008</v>
      </c>
      <c r="O134" t="s">
        <v>528</v>
      </c>
      <c r="P134" t="s">
        <v>528</v>
      </c>
      <c r="Q134">
        <v>1</v>
      </c>
      <c r="X134">
        <v>116.34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116.34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ROW(Source!A148)</f>
        <v>148</v>
      </c>
      <c r="B135">
        <v>76023653</v>
      </c>
      <c r="C135">
        <v>76023652</v>
      </c>
      <c r="D135">
        <v>40008870</v>
      </c>
      <c r="E135">
        <v>35040125</v>
      </c>
      <c r="F135">
        <v>1</v>
      </c>
      <c r="G135">
        <v>35040125</v>
      </c>
      <c r="H135">
        <v>1</v>
      </c>
      <c r="I135" t="s">
        <v>513</v>
      </c>
      <c r="J135" t="s">
        <v>3</v>
      </c>
      <c r="K135" t="s">
        <v>514</v>
      </c>
      <c r="L135">
        <v>1191</v>
      </c>
      <c r="N135">
        <v>1013</v>
      </c>
      <c r="O135" t="s">
        <v>515</v>
      </c>
      <c r="P135" t="s">
        <v>515</v>
      </c>
      <c r="Q135">
        <v>1</v>
      </c>
      <c r="X135">
        <v>63.43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63.43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ROW(Source!A148)</f>
        <v>148</v>
      </c>
      <c r="B136">
        <v>76023654</v>
      </c>
      <c r="C136">
        <v>76023652</v>
      </c>
      <c r="D136">
        <v>38425217</v>
      </c>
      <c r="E136">
        <v>1</v>
      </c>
      <c r="F136">
        <v>1</v>
      </c>
      <c r="G136">
        <v>35040125</v>
      </c>
      <c r="H136">
        <v>2</v>
      </c>
      <c r="I136" t="s">
        <v>541</v>
      </c>
      <c r="J136" t="s">
        <v>563</v>
      </c>
      <c r="K136" t="s">
        <v>543</v>
      </c>
      <c r="L136">
        <v>1367</v>
      </c>
      <c r="N136">
        <v>1011</v>
      </c>
      <c r="O136" t="s">
        <v>519</v>
      </c>
      <c r="P136" t="s">
        <v>519</v>
      </c>
      <c r="Q136">
        <v>1</v>
      </c>
      <c r="X136">
        <v>0.14000000000000001</v>
      </c>
      <c r="Y136">
        <v>0</v>
      </c>
      <c r="Z136">
        <v>76.81</v>
      </c>
      <c r="AA136">
        <v>14.36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0.14000000000000001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ROW(Source!A148)</f>
        <v>148</v>
      </c>
      <c r="B137">
        <v>76023655</v>
      </c>
      <c r="C137">
        <v>76023652</v>
      </c>
      <c r="D137">
        <v>43017054</v>
      </c>
      <c r="E137">
        <v>1</v>
      </c>
      <c r="F137">
        <v>1</v>
      </c>
      <c r="G137">
        <v>35040125</v>
      </c>
      <c r="H137">
        <v>2</v>
      </c>
      <c r="I137" t="s">
        <v>516</v>
      </c>
      <c r="J137" t="s">
        <v>606</v>
      </c>
      <c r="K137" t="s">
        <v>518</v>
      </c>
      <c r="L137">
        <v>1367</v>
      </c>
      <c r="N137">
        <v>1011</v>
      </c>
      <c r="O137" t="s">
        <v>519</v>
      </c>
      <c r="P137" t="s">
        <v>519</v>
      </c>
      <c r="Q137">
        <v>1</v>
      </c>
      <c r="X137">
        <v>0.14000000000000001</v>
      </c>
      <c r="Y137">
        <v>0</v>
      </c>
      <c r="Z137">
        <v>190.93</v>
      </c>
      <c r="AA137">
        <v>18.149999999999999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0.14000000000000001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ROW(Source!A148)</f>
        <v>148</v>
      </c>
      <c r="B138">
        <v>76023656</v>
      </c>
      <c r="C138">
        <v>76023652</v>
      </c>
      <c r="D138">
        <v>51325054</v>
      </c>
      <c r="E138">
        <v>1</v>
      </c>
      <c r="F138">
        <v>1</v>
      </c>
      <c r="G138">
        <v>35040125</v>
      </c>
      <c r="H138">
        <v>2</v>
      </c>
      <c r="I138" t="s">
        <v>672</v>
      </c>
      <c r="J138" t="s">
        <v>673</v>
      </c>
      <c r="K138" t="s">
        <v>674</v>
      </c>
      <c r="L138">
        <v>1367</v>
      </c>
      <c r="N138">
        <v>1011</v>
      </c>
      <c r="O138" t="s">
        <v>519</v>
      </c>
      <c r="P138" t="s">
        <v>519</v>
      </c>
      <c r="Q138">
        <v>1</v>
      </c>
      <c r="X138">
        <v>0.21</v>
      </c>
      <c r="Y138">
        <v>0</v>
      </c>
      <c r="Z138">
        <v>165.53</v>
      </c>
      <c r="AA138">
        <v>15.11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0.21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ROW(Source!A148)</f>
        <v>148</v>
      </c>
      <c r="B139">
        <v>76023657</v>
      </c>
      <c r="C139">
        <v>76023652</v>
      </c>
      <c r="D139">
        <v>35401964</v>
      </c>
      <c r="E139">
        <v>1</v>
      </c>
      <c r="F139">
        <v>1</v>
      </c>
      <c r="G139">
        <v>35040125</v>
      </c>
      <c r="H139">
        <v>3</v>
      </c>
      <c r="I139" t="s">
        <v>675</v>
      </c>
      <c r="J139" t="s">
        <v>676</v>
      </c>
      <c r="K139" t="s">
        <v>677</v>
      </c>
      <c r="L139">
        <v>1348</v>
      </c>
      <c r="N139">
        <v>1009</v>
      </c>
      <c r="O139" t="s">
        <v>215</v>
      </c>
      <c r="P139" t="s">
        <v>215</v>
      </c>
      <c r="Q139">
        <v>1000</v>
      </c>
      <c r="X139">
        <v>1E-3</v>
      </c>
      <c r="Y139">
        <v>6521.42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1E-3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ROW(Source!A148)</f>
        <v>148</v>
      </c>
      <c r="B140">
        <v>76023658</v>
      </c>
      <c r="C140">
        <v>76023652</v>
      </c>
      <c r="D140">
        <v>35402058</v>
      </c>
      <c r="E140">
        <v>1</v>
      </c>
      <c r="F140">
        <v>1</v>
      </c>
      <c r="G140">
        <v>35040125</v>
      </c>
      <c r="H140">
        <v>3</v>
      </c>
      <c r="I140" t="s">
        <v>678</v>
      </c>
      <c r="J140" t="s">
        <v>679</v>
      </c>
      <c r="K140" t="s">
        <v>680</v>
      </c>
      <c r="L140">
        <v>1339</v>
      </c>
      <c r="N140">
        <v>1007</v>
      </c>
      <c r="O140" t="s">
        <v>169</v>
      </c>
      <c r="P140" t="s">
        <v>169</v>
      </c>
      <c r="Q140">
        <v>1</v>
      </c>
      <c r="X140">
        <v>0.15</v>
      </c>
      <c r="Y140">
        <v>1828.56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0.15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ROW(Source!A148)</f>
        <v>148</v>
      </c>
      <c r="B141">
        <v>76023659</v>
      </c>
      <c r="C141">
        <v>76023652</v>
      </c>
      <c r="D141">
        <v>35420304</v>
      </c>
      <c r="E141">
        <v>1</v>
      </c>
      <c r="F141">
        <v>1</v>
      </c>
      <c r="G141">
        <v>35040125</v>
      </c>
      <c r="H141">
        <v>3</v>
      </c>
      <c r="I141" t="s">
        <v>664</v>
      </c>
      <c r="J141" t="s">
        <v>665</v>
      </c>
      <c r="K141" t="s">
        <v>666</v>
      </c>
      <c r="L141">
        <v>1339</v>
      </c>
      <c r="N141">
        <v>1007</v>
      </c>
      <c r="O141" t="s">
        <v>169</v>
      </c>
      <c r="P141" t="s">
        <v>169</v>
      </c>
      <c r="Q141">
        <v>1</v>
      </c>
      <c r="X141">
        <v>4.3</v>
      </c>
      <c r="Y141">
        <v>704.89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4.3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ROW(Source!A148)</f>
        <v>148</v>
      </c>
      <c r="B142">
        <v>76023660</v>
      </c>
      <c r="C142">
        <v>76023652</v>
      </c>
      <c r="D142">
        <v>35420438</v>
      </c>
      <c r="E142">
        <v>1</v>
      </c>
      <c r="F142">
        <v>1</v>
      </c>
      <c r="G142">
        <v>35040125</v>
      </c>
      <c r="H142">
        <v>3</v>
      </c>
      <c r="I142" t="s">
        <v>667</v>
      </c>
      <c r="J142" t="s">
        <v>668</v>
      </c>
      <c r="K142" t="s">
        <v>669</v>
      </c>
      <c r="L142">
        <v>1339</v>
      </c>
      <c r="N142">
        <v>1007</v>
      </c>
      <c r="O142" t="s">
        <v>169</v>
      </c>
      <c r="P142" t="s">
        <v>169</v>
      </c>
      <c r="Q142">
        <v>1</v>
      </c>
      <c r="X142">
        <v>0.02</v>
      </c>
      <c r="Y142">
        <v>451.14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0.02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ROW(Source!A148)</f>
        <v>148</v>
      </c>
      <c r="B143">
        <v>76023661</v>
      </c>
      <c r="C143">
        <v>76023652</v>
      </c>
      <c r="D143">
        <v>38398402</v>
      </c>
      <c r="E143">
        <v>35040125</v>
      </c>
      <c r="F143">
        <v>1</v>
      </c>
      <c r="G143">
        <v>35040125</v>
      </c>
      <c r="H143">
        <v>3</v>
      </c>
      <c r="I143" t="s">
        <v>670</v>
      </c>
      <c r="J143" t="s">
        <v>3</v>
      </c>
      <c r="K143" t="s">
        <v>681</v>
      </c>
      <c r="L143">
        <v>1339</v>
      </c>
      <c r="N143">
        <v>1007</v>
      </c>
      <c r="O143" t="s">
        <v>169</v>
      </c>
      <c r="P143" t="s">
        <v>169</v>
      </c>
      <c r="Q143">
        <v>1</v>
      </c>
      <c r="X143">
        <v>1.6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1.6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ROW(Source!A150)</f>
        <v>150</v>
      </c>
      <c r="B144">
        <v>76023665</v>
      </c>
      <c r="C144">
        <v>76023663</v>
      </c>
      <c r="D144">
        <v>40008870</v>
      </c>
      <c r="E144">
        <v>35040125</v>
      </c>
      <c r="F144">
        <v>1</v>
      </c>
      <c r="G144">
        <v>35040125</v>
      </c>
      <c r="H144">
        <v>1</v>
      </c>
      <c r="I144" t="s">
        <v>513</v>
      </c>
      <c r="J144" t="s">
        <v>3</v>
      </c>
      <c r="K144" t="s">
        <v>514</v>
      </c>
      <c r="L144">
        <v>1191</v>
      </c>
      <c r="N144">
        <v>1013</v>
      </c>
      <c r="O144" t="s">
        <v>515</v>
      </c>
      <c r="P144" t="s">
        <v>515</v>
      </c>
      <c r="Q144">
        <v>1</v>
      </c>
      <c r="X144">
        <v>14.4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32</v>
      </c>
      <c r="AG144">
        <v>15.840000000000002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ROW(Source!A150)</f>
        <v>150</v>
      </c>
      <c r="B145">
        <v>76023666</v>
      </c>
      <c r="C145">
        <v>76023663</v>
      </c>
      <c r="D145">
        <v>35426020</v>
      </c>
      <c r="E145">
        <v>1</v>
      </c>
      <c r="F145">
        <v>1</v>
      </c>
      <c r="G145">
        <v>35040125</v>
      </c>
      <c r="H145">
        <v>2</v>
      </c>
      <c r="I145" t="s">
        <v>544</v>
      </c>
      <c r="J145" t="s">
        <v>605</v>
      </c>
      <c r="K145" t="s">
        <v>546</v>
      </c>
      <c r="L145">
        <v>1367</v>
      </c>
      <c r="N145">
        <v>1011</v>
      </c>
      <c r="O145" t="s">
        <v>519</v>
      </c>
      <c r="P145" t="s">
        <v>519</v>
      </c>
      <c r="Q145">
        <v>1</v>
      </c>
      <c r="X145">
        <v>1.66</v>
      </c>
      <c r="Y145">
        <v>0</v>
      </c>
      <c r="Z145">
        <v>116.89</v>
      </c>
      <c r="AA145">
        <v>23.41</v>
      </c>
      <c r="AB145">
        <v>0</v>
      </c>
      <c r="AC145">
        <v>0</v>
      </c>
      <c r="AD145">
        <v>1</v>
      </c>
      <c r="AE145">
        <v>0</v>
      </c>
      <c r="AF145" t="s">
        <v>32</v>
      </c>
      <c r="AG145">
        <v>1.8260000000000001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ROW(Source!A150)</f>
        <v>150</v>
      </c>
      <c r="B146">
        <v>76023667</v>
      </c>
      <c r="C146">
        <v>76023663</v>
      </c>
      <c r="D146">
        <v>35426243</v>
      </c>
      <c r="E146">
        <v>1</v>
      </c>
      <c r="F146">
        <v>1</v>
      </c>
      <c r="G146">
        <v>35040125</v>
      </c>
      <c r="H146">
        <v>2</v>
      </c>
      <c r="I146" t="s">
        <v>621</v>
      </c>
      <c r="J146" t="s">
        <v>622</v>
      </c>
      <c r="K146" t="s">
        <v>623</v>
      </c>
      <c r="L146">
        <v>1367</v>
      </c>
      <c r="N146">
        <v>1011</v>
      </c>
      <c r="O146" t="s">
        <v>519</v>
      </c>
      <c r="P146" t="s">
        <v>519</v>
      </c>
      <c r="Q146">
        <v>1</v>
      </c>
      <c r="X146">
        <v>1.66</v>
      </c>
      <c r="Y146">
        <v>0</v>
      </c>
      <c r="Z146">
        <v>62.97</v>
      </c>
      <c r="AA146">
        <v>6.64</v>
      </c>
      <c r="AB146">
        <v>0</v>
      </c>
      <c r="AC146">
        <v>0</v>
      </c>
      <c r="AD146">
        <v>1</v>
      </c>
      <c r="AE146">
        <v>0</v>
      </c>
      <c r="AF146" t="s">
        <v>32</v>
      </c>
      <c r="AG146">
        <v>1.8260000000000001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ROW(Source!A150)</f>
        <v>150</v>
      </c>
      <c r="B147">
        <v>76023668</v>
      </c>
      <c r="C147">
        <v>76023663</v>
      </c>
      <c r="D147">
        <v>46641005</v>
      </c>
      <c r="E147">
        <v>1</v>
      </c>
      <c r="F147">
        <v>1</v>
      </c>
      <c r="G147">
        <v>35040125</v>
      </c>
      <c r="H147">
        <v>2</v>
      </c>
      <c r="I147" t="s">
        <v>551</v>
      </c>
      <c r="J147" t="s">
        <v>552</v>
      </c>
      <c r="K147" t="s">
        <v>553</v>
      </c>
      <c r="L147">
        <v>1367</v>
      </c>
      <c r="N147">
        <v>1011</v>
      </c>
      <c r="O147" t="s">
        <v>519</v>
      </c>
      <c r="P147" t="s">
        <v>519</v>
      </c>
      <c r="Q147">
        <v>1</v>
      </c>
      <c r="X147">
        <v>0.65</v>
      </c>
      <c r="Y147">
        <v>0</v>
      </c>
      <c r="Z147">
        <v>246.68</v>
      </c>
      <c r="AA147">
        <v>13.37</v>
      </c>
      <c r="AB147">
        <v>0</v>
      </c>
      <c r="AC147">
        <v>0</v>
      </c>
      <c r="AD147">
        <v>1</v>
      </c>
      <c r="AE147">
        <v>0</v>
      </c>
      <c r="AF147" t="s">
        <v>32</v>
      </c>
      <c r="AG147">
        <v>0.71500000000000008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ROW(Source!A150)</f>
        <v>150</v>
      </c>
      <c r="B148">
        <v>76023669</v>
      </c>
      <c r="C148">
        <v>76023663</v>
      </c>
      <c r="D148">
        <v>54511201</v>
      </c>
      <c r="E148">
        <v>1</v>
      </c>
      <c r="F148">
        <v>1</v>
      </c>
      <c r="G148">
        <v>35040125</v>
      </c>
      <c r="H148">
        <v>2</v>
      </c>
      <c r="I148" t="s">
        <v>554</v>
      </c>
      <c r="J148" t="s">
        <v>555</v>
      </c>
      <c r="K148" t="s">
        <v>556</v>
      </c>
      <c r="L148">
        <v>1367</v>
      </c>
      <c r="N148">
        <v>1011</v>
      </c>
      <c r="O148" t="s">
        <v>519</v>
      </c>
      <c r="P148" t="s">
        <v>519</v>
      </c>
      <c r="Q148">
        <v>1</v>
      </c>
      <c r="X148">
        <v>1.55</v>
      </c>
      <c r="Y148">
        <v>0</v>
      </c>
      <c r="Z148">
        <v>171.83</v>
      </c>
      <c r="AA148">
        <v>19.350000000000001</v>
      </c>
      <c r="AB148">
        <v>0</v>
      </c>
      <c r="AC148">
        <v>0</v>
      </c>
      <c r="AD148">
        <v>1</v>
      </c>
      <c r="AE148">
        <v>0</v>
      </c>
      <c r="AF148" t="s">
        <v>32</v>
      </c>
      <c r="AG148">
        <v>1.7050000000000003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ROW(Source!A150)</f>
        <v>150</v>
      </c>
      <c r="B149">
        <v>76023670</v>
      </c>
      <c r="C149">
        <v>76023663</v>
      </c>
      <c r="D149">
        <v>44863013</v>
      </c>
      <c r="E149">
        <v>1</v>
      </c>
      <c r="F149">
        <v>1</v>
      </c>
      <c r="G149">
        <v>35040125</v>
      </c>
      <c r="H149">
        <v>2</v>
      </c>
      <c r="I149" t="s">
        <v>557</v>
      </c>
      <c r="J149" t="s">
        <v>558</v>
      </c>
      <c r="K149" t="s">
        <v>559</v>
      </c>
      <c r="L149">
        <v>1367</v>
      </c>
      <c r="N149">
        <v>1011</v>
      </c>
      <c r="O149" t="s">
        <v>519</v>
      </c>
      <c r="P149" t="s">
        <v>519</v>
      </c>
      <c r="Q149">
        <v>1</v>
      </c>
      <c r="X149">
        <v>0.52</v>
      </c>
      <c r="Y149">
        <v>0</v>
      </c>
      <c r="Z149">
        <v>177.54</v>
      </c>
      <c r="AA149">
        <v>17.420000000000002</v>
      </c>
      <c r="AB149">
        <v>0</v>
      </c>
      <c r="AC149">
        <v>0</v>
      </c>
      <c r="AD149">
        <v>1</v>
      </c>
      <c r="AE149">
        <v>0</v>
      </c>
      <c r="AF149" t="s">
        <v>32</v>
      </c>
      <c r="AG149">
        <v>0.57200000000000006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ROW(Source!A150)</f>
        <v>150</v>
      </c>
      <c r="B150">
        <v>76023671</v>
      </c>
      <c r="C150">
        <v>76023663</v>
      </c>
      <c r="D150">
        <v>35401951</v>
      </c>
      <c r="E150">
        <v>1</v>
      </c>
      <c r="F150">
        <v>1</v>
      </c>
      <c r="G150">
        <v>35040125</v>
      </c>
      <c r="H150">
        <v>3</v>
      </c>
      <c r="I150" t="s">
        <v>529</v>
      </c>
      <c r="J150" t="s">
        <v>530</v>
      </c>
      <c r="K150" t="s">
        <v>531</v>
      </c>
      <c r="L150">
        <v>1339</v>
      </c>
      <c r="N150">
        <v>1007</v>
      </c>
      <c r="O150" t="s">
        <v>169</v>
      </c>
      <c r="P150" t="s">
        <v>169</v>
      </c>
      <c r="Q150">
        <v>1</v>
      </c>
      <c r="X150">
        <v>5</v>
      </c>
      <c r="Y150">
        <v>7.07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5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ROW(Source!A150)</f>
        <v>150</v>
      </c>
      <c r="B151">
        <v>76023672</v>
      </c>
      <c r="C151">
        <v>76023663</v>
      </c>
      <c r="D151">
        <v>38393316</v>
      </c>
      <c r="E151">
        <v>35040125</v>
      </c>
      <c r="F151">
        <v>1</v>
      </c>
      <c r="G151">
        <v>35040125</v>
      </c>
      <c r="H151">
        <v>3</v>
      </c>
      <c r="I151" t="s">
        <v>624</v>
      </c>
      <c r="J151" t="s">
        <v>3</v>
      </c>
      <c r="K151" t="s">
        <v>625</v>
      </c>
      <c r="L151">
        <v>1339</v>
      </c>
      <c r="N151">
        <v>1007</v>
      </c>
      <c r="O151" t="s">
        <v>169</v>
      </c>
      <c r="P151" t="s">
        <v>169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ROW(Source!A152)</f>
        <v>152</v>
      </c>
      <c r="B152">
        <v>76023676</v>
      </c>
      <c r="C152">
        <v>76023674</v>
      </c>
      <c r="D152">
        <v>40008870</v>
      </c>
      <c r="E152">
        <v>35040125</v>
      </c>
      <c r="F152">
        <v>1</v>
      </c>
      <c r="G152">
        <v>35040125</v>
      </c>
      <c r="H152">
        <v>1</v>
      </c>
      <c r="I152" t="s">
        <v>513</v>
      </c>
      <c r="J152" t="s">
        <v>3</v>
      </c>
      <c r="K152" t="s">
        <v>514</v>
      </c>
      <c r="L152">
        <v>1191</v>
      </c>
      <c r="N152">
        <v>1013</v>
      </c>
      <c r="O152" t="s">
        <v>515</v>
      </c>
      <c r="P152" t="s">
        <v>515</v>
      </c>
      <c r="Q152">
        <v>1</v>
      </c>
      <c r="X152">
        <v>267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1</v>
      </c>
      <c r="AF152" t="s">
        <v>32</v>
      </c>
      <c r="AG152">
        <v>293.70000000000005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ROW(Source!A152)</f>
        <v>152</v>
      </c>
      <c r="B153">
        <v>76023677</v>
      </c>
      <c r="C153">
        <v>76023674</v>
      </c>
      <c r="D153">
        <v>46641005</v>
      </c>
      <c r="E153">
        <v>1</v>
      </c>
      <c r="F153">
        <v>1</v>
      </c>
      <c r="G153">
        <v>35040125</v>
      </c>
      <c r="H153">
        <v>2</v>
      </c>
      <c r="I153" t="s">
        <v>551</v>
      </c>
      <c r="J153" t="s">
        <v>552</v>
      </c>
      <c r="K153" t="s">
        <v>553</v>
      </c>
      <c r="L153">
        <v>1367</v>
      </c>
      <c r="N153">
        <v>1011</v>
      </c>
      <c r="O153" t="s">
        <v>519</v>
      </c>
      <c r="P153" t="s">
        <v>519</v>
      </c>
      <c r="Q153">
        <v>1</v>
      </c>
      <c r="X153">
        <v>11.76</v>
      </c>
      <c r="Y153">
        <v>0</v>
      </c>
      <c r="Z153">
        <v>246.68</v>
      </c>
      <c r="AA153">
        <v>13.37</v>
      </c>
      <c r="AB153">
        <v>0</v>
      </c>
      <c r="AC153">
        <v>0</v>
      </c>
      <c r="AD153">
        <v>1</v>
      </c>
      <c r="AE153">
        <v>0</v>
      </c>
      <c r="AF153" t="s">
        <v>32</v>
      </c>
      <c r="AG153">
        <v>12.936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ROW(Source!A152)</f>
        <v>152</v>
      </c>
      <c r="B154">
        <v>76023678</v>
      </c>
      <c r="C154">
        <v>76023674</v>
      </c>
      <c r="D154">
        <v>44863026</v>
      </c>
      <c r="E154">
        <v>1</v>
      </c>
      <c r="F154">
        <v>1</v>
      </c>
      <c r="G154">
        <v>35040125</v>
      </c>
      <c r="H154">
        <v>2</v>
      </c>
      <c r="I154" t="s">
        <v>626</v>
      </c>
      <c r="J154" t="s">
        <v>627</v>
      </c>
      <c r="K154" t="s">
        <v>628</v>
      </c>
      <c r="L154">
        <v>1367</v>
      </c>
      <c r="N154">
        <v>1011</v>
      </c>
      <c r="O154" t="s">
        <v>519</v>
      </c>
      <c r="P154" t="s">
        <v>519</v>
      </c>
      <c r="Q154">
        <v>1</v>
      </c>
      <c r="X154">
        <v>10.8</v>
      </c>
      <c r="Y154">
        <v>0</v>
      </c>
      <c r="Z154">
        <v>21.87</v>
      </c>
      <c r="AA154">
        <v>0.03</v>
      </c>
      <c r="AB154">
        <v>0</v>
      </c>
      <c r="AC154">
        <v>0</v>
      </c>
      <c r="AD154">
        <v>1</v>
      </c>
      <c r="AE154">
        <v>0</v>
      </c>
      <c r="AF154" t="s">
        <v>32</v>
      </c>
      <c r="AG154">
        <v>11.880000000000003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ROW(Source!A152)</f>
        <v>152</v>
      </c>
      <c r="B155">
        <v>76023679</v>
      </c>
      <c r="C155">
        <v>76023674</v>
      </c>
      <c r="D155">
        <v>41933484</v>
      </c>
      <c r="E155">
        <v>35040125</v>
      </c>
      <c r="F155">
        <v>1</v>
      </c>
      <c r="G155">
        <v>35040125</v>
      </c>
      <c r="H155">
        <v>2</v>
      </c>
      <c r="I155" t="s">
        <v>526</v>
      </c>
      <c r="J155" t="s">
        <v>3</v>
      </c>
      <c r="K155" t="s">
        <v>527</v>
      </c>
      <c r="L155">
        <v>1344</v>
      </c>
      <c r="N155">
        <v>1008</v>
      </c>
      <c r="O155" t="s">
        <v>528</v>
      </c>
      <c r="P155" t="s">
        <v>528</v>
      </c>
      <c r="Q155">
        <v>1</v>
      </c>
      <c r="X155">
        <v>4.78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32</v>
      </c>
      <c r="AG155">
        <v>5.2580000000000009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ROW(Source!A152)</f>
        <v>152</v>
      </c>
      <c r="B156">
        <v>76023680</v>
      </c>
      <c r="C156">
        <v>76023674</v>
      </c>
      <c r="D156">
        <v>35401951</v>
      </c>
      <c r="E156">
        <v>1</v>
      </c>
      <c r="F156">
        <v>1</v>
      </c>
      <c r="G156">
        <v>35040125</v>
      </c>
      <c r="H156">
        <v>3</v>
      </c>
      <c r="I156" t="s">
        <v>529</v>
      </c>
      <c r="J156" t="s">
        <v>530</v>
      </c>
      <c r="K156" t="s">
        <v>531</v>
      </c>
      <c r="L156">
        <v>1339</v>
      </c>
      <c r="N156">
        <v>1007</v>
      </c>
      <c r="O156" t="s">
        <v>169</v>
      </c>
      <c r="P156" t="s">
        <v>169</v>
      </c>
      <c r="Q156">
        <v>1</v>
      </c>
      <c r="X156">
        <v>178</v>
      </c>
      <c r="Y156">
        <v>7.07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178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ROW(Source!A152)</f>
        <v>152</v>
      </c>
      <c r="B157">
        <v>76023681</v>
      </c>
      <c r="C157">
        <v>76023674</v>
      </c>
      <c r="D157">
        <v>35401885</v>
      </c>
      <c r="E157">
        <v>1</v>
      </c>
      <c r="F157">
        <v>1</v>
      </c>
      <c r="G157">
        <v>35040125</v>
      </c>
      <c r="H157">
        <v>3</v>
      </c>
      <c r="I157" t="s">
        <v>629</v>
      </c>
      <c r="J157" t="s">
        <v>630</v>
      </c>
      <c r="K157" t="s">
        <v>631</v>
      </c>
      <c r="L157">
        <v>1348</v>
      </c>
      <c r="N157">
        <v>1009</v>
      </c>
      <c r="O157" t="s">
        <v>215</v>
      </c>
      <c r="P157" t="s">
        <v>215</v>
      </c>
      <c r="Q157">
        <v>1000</v>
      </c>
      <c r="X157">
        <v>0.09</v>
      </c>
      <c r="Y157">
        <v>3386.07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0.09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ROW(Source!A152)</f>
        <v>152</v>
      </c>
      <c r="B158">
        <v>76023682</v>
      </c>
      <c r="C158">
        <v>76023674</v>
      </c>
      <c r="D158">
        <v>35402510</v>
      </c>
      <c r="E158">
        <v>1</v>
      </c>
      <c r="F158">
        <v>1</v>
      </c>
      <c r="G158">
        <v>35040125</v>
      </c>
      <c r="H158">
        <v>3</v>
      </c>
      <c r="I158" t="s">
        <v>167</v>
      </c>
      <c r="J158" t="s">
        <v>170</v>
      </c>
      <c r="K158" t="s">
        <v>168</v>
      </c>
      <c r="L158">
        <v>1339</v>
      </c>
      <c r="N158">
        <v>1007</v>
      </c>
      <c r="O158" t="s">
        <v>169</v>
      </c>
      <c r="P158" t="s">
        <v>169</v>
      </c>
      <c r="Q158">
        <v>1</v>
      </c>
      <c r="X158">
        <v>40</v>
      </c>
      <c r="Y158">
        <v>104.99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40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ROW(Source!A152)</f>
        <v>152</v>
      </c>
      <c r="B159">
        <v>76023683</v>
      </c>
      <c r="C159">
        <v>76023674</v>
      </c>
      <c r="D159">
        <v>35425746</v>
      </c>
      <c r="E159">
        <v>1</v>
      </c>
      <c r="F159">
        <v>1</v>
      </c>
      <c r="G159">
        <v>35040125</v>
      </c>
      <c r="H159">
        <v>3</v>
      </c>
      <c r="I159" t="s">
        <v>632</v>
      </c>
      <c r="J159" t="s">
        <v>633</v>
      </c>
      <c r="K159" t="s">
        <v>634</v>
      </c>
      <c r="L159">
        <v>1327</v>
      </c>
      <c r="N159">
        <v>1005</v>
      </c>
      <c r="O159" t="s">
        <v>301</v>
      </c>
      <c r="P159" t="s">
        <v>301</v>
      </c>
      <c r="Q159">
        <v>1</v>
      </c>
      <c r="X159">
        <v>10.199999999999999</v>
      </c>
      <c r="Y159">
        <v>90.15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10.199999999999999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ROW(Source!A152)</f>
        <v>152</v>
      </c>
      <c r="B160">
        <v>76023684</v>
      </c>
      <c r="C160">
        <v>76023674</v>
      </c>
      <c r="D160">
        <v>38394316</v>
      </c>
      <c r="E160">
        <v>35040125</v>
      </c>
      <c r="F160">
        <v>1</v>
      </c>
      <c r="G160">
        <v>35040125</v>
      </c>
      <c r="H160">
        <v>3</v>
      </c>
      <c r="I160" t="s">
        <v>635</v>
      </c>
      <c r="J160" t="s">
        <v>3</v>
      </c>
      <c r="K160" t="s">
        <v>636</v>
      </c>
      <c r="L160">
        <v>1339</v>
      </c>
      <c r="N160">
        <v>1007</v>
      </c>
      <c r="O160" t="s">
        <v>169</v>
      </c>
      <c r="P160" t="s">
        <v>169</v>
      </c>
      <c r="Q160">
        <v>1</v>
      </c>
      <c r="X160">
        <v>162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162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ROW(Source!A152)</f>
        <v>152</v>
      </c>
      <c r="B161">
        <v>76023685</v>
      </c>
      <c r="C161">
        <v>76023674</v>
      </c>
      <c r="D161">
        <v>47422045</v>
      </c>
      <c r="E161">
        <v>35040125</v>
      </c>
      <c r="F161">
        <v>1</v>
      </c>
      <c r="G161">
        <v>35040125</v>
      </c>
      <c r="H161">
        <v>3</v>
      </c>
      <c r="I161" t="s">
        <v>637</v>
      </c>
      <c r="J161" t="s">
        <v>3</v>
      </c>
      <c r="K161" t="s">
        <v>638</v>
      </c>
      <c r="L161">
        <v>1344</v>
      </c>
      <c r="N161">
        <v>1008</v>
      </c>
      <c r="O161" t="s">
        <v>528</v>
      </c>
      <c r="P161" t="s">
        <v>528</v>
      </c>
      <c r="Q161">
        <v>1</v>
      </c>
      <c r="X161">
        <v>49.28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49.28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ROW(Source!A154)</f>
        <v>154</v>
      </c>
      <c r="B162">
        <v>76023689</v>
      </c>
      <c r="C162">
        <v>76023687</v>
      </c>
      <c r="D162">
        <v>40008870</v>
      </c>
      <c r="E162">
        <v>35040125</v>
      </c>
      <c r="F162">
        <v>1</v>
      </c>
      <c r="G162">
        <v>35040125</v>
      </c>
      <c r="H162">
        <v>1</v>
      </c>
      <c r="I162" t="s">
        <v>513</v>
      </c>
      <c r="J162" t="s">
        <v>3</v>
      </c>
      <c r="K162" t="s">
        <v>514</v>
      </c>
      <c r="L162">
        <v>1191</v>
      </c>
      <c r="N162">
        <v>1013</v>
      </c>
      <c r="O162" t="s">
        <v>515</v>
      </c>
      <c r="P162" t="s">
        <v>515</v>
      </c>
      <c r="Q162">
        <v>1</v>
      </c>
      <c r="X162">
        <v>5.17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270</v>
      </c>
      <c r="AG162">
        <v>34.122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ROW(Source!A154)</f>
        <v>154</v>
      </c>
      <c r="B163">
        <v>76023690</v>
      </c>
      <c r="C163">
        <v>76023687</v>
      </c>
      <c r="D163">
        <v>35425746</v>
      </c>
      <c r="E163">
        <v>1</v>
      </c>
      <c r="F163">
        <v>1</v>
      </c>
      <c r="G163">
        <v>35040125</v>
      </c>
      <c r="H163">
        <v>3</v>
      </c>
      <c r="I163" t="s">
        <v>632</v>
      </c>
      <c r="J163" t="s">
        <v>633</v>
      </c>
      <c r="K163" t="s">
        <v>634</v>
      </c>
      <c r="L163">
        <v>1327</v>
      </c>
      <c r="N163">
        <v>1005</v>
      </c>
      <c r="O163" t="s">
        <v>301</v>
      </c>
      <c r="P163" t="s">
        <v>301</v>
      </c>
      <c r="Q163">
        <v>1</v>
      </c>
      <c r="X163">
        <v>0.65</v>
      </c>
      <c r="Y163">
        <v>90.15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0.65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ROW(Source!A154)</f>
        <v>154</v>
      </c>
      <c r="B164">
        <v>76023691</v>
      </c>
      <c r="C164">
        <v>76023687</v>
      </c>
      <c r="D164">
        <v>38394316</v>
      </c>
      <c r="E164">
        <v>35040125</v>
      </c>
      <c r="F164">
        <v>1</v>
      </c>
      <c r="G164">
        <v>35040125</v>
      </c>
      <c r="H164">
        <v>3</v>
      </c>
      <c r="I164" t="s">
        <v>635</v>
      </c>
      <c r="J164" t="s">
        <v>3</v>
      </c>
      <c r="K164" t="s">
        <v>636</v>
      </c>
      <c r="L164">
        <v>1339</v>
      </c>
      <c r="N164">
        <v>1007</v>
      </c>
      <c r="O164" t="s">
        <v>169</v>
      </c>
      <c r="P164" t="s">
        <v>169</v>
      </c>
      <c r="Q164">
        <v>1</v>
      </c>
      <c r="X164">
        <v>10.199999999999999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10.199999999999999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ROW(Source!A156)</f>
        <v>156</v>
      </c>
      <c r="B165">
        <v>76023695</v>
      </c>
      <c r="C165">
        <v>76023693</v>
      </c>
      <c r="D165">
        <v>40008870</v>
      </c>
      <c r="E165">
        <v>35040125</v>
      </c>
      <c r="F165">
        <v>1</v>
      </c>
      <c r="G165">
        <v>35040125</v>
      </c>
      <c r="H165">
        <v>1</v>
      </c>
      <c r="I165" t="s">
        <v>513</v>
      </c>
      <c r="J165" t="s">
        <v>3</v>
      </c>
      <c r="K165" t="s">
        <v>514</v>
      </c>
      <c r="L165">
        <v>1191</v>
      </c>
      <c r="N165">
        <v>1013</v>
      </c>
      <c r="O165" t="s">
        <v>515</v>
      </c>
      <c r="P165" t="s">
        <v>515</v>
      </c>
      <c r="Q165">
        <v>1</v>
      </c>
      <c r="X165">
        <v>24.3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32</v>
      </c>
      <c r="AG165">
        <v>26.730000000000004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ROW(Source!A156)</f>
        <v>156</v>
      </c>
      <c r="B166">
        <v>76023696</v>
      </c>
      <c r="C166">
        <v>76023693</v>
      </c>
      <c r="D166">
        <v>46641005</v>
      </c>
      <c r="E166">
        <v>1</v>
      </c>
      <c r="F166">
        <v>1</v>
      </c>
      <c r="G166">
        <v>35040125</v>
      </c>
      <c r="H166">
        <v>2</v>
      </c>
      <c r="I166" t="s">
        <v>551</v>
      </c>
      <c r="J166" t="s">
        <v>552</v>
      </c>
      <c r="K166" t="s">
        <v>553</v>
      </c>
      <c r="L166">
        <v>1367</v>
      </c>
      <c r="N166">
        <v>1011</v>
      </c>
      <c r="O166" t="s">
        <v>519</v>
      </c>
      <c r="P166" t="s">
        <v>519</v>
      </c>
      <c r="Q166">
        <v>1</v>
      </c>
      <c r="X166">
        <v>0.47</v>
      </c>
      <c r="Y166">
        <v>0</v>
      </c>
      <c r="Z166">
        <v>246.68</v>
      </c>
      <c r="AA166">
        <v>13.37</v>
      </c>
      <c r="AB166">
        <v>0</v>
      </c>
      <c r="AC166">
        <v>0</v>
      </c>
      <c r="AD166">
        <v>1</v>
      </c>
      <c r="AE166">
        <v>0</v>
      </c>
      <c r="AF166" t="s">
        <v>32</v>
      </c>
      <c r="AG166">
        <v>0.51700000000000002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ROW(Source!A156)</f>
        <v>156</v>
      </c>
      <c r="B167">
        <v>76023697</v>
      </c>
      <c r="C167">
        <v>76023693</v>
      </c>
      <c r="D167">
        <v>44863005</v>
      </c>
      <c r="E167">
        <v>1</v>
      </c>
      <c r="F167">
        <v>1</v>
      </c>
      <c r="G167">
        <v>35040125</v>
      </c>
      <c r="H167">
        <v>2</v>
      </c>
      <c r="I167" t="s">
        <v>645</v>
      </c>
      <c r="J167" t="s">
        <v>646</v>
      </c>
      <c r="K167" t="s">
        <v>647</v>
      </c>
      <c r="L167">
        <v>1367</v>
      </c>
      <c r="N167">
        <v>1011</v>
      </c>
      <c r="O167" t="s">
        <v>519</v>
      </c>
      <c r="P167" t="s">
        <v>519</v>
      </c>
      <c r="Q167">
        <v>1</v>
      </c>
      <c r="X167">
        <v>1.3</v>
      </c>
      <c r="Y167">
        <v>0</v>
      </c>
      <c r="Z167">
        <v>169.44</v>
      </c>
      <c r="AA167">
        <v>15.02</v>
      </c>
      <c r="AB167">
        <v>0</v>
      </c>
      <c r="AC167">
        <v>0</v>
      </c>
      <c r="AD167">
        <v>1</v>
      </c>
      <c r="AE167">
        <v>0</v>
      </c>
      <c r="AF167" t="s">
        <v>32</v>
      </c>
      <c r="AG167">
        <v>1.4300000000000002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ROW(Source!A156)</f>
        <v>156</v>
      </c>
      <c r="B168">
        <v>76023698</v>
      </c>
      <c r="C168">
        <v>76023693</v>
      </c>
      <c r="D168">
        <v>35401951</v>
      </c>
      <c r="E168">
        <v>1</v>
      </c>
      <c r="F168">
        <v>1</v>
      </c>
      <c r="G168">
        <v>35040125</v>
      </c>
      <c r="H168">
        <v>3</v>
      </c>
      <c r="I168" t="s">
        <v>529</v>
      </c>
      <c r="J168" t="s">
        <v>530</v>
      </c>
      <c r="K168" t="s">
        <v>531</v>
      </c>
      <c r="L168">
        <v>1339</v>
      </c>
      <c r="N168">
        <v>1007</v>
      </c>
      <c r="O168" t="s">
        <v>169</v>
      </c>
      <c r="P168" t="s">
        <v>169</v>
      </c>
      <c r="Q168">
        <v>1</v>
      </c>
      <c r="X168">
        <v>2</v>
      </c>
      <c r="Y168">
        <v>7.07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ROW(Source!A156)</f>
        <v>156</v>
      </c>
      <c r="B169">
        <v>76023699</v>
      </c>
      <c r="C169">
        <v>76023693</v>
      </c>
      <c r="D169">
        <v>38393354</v>
      </c>
      <c r="E169">
        <v>35040125</v>
      </c>
      <c r="F169">
        <v>1</v>
      </c>
      <c r="G169">
        <v>35040125</v>
      </c>
      <c r="H169">
        <v>3</v>
      </c>
      <c r="I169" t="s">
        <v>659</v>
      </c>
      <c r="J169" t="s">
        <v>3</v>
      </c>
      <c r="K169" t="s">
        <v>660</v>
      </c>
      <c r="L169">
        <v>1339</v>
      </c>
      <c r="N169">
        <v>1007</v>
      </c>
      <c r="O169" t="s">
        <v>169</v>
      </c>
      <c r="P169" t="s">
        <v>169</v>
      </c>
      <c r="Q169">
        <v>1</v>
      </c>
      <c r="X169">
        <v>17.399999999999999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17.399999999999999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ROW(Source!A158)</f>
        <v>158</v>
      </c>
      <c r="B170">
        <v>76023707</v>
      </c>
      <c r="C170">
        <v>76023701</v>
      </c>
      <c r="D170">
        <v>40008870</v>
      </c>
      <c r="E170">
        <v>35040125</v>
      </c>
      <c r="F170">
        <v>1</v>
      </c>
      <c r="G170">
        <v>35040125</v>
      </c>
      <c r="H170">
        <v>1</v>
      </c>
      <c r="I170" t="s">
        <v>513</v>
      </c>
      <c r="J170" t="s">
        <v>3</v>
      </c>
      <c r="K170" t="s">
        <v>514</v>
      </c>
      <c r="L170">
        <v>1191</v>
      </c>
      <c r="N170">
        <v>1013</v>
      </c>
      <c r="O170" t="s">
        <v>515</v>
      </c>
      <c r="P170" t="s">
        <v>515</v>
      </c>
      <c r="Q170">
        <v>1</v>
      </c>
      <c r="X170">
        <v>18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32</v>
      </c>
      <c r="AG170">
        <v>19.8</v>
      </c>
      <c r="AH170">
        <v>2</v>
      </c>
      <c r="AI170">
        <v>76023702</v>
      </c>
      <c r="AJ170">
        <v>23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ROW(Source!A158)</f>
        <v>158</v>
      </c>
      <c r="B171">
        <v>76023708</v>
      </c>
      <c r="C171">
        <v>76023701</v>
      </c>
      <c r="D171">
        <v>41933484</v>
      </c>
      <c r="E171">
        <v>35040125</v>
      </c>
      <c r="F171">
        <v>1</v>
      </c>
      <c r="G171">
        <v>35040125</v>
      </c>
      <c r="H171">
        <v>2</v>
      </c>
      <c r="I171" t="s">
        <v>526</v>
      </c>
      <c r="J171" t="s">
        <v>3</v>
      </c>
      <c r="K171" t="s">
        <v>527</v>
      </c>
      <c r="L171">
        <v>1344</v>
      </c>
      <c r="N171">
        <v>1008</v>
      </c>
      <c r="O171" t="s">
        <v>528</v>
      </c>
      <c r="P171" t="s">
        <v>528</v>
      </c>
      <c r="Q171">
        <v>1</v>
      </c>
      <c r="X171">
        <v>507.5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32</v>
      </c>
      <c r="AG171">
        <v>558.25</v>
      </c>
      <c r="AH171">
        <v>2</v>
      </c>
      <c r="AI171">
        <v>76023703</v>
      </c>
      <c r="AJ171">
        <v>24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ROW(Source!A158)</f>
        <v>158</v>
      </c>
      <c r="B172">
        <v>76023709</v>
      </c>
      <c r="C172">
        <v>76023701</v>
      </c>
      <c r="D172">
        <v>35401951</v>
      </c>
      <c r="E172">
        <v>1</v>
      </c>
      <c r="F172">
        <v>1</v>
      </c>
      <c r="G172">
        <v>35040125</v>
      </c>
      <c r="H172">
        <v>3</v>
      </c>
      <c r="I172" t="s">
        <v>529</v>
      </c>
      <c r="J172" t="s">
        <v>530</v>
      </c>
      <c r="K172" t="s">
        <v>531</v>
      </c>
      <c r="L172">
        <v>1339</v>
      </c>
      <c r="N172">
        <v>1007</v>
      </c>
      <c r="O172" t="s">
        <v>169</v>
      </c>
      <c r="P172" t="s">
        <v>169</v>
      </c>
      <c r="Q172">
        <v>1</v>
      </c>
      <c r="X172">
        <v>3</v>
      </c>
      <c r="Y172">
        <v>7.07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3</v>
      </c>
      <c r="AH172">
        <v>2</v>
      </c>
      <c r="AI172">
        <v>76023704</v>
      </c>
      <c r="AJ172">
        <v>25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ROW(Source!A158)</f>
        <v>158</v>
      </c>
      <c r="B173">
        <v>76023710</v>
      </c>
      <c r="C173">
        <v>76023701</v>
      </c>
      <c r="D173">
        <v>35403250</v>
      </c>
      <c r="E173">
        <v>1</v>
      </c>
      <c r="F173">
        <v>1</v>
      </c>
      <c r="G173">
        <v>35040125</v>
      </c>
      <c r="H173">
        <v>3</v>
      </c>
      <c r="I173" t="s">
        <v>532</v>
      </c>
      <c r="J173" t="s">
        <v>682</v>
      </c>
      <c r="K173" t="s">
        <v>683</v>
      </c>
      <c r="L173">
        <v>1339</v>
      </c>
      <c r="N173">
        <v>1007</v>
      </c>
      <c r="O173" t="s">
        <v>169</v>
      </c>
      <c r="P173" t="s">
        <v>169</v>
      </c>
      <c r="Q173">
        <v>1</v>
      </c>
      <c r="X173">
        <v>12.6</v>
      </c>
      <c r="Y173">
        <v>234.69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12.6</v>
      </c>
      <c r="AH173">
        <v>2</v>
      </c>
      <c r="AI173">
        <v>76023705</v>
      </c>
      <c r="AJ173">
        <v>26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ROW(Source!A158)</f>
        <v>158</v>
      </c>
      <c r="B174">
        <v>76023711</v>
      </c>
      <c r="C174">
        <v>76023701</v>
      </c>
      <c r="D174">
        <v>35403251</v>
      </c>
      <c r="E174">
        <v>1</v>
      </c>
      <c r="F174">
        <v>1</v>
      </c>
      <c r="G174">
        <v>35040125</v>
      </c>
      <c r="H174">
        <v>3</v>
      </c>
      <c r="I174" t="s">
        <v>535</v>
      </c>
      <c r="J174" t="s">
        <v>684</v>
      </c>
      <c r="K174" t="s">
        <v>685</v>
      </c>
      <c r="L174">
        <v>1339</v>
      </c>
      <c r="N174">
        <v>1007</v>
      </c>
      <c r="O174" t="s">
        <v>169</v>
      </c>
      <c r="P174" t="s">
        <v>169</v>
      </c>
      <c r="Q174">
        <v>1</v>
      </c>
      <c r="X174">
        <v>1.5</v>
      </c>
      <c r="Y174">
        <v>165.8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1.5</v>
      </c>
      <c r="AH174">
        <v>2</v>
      </c>
      <c r="AI174">
        <v>76023706</v>
      </c>
      <c r="AJ174">
        <v>27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ROW(Source!A158)</f>
        <v>158</v>
      </c>
      <c r="B175">
        <v>76023712</v>
      </c>
      <c r="C175">
        <v>76023701</v>
      </c>
      <c r="D175">
        <v>47422045</v>
      </c>
      <c r="E175">
        <v>35040125</v>
      </c>
      <c r="F175">
        <v>1</v>
      </c>
      <c r="G175">
        <v>35040125</v>
      </c>
      <c r="H175">
        <v>3</v>
      </c>
      <c r="I175" t="s">
        <v>637</v>
      </c>
      <c r="J175" t="s">
        <v>3</v>
      </c>
      <c r="K175" t="s">
        <v>638</v>
      </c>
      <c r="L175">
        <v>1344</v>
      </c>
      <c r="N175">
        <v>1008</v>
      </c>
      <c r="O175" t="s">
        <v>528</v>
      </c>
      <c r="P175" t="s">
        <v>528</v>
      </c>
      <c r="Q175">
        <v>1</v>
      </c>
      <c r="X175">
        <v>10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ROW(Source!A159)</f>
        <v>159</v>
      </c>
      <c r="B176">
        <v>76023718</v>
      </c>
      <c r="C176">
        <v>76023713</v>
      </c>
      <c r="D176">
        <v>40008870</v>
      </c>
      <c r="E176">
        <v>35040125</v>
      </c>
      <c r="F176">
        <v>1</v>
      </c>
      <c r="G176">
        <v>35040125</v>
      </c>
      <c r="H176">
        <v>1</v>
      </c>
      <c r="I176" t="s">
        <v>513</v>
      </c>
      <c r="J176" t="s">
        <v>3</v>
      </c>
      <c r="K176" t="s">
        <v>514</v>
      </c>
      <c r="L176">
        <v>1191</v>
      </c>
      <c r="N176">
        <v>1013</v>
      </c>
      <c r="O176" t="s">
        <v>515</v>
      </c>
      <c r="P176" t="s">
        <v>515</v>
      </c>
      <c r="Q176">
        <v>1</v>
      </c>
      <c r="X176">
        <v>3.2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32</v>
      </c>
      <c r="AG176">
        <v>3.5200000000000005</v>
      </c>
      <c r="AH176">
        <v>2</v>
      </c>
      <c r="AI176">
        <v>76023714</v>
      </c>
      <c r="AJ176">
        <v>28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ROW(Source!A159)</f>
        <v>159</v>
      </c>
      <c r="B177">
        <v>76023719</v>
      </c>
      <c r="C177">
        <v>76023713</v>
      </c>
      <c r="D177">
        <v>35426784</v>
      </c>
      <c r="E177">
        <v>1</v>
      </c>
      <c r="F177">
        <v>1</v>
      </c>
      <c r="G177">
        <v>35040125</v>
      </c>
      <c r="H177">
        <v>2</v>
      </c>
      <c r="I177" t="s">
        <v>538</v>
      </c>
      <c r="J177" t="s">
        <v>539</v>
      </c>
      <c r="K177" t="s">
        <v>540</v>
      </c>
      <c r="L177">
        <v>1367</v>
      </c>
      <c r="N177">
        <v>1011</v>
      </c>
      <c r="O177" t="s">
        <v>519</v>
      </c>
      <c r="P177" t="s">
        <v>519</v>
      </c>
      <c r="Q177">
        <v>1</v>
      </c>
      <c r="X177">
        <v>0.36</v>
      </c>
      <c r="Y177">
        <v>0</v>
      </c>
      <c r="Z177">
        <v>56.21</v>
      </c>
      <c r="AA177">
        <v>12.79</v>
      </c>
      <c r="AB177">
        <v>0</v>
      </c>
      <c r="AC177">
        <v>0</v>
      </c>
      <c r="AD177">
        <v>1</v>
      </c>
      <c r="AE177">
        <v>0</v>
      </c>
      <c r="AF177" t="s">
        <v>32</v>
      </c>
      <c r="AG177">
        <v>0.39600000000000002</v>
      </c>
      <c r="AH177">
        <v>2</v>
      </c>
      <c r="AI177">
        <v>76023715</v>
      </c>
      <c r="AJ177">
        <v>29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ROW(Source!A159)</f>
        <v>159</v>
      </c>
      <c r="B178">
        <v>76023720</v>
      </c>
      <c r="C178">
        <v>76023713</v>
      </c>
      <c r="D178">
        <v>38425217</v>
      </c>
      <c r="E178">
        <v>1</v>
      </c>
      <c r="F178">
        <v>1</v>
      </c>
      <c r="G178">
        <v>35040125</v>
      </c>
      <c r="H178">
        <v>2</v>
      </c>
      <c r="I178" t="s">
        <v>541</v>
      </c>
      <c r="J178" t="s">
        <v>563</v>
      </c>
      <c r="K178" t="s">
        <v>543</v>
      </c>
      <c r="L178">
        <v>1367</v>
      </c>
      <c r="N178">
        <v>1011</v>
      </c>
      <c r="O178" t="s">
        <v>519</v>
      </c>
      <c r="P178" t="s">
        <v>519</v>
      </c>
      <c r="Q178">
        <v>1</v>
      </c>
      <c r="X178">
        <v>0.11</v>
      </c>
      <c r="Y178">
        <v>0</v>
      </c>
      <c r="Z178">
        <v>76.81</v>
      </c>
      <c r="AA178">
        <v>14.36</v>
      </c>
      <c r="AB178">
        <v>0</v>
      </c>
      <c r="AC178">
        <v>0</v>
      </c>
      <c r="AD178">
        <v>1</v>
      </c>
      <c r="AE178">
        <v>0</v>
      </c>
      <c r="AF178" t="s">
        <v>32</v>
      </c>
      <c r="AG178">
        <v>0.12100000000000001</v>
      </c>
      <c r="AH178">
        <v>2</v>
      </c>
      <c r="AI178">
        <v>76023716</v>
      </c>
      <c r="AJ178">
        <v>30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ROW(Source!A159)</f>
        <v>159</v>
      </c>
      <c r="B179">
        <v>76023721</v>
      </c>
      <c r="C179">
        <v>76023713</v>
      </c>
      <c r="D179">
        <v>41933484</v>
      </c>
      <c r="E179">
        <v>35040125</v>
      </c>
      <c r="F179">
        <v>1</v>
      </c>
      <c r="G179">
        <v>35040125</v>
      </c>
      <c r="H179">
        <v>2</v>
      </c>
      <c r="I179" t="s">
        <v>526</v>
      </c>
      <c r="J179" t="s">
        <v>3</v>
      </c>
      <c r="K179" t="s">
        <v>527</v>
      </c>
      <c r="L179">
        <v>1344</v>
      </c>
      <c r="N179">
        <v>1008</v>
      </c>
      <c r="O179" t="s">
        <v>528</v>
      </c>
      <c r="P179" t="s">
        <v>528</v>
      </c>
      <c r="Q179">
        <v>1</v>
      </c>
      <c r="X179">
        <v>0.01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32</v>
      </c>
      <c r="AG179">
        <v>1.1000000000000001E-2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ROW(Source!A159)</f>
        <v>159</v>
      </c>
      <c r="B180">
        <v>76023722</v>
      </c>
      <c r="C180">
        <v>76023713</v>
      </c>
      <c r="D180">
        <v>38377106</v>
      </c>
      <c r="E180">
        <v>35040125</v>
      </c>
      <c r="F180">
        <v>1</v>
      </c>
      <c r="G180">
        <v>35040125</v>
      </c>
      <c r="H180">
        <v>3</v>
      </c>
      <c r="I180" t="s">
        <v>686</v>
      </c>
      <c r="J180" t="s">
        <v>3</v>
      </c>
      <c r="K180" t="s">
        <v>687</v>
      </c>
      <c r="L180">
        <v>1346</v>
      </c>
      <c r="N180">
        <v>1009</v>
      </c>
      <c r="O180" t="s">
        <v>284</v>
      </c>
      <c r="P180" t="s">
        <v>284</v>
      </c>
      <c r="Q180">
        <v>1</v>
      </c>
      <c r="X180">
        <v>1020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1020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ROW(Source!A162)</f>
        <v>162</v>
      </c>
      <c r="B181">
        <v>76023727</v>
      </c>
      <c r="C181">
        <v>76023725</v>
      </c>
      <c r="D181">
        <v>40008870</v>
      </c>
      <c r="E181">
        <v>35040125</v>
      </c>
      <c r="F181">
        <v>1</v>
      </c>
      <c r="G181">
        <v>35040125</v>
      </c>
      <c r="H181">
        <v>1</v>
      </c>
      <c r="I181" t="s">
        <v>513</v>
      </c>
      <c r="J181" t="s">
        <v>3</v>
      </c>
      <c r="K181" t="s">
        <v>514</v>
      </c>
      <c r="L181">
        <v>1191</v>
      </c>
      <c r="N181">
        <v>1013</v>
      </c>
      <c r="O181" t="s">
        <v>515</v>
      </c>
      <c r="P181" t="s">
        <v>515</v>
      </c>
      <c r="Q181">
        <v>1</v>
      </c>
      <c r="X181">
        <v>14.4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32</v>
      </c>
      <c r="AG181">
        <v>15.840000000000002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ROW(Source!A162)</f>
        <v>162</v>
      </c>
      <c r="B182">
        <v>76023728</v>
      </c>
      <c r="C182">
        <v>76023725</v>
      </c>
      <c r="D182">
        <v>35426020</v>
      </c>
      <c r="E182">
        <v>1</v>
      </c>
      <c r="F182">
        <v>1</v>
      </c>
      <c r="G182">
        <v>35040125</v>
      </c>
      <c r="H182">
        <v>2</v>
      </c>
      <c r="I182" t="s">
        <v>544</v>
      </c>
      <c r="J182" t="s">
        <v>605</v>
      </c>
      <c r="K182" t="s">
        <v>546</v>
      </c>
      <c r="L182">
        <v>1367</v>
      </c>
      <c r="N182">
        <v>1011</v>
      </c>
      <c r="O182" t="s">
        <v>519</v>
      </c>
      <c r="P182" t="s">
        <v>519</v>
      </c>
      <c r="Q182">
        <v>1</v>
      </c>
      <c r="X182">
        <v>1.66</v>
      </c>
      <c r="Y182">
        <v>0</v>
      </c>
      <c r="Z182">
        <v>116.89</v>
      </c>
      <c r="AA182">
        <v>23.41</v>
      </c>
      <c r="AB182">
        <v>0</v>
      </c>
      <c r="AC182">
        <v>0</v>
      </c>
      <c r="AD182">
        <v>1</v>
      </c>
      <c r="AE182">
        <v>0</v>
      </c>
      <c r="AF182" t="s">
        <v>32</v>
      </c>
      <c r="AG182">
        <v>1.8260000000000001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ROW(Source!A162)</f>
        <v>162</v>
      </c>
      <c r="B183">
        <v>76023729</v>
      </c>
      <c r="C183">
        <v>76023725</v>
      </c>
      <c r="D183">
        <v>35426243</v>
      </c>
      <c r="E183">
        <v>1</v>
      </c>
      <c r="F183">
        <v>1</v>
      </c>
      <c r="G183">
        <v>35040125</v>
      </c>
      <c r="H183">
        <v>2</v>
      </c>
      <c r="I183" t="s">
        <v>621</v>
      </c>
      <c r="J183" t="s">
        <v>622</v>
      </c>
      <c r="K183" t="s">
        <v>623</v>
      </c>
      <c r="L183">
        <v>1367</v>
      </c>
      <c r="N183">
        <v>1011</v>
      </c>
      <c r="O183" t="s">
        <v>519</v>
      </c>
      <c r="P183" t="s">
        <v>519</v>
      </c>
      <c r="Q183">
        <v>1</v>
      </c>
      <c r="X183">
        <v>1.66</v>
      </c>
      <c r="Y183">
        <v>0</v>
      </c>
      <c r="Z183">
        <v>62.97</v>
      </c>
      <c r="AA183">
        <v>6.64</v>
      </c>
      <c r="AB183">
        <v>0</v>
      </c>
      <c r="AC183">
        <v>0</v>
      </c>
      <c r="AD183">
        <v>1</v>
      </c>
      <c r="AE183">
        <v>0</v>
      </c>
      <c r="AF183" t="s">
        <v>32</v>
      </c>
      <c r="AG183">
        <v>1.8260000000000001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ROW(Source!A162)</f>
        <v>162</v>
      </c>
      <c r="B184">
        <v>76023730</v>
      </c>
      <c r="C184">
        <v>76023725</v>
      </c>
      <c r="D184">
        <v>46641005</v>
      </c>
      <c r="E184">
        <v>1</v>
      </c>
      <c r="F184">
        <v>1</v>
      </c>
      <c r="G184">
        <v>35040125</v>
      </c>
      <c r="H184">
        <v>2</v>
      </c>
      <c r="I184" t="s">
        <v>551</v>
      </c>
      <c r="J184" t="s">
        <v>552</v>
      </c>
      <c r="K184" t="s">
        <v>553</v>
      </c>
      <c r="L184">
        <v>1367</v>
      </c>
      <c r="N184">
        <v>1011</v>
      </c>
      <c r="O184" t="s">
        <v>519</v>
      </c>
      <c r="P184" t="s">
        <v>519</v>
      </c>
      <c r="Q184">
        <v>1</v>
      </c>
      <c r="X184">
        <v>0.65</v>
      </c>
      <c r="Y184">
        <v>0</v>
      </c>
      <c r="Z184">
        <v>246.68</v>
      </c>
      <c r="AA184">
        <v>13.37</v>
      </c>
      <c r="AB184">
        <v>0</v>
      </c>
      <c r="AC184">
        <v>0</v>
      </c>
      <c r="AD184">
        <v>1</v>
      </c>
      <c r="AE184">
        <v>0</v>
      </c>
      <c r="AF184" t="s">
        <v>32</v>
      </c>
      <c r="AG184">
        <v>0.71500000000000008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ROW(Source!A162)</f>
        <v>162</v>
      </c>
      <c r="B185">
        <v>76023731</v>
      </c>
      <c r="C185">
        <v>76023725</v>
      </c>
      <c r="D185">
        <v>54511201</v>
      </c>
      <c r="E185">
        <v>1</v>
      </c>
      <c r="F185">
        <v>1</v>
      </c>
      <c r="G185">
        <v>35040125</v>
      </c>
      <c r="H185">
        <v>2</v>
      </c>
      <c r="I185" t="s">
        <v>554</v>
      </c>
      <c r="J185" t="s">
        <v>555</v>
      </c>
      <c r="K185" t="s">
        <v>556</v>
      </c>
      <c r="L185">
        <v>1367</v>
      </c>
      <c r="N185">
        <v>1011</v>
      </c>
      <c r="O185" t="s">
        <v>519</v>
      </c>
      <c r="P185" t="s">
        <v>519</v>
      </c>
      <c r="Q185">
        <v>1</v>
      </c>
      <c r="X185">
        <v>1.55</v>
      </c>
      <c r="Y185">
        <v>0</v>
      </c>
      <c r="Z185">
        <v>171.83</v>
      </c>
      <c r="AA185">
        <v>19.350000000000001</v>
      </c>
      <c r="AB185">
        <v>0</v>
      </c>
      <c r="AC185">
        <v>0</v>
      </c>
      <c r="AD185">
        <v>1</v>
      </c>
      <c r="AE185">
        <v>0</v>
      </c>
      <c r="AF185" t="s">
        <v>32</v>
      </c>
      <c r="AG185">
        <v>1.7050000000000003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ROW(Source!A162)</f>
        <v>162</v>
      </c>
      <c r="B186">
        <v>76023732</v>
      </c>
      <c r="C186">
        <v>76023725</v>
      </c>
      <c r="D186">
        <v>44863013</v>
      </c>
      <c r="E186">
        <v>1</v>
      </c>
      <c r="F186">
        <v>1</v>
      </c>
      <c r="G186">
        <v>35040125</v>
      </c>
      <c r="H186">
        <v>2</v>
      </c>
      <c r="I186" t="s">
        <v>557</v>
      </c>
      <c r="J186" t="s">
        <v>558</v>
      </c>
      <c r="K186" t="s">
        <v>559</v>
      </c>
      <c r="L186">
        <v>1367</v>
      </c>
      <c r="N186">
        <v>1011</v>
      </c>
      <c r="O186" t="s">
        <v>519</v>
      </c>
      <c r="P186" t="s">
        <v>519</v>
      </c>
      <c r="Q186">
        <v>1</v>
      </c>
      <c r="X186">
        <v>0.52</v>
      </c>
      <c r="Y186">
        <v>0</v>
      </c>
      <c r="Z186">
        <v>177.54</v>
      </c>
      <c r="AA186">
        <v>17.420000000000002</v>
      </c>
      <c r="AB186">
        <v>0</v>
      </c>
      <c r="AC186">
        <v>0</v>
      </c>
      <c r="AD186">
        <v>1</v>
      </c>
      <c r="AE186">
        <v>0</v>
      </c>
      <c r="AF186" t="s">
        <v>32</v>
      </c>
      <c r="AG186">
        <v>0.57200000000000006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ROW(Source!A162)</f>
        <v>162</v>
      </c>
      <c r="B187">
        <v>76023733</v>
      </c>
      <c r="C187">
        <v>76023725</v>
      </c>
      <c r="D187">
        <v>35401951</v>
      </c>
      <c r="E187">
        <v>1</v>
      </c>
      <c r="F187">
        <v>1</v>
      </c>
      <c r="G187">
        <v>35040125</v>
      </c>
      <c r="H187">
        <v>3</v>
      </c>
      <c r="I187" t="s">
        <v>529</v>
      </c>
      <c r="J187" t="s">
        <v>530</v>
      </c>
      <c r="K187" t="s">
        <v>531</v>
      </c>
      <c r="L187">
        <v>1339</v>
      </c>
      <c r="N187">
        <v>1007</v>
      </c>
      <c r="O187" t="s">
        <v>169</v>
      </c>
      <c r="P187" t="s">
        <v>169</v>
      </c>
      <c r="Q187">
        <v>1</v>
      </c>
      <c r="X187">
        <v>5</v>
      </c>
      <c r="Y187">
        <v>7.07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5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ROW(Source!A162)</f>
        <v>162</v>
      </c>
      <c r="B188">
        <v>76023734</v>
      </c>
      <c r="C188">
        <v>76023725</v>
      </c>
      <c r="D188">
        <v>38393316</v>
      </c>
      <c r="E188">
        <v>35040125</v>
      </c>
      <c r="F188">
        <v>1</v>
      </c>
      <c r="G188">
        <v>35040125</v>
      </c>
      <c r="H188">
        <v>3</v>
      </c>
      <c r="I188" t="s">
        <v>624</v>
      </c>
      <c r="J188" t="s">
        <v>3</v>
      </c>
      <c r="K188" t="s">
        <v>625</v>
      </c>
      <c r="L188">
        <v>1339</v>
      </c>
      <c r="N188">
        <v>1007</v>
      </c>
      <c r="O188" t="s">
        <v>169</v>
      </c>
      <c r="P188" t="s">
        <v>169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ROW(Source!A164)</f>
        <v>164</v>
      </c>
      <c r="B189">
        <v>76023738</v>
      </c>
      <c r="C189">
        <v>76023736</v>
      </c>
      <c r="D189">
        <v>40008870</v>
      </c>
      <c r="E189">
        <v>35040125</v>
      </c>
      <c r="F189">
        <v>1</v>
      </c>
      <c r="G189">
        <v>35040125</v>
      </c>
      <c r="H189">
        <v>1</v>
      </c>
      <c r="I189" t="s">
        <v>513</v>
      </c>
      <c r="J189" t="s">
        <v>3</v>
      </c>
      <c r="K189" t="s">
        <v>514</v>
      </c>
      <c r="L189">
        <v>1191</v>
      </c>
      <c r="N189">
        <v>1013</v>
      </c>
      <c r="O189" t="s">
        <v>515</v>
      </c>
      <c r="P189" t="s">
        <v>515</v>
      </c>
      <c r="Q189">
        <v>1</v>
      </c>
      <c r="X189">
        <v>24.3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 t="s">
        <v>32</v>
      </c>
      <c r="AG189">
        <v>26.730000000000004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ROW(Source!A164)</f>
        <v>164</v>
      </c>
      <c r="B190">
        <v>76023739</v>
      </c>
      <c r="C190">
        <v>76023736</v>
      </c>
      <c r="D190">
        <v>46641005</v>
      </c>
      <c r="E190">
        <v>1</v>
      </c>
      <c r="F190">
        <v>1</v>
      </c>
      <c r="G190">
        <v>35040125</v>
      </c>
      <c r="H190">
        <v>2</v>
      </c>
      <c r="I190" t="s">
        <v>551</v>
      </c>
      <c r="J190" t="s">
        <v>552</v>
      </c>
      <c r="K190" t="s">
        <v>553</v>
      </c>
      <c r="L190">
        <v>1367</v>
      </c>
      <c r="N190">
        <v>1011</v>
      </c>
      <c r="O190" t="s">
        <v>519</v>
      </c>
      <c r="P190" t="s">
        <v>519</v>
      </c>
      <c r="Q190">
        <v>1</v>
      </c>
      <c r="X190">
        <v>0.47</v>
      </c>
      <c r="Y190">
        <v>0</v>
      </c>
      <c r="Z190">
        <v>246.68</v>
      </c>
      <c r="AA190">
        <v>13.37</v>
      </c>
      <c r="AB190">
        <v>0</v>
      </c>
      <c r="AC190">
        <v>0</v>
      </c>
      <c r="AD190">
        <v>1</v>
      </c>
      <c r="AE190">
        <v>0</v>
      </c>
      <c r="AF190" t="s">
        <v>32</v>
      </c>
      <c r="AG190">
        <v>0.51700000000000002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ROW(Source!A164)</f>
        <v>164</v>
      </c>
      <c r="B191">
        <v>76023740</v>
      </c>
      <c r="C191">
        <v>76023736</v>
      </c>
      <c r="D191">
        <v>44863005</v>
      </c>
      <c r="E191">
        <v>1</v>
      </c>
      <c r="F191">
        <v>1</v>
      </c>
      <c r="G191">
        <v>35040125</v>
      </c>
      <c r="H191">
        <v>2</v>
      </c>
      <c r="I191" t="s">
        <v>645</v>
      </c>
      <c r="J191" t="s">
        <v>646</v>
      </c>
      <c r="K191" t="s">
        <v>647</v>
      </c>
      <c r="L191">
        <v>1367</v>
      </c>
      <c r="N191">
        <v>1011</v>
      </c>
      <c r="O191" t="s">
        <v>519</v>
      </c>
      <c r="P191" t="s">
        <v>519</v>
      </c>
      <c r="Q191">
        <v>1</v>
      </c>
      <c r="X191">
        <v>1.3</v>
      </c>
      <c r="Y191">
        <v>0</v>
      </c>
      <c r="Z191">
        <v>169.44</v>
      </c>
      <c r="AA191">
        <v>15.02</v>
      </c>
      <c r="AB191">
        <v>0</v>
      </c>
      <c r="AC191">
        <v>0</v>
      </c>
      <c r="AD191">
        <v>1</v>
      </c>
      <c r="AE191">
        <v>0</v>
      </c>
      <c r="AF191" t="s">
        <v>32</v>
      </c>
      <c r="AG191">
        <v>1.4300000000000002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ROW(Source!A164)</f>
        <v>164</v>
      </c>
      <c r="B192">
        <v>76023741</v>
      </c>
      <c r="C192">
        <v>76023736</v>
      </c>
      <c r="D192">
        <v>35401951</v>
      </c>
      <c r="E192">
        <v>1</v>
      </c>
      <c r="F192">
        <v>1</v>
      </c>
      <c r="G192">
        <v>35040125</v>
      </c>
      <c r="H192">
        <v>3</v>
      </c>
      <c r="I192" t="s">
        <v>529</v>
      </c>
      <c r="J192" t="s">
        <v>530</v>
      </c>
      <c r="K192" t="s">
        <v>531</v>
      </c>
      <c r="L192">
        <v>1339</v>
      </c>
      <c r="N192">
        <v>1007</v>
      </c>
      <c r="O192" t="s">
        <v>169</v>
      </c>
      <c r="P192" t="s">
        <v>169</v>
      </c>
      <c r="Q192">
        <v>1</v>
      </c>
      <c r="X192">
        <v>2</v>
      </c>
      <c r="Y192">
        <v>7.07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ROW(Source!A164)</f>
        <v>164</v>
      </c>
      <c r="B193">
        <v>76023742</v>
      </c>
      <c r="C193">
        <v>76023736</v>
      </c>
      <c r="D193">
        <v>38393354</v>
      </c>
      <c r="E193">
        <v>35040125</v>
      </c>
      <c r="F193">
        <v>1</v>
      </c>
      <c r="G193">
        <v>35040125</v>
      </c>
      <c r="H193">
        <v>3</v>
      </c>
      <c r="I193" t="s">
        <v>659</v>
      </c>
      <c r="J193" t="s">
        <v>3</v>
      </c>
      <c r="K193" t="s">
        <v>660</v>
      </c>
      <c r="L193">
        <v>1339</v>
      </c>
      <c r="N193">
        <v>1007</v>
      </c>
      <c r="O193" t="s">
        <v>169</v>
      </c>
      <c r="P193" t="s">
        <v>169</v>
      </c>
      <c r="Q193">
        <v>1</v>
      </c>
      <c r="X193">
        <v>17.399999999999999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 t="s">
        <v>3</v>
      </c>
      <c r="AG193">
        <v>17.399999999999999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ROW(Source!A166)</f>
        <v>166</v>
      </c>
      <c r="B194">
        <v>76023746</v>
      </c>
      <c r="C194">
        <v>76023744</v>
      </c>
      <c r="D194">
        <v>40008870</v>
      </c>
      <c r="E194">
        <v>35040125</v>
      </c>
      <c r="F194">
        <v>1</v>
      </c>
      <c r="G194">
        <v>35040125</v>
      </c>
      <c r="H194">
        <v>1</v>
      </c>
      <c r="I194" t="s">
        <v>513</v>
      </c>
      <c r="J194" t="s">
        <v>3</v>
      </c>
      <c r="K194" t="s">
        <v>514</v>
      </c>
      <c r="L194">
        <v>1191</v>
      </c>
      <c r="N194">
        <v>1013</v>
      </c>
      <c r="O194" t="s">
        <v>515</v>
      </c>
      <c r="P194" t="s">
        <v>515</v>
      </c>
      <c r="Q194">
        <v>1</v>
      </c>
      <c r="X194">
        <v>32.9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32.9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ROW(Source!A166)</f>
        <v>166</v>
      </c>
      <c r="B195">
        <v>76023747</v>
      </c>
      <c r="C195">
        <v>76023744</v>
      </c>
      <c r="D195">
        <v>35426916</v>
      </c>
      <c r="E195">
        <v>1</v>
      </c>
      <c r="F195">
        <v>1</v>
      </c>
      <c r="G195">
        <v>35040125</v>
      </c>
      <c r="H195">
        <v>2</v>
      </c>
      <c r="I195" t="s">
        <v>688</v>
      </c>
      <c r="J195" t="s">
        <v>689</v>
      </c>
      <c r="K195" t="s">
        <v>690</v>
      </c>
      <c r="L195">
        <v>1367</v>
      </c>
      <c r="N195">
        <v>1011</v>
      </c>
      <c r="O195" t="s">
        <v>519</v>
      </c>
      <c r="P195" t="s">
        <v>519</v>
      </c>
      <c r="Q195">
        <v>1</v>
      </c>
      <c r="X195">
        <v>25.2</v>
      </c>
      <c r="Y195">
        <v>0</v>
      </c>
      <c r="Z195">
        <v>31.85</v>
      </c>
      <c r="AA195">
        <v>14.89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25.2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ROW(Source!A166)</f>
        <v>166</v>
      </c>
      <c r="B196">
        <v>76023748</v>
      </c>
      <c r="C196">
        <v>76023744</v>
      </c>
      <c r="D196">
        <v>35401951</v>
      </c>
      <c r="E196">
        <v>1</v>
      </c>
      <c r="F196">
        <v>1</v>
      </c>
      <c r="G196">
        <v>35040125</v>
      </c>
      <c r="H196">
        <v>3</v>
      </c>
      <c r="I196" t="s">
        <v>529</v>
      </c>
      <c r="J196" t="s">
        <v>530</v>
      </c>
      <c r="K196" t="s">
        <v>531</v>
      </c>
      <c r="L196">
        <v>1339</v>
      </c>
      <c r="N196">
        <v>1007</v>
      </c>
      <c r="O196" t="s">
        <v>169</v>
      </c>
      <c r="P196" t="s">
        <v>169</v>
      </c>
      <c r="Q196">
        <v>1</v>
      </c>
      <c r="X196">
        <v>0.3</v>
      </c>
      <c r="Y196">
        <v>7.07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ROW(Source!A166)</f>
        <v>166</v>
      </c>
      <c r="B197">
        <v>76023749</v>
      </c>
      <c r="C197">
        <v>76023744</v>
      </c>
      <c r="D197">
        <v>38385399</v>
      </c>
      <c r="E197">
        <v>35040125</v>
      </c>
      <c r="F197">
        <v>1</v>
      </c>
      <c r="G197">
        <v>35040125</v>
      </c>
      <c r="H197">
        <v>3</v>
      </c>
      <c r="I197" t="s">
        <v>691</v>
      </c>
      <c r="J197" t="s">
        <v>3</v>
      </c>
      <c r="K197" t="s">
        <v>692</v>
      </c>
      <c r="L197">
        <v>1354</v>
      </c>
      <c r="N197">
        <v>1010</v>
      </c>
      <c r="O197" t="s">
        <v>294</v>
      </c>
      <c r="P197" t="s">
        <v>294</v>
      </c>
      <c r="Q197">
        <v>1</v>
      </c>
      <c r="X197">
        <v>0.67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 t="s">
        <v>3</v>
      </c>
      <c r="AG197">
        <v>0.67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ROW(Source!A166)</f>
        <v>166</v>
      </c>
      <c r="B198">
        <v>76023750</v>
      </c>
      <c r="C198">
        <v>76023744</v>
      </c>
      <c r="D198">
        <v>47422045</v>
      </c>
      <c r="E198">
        <v>35040125</v>
      </c>
      <c r="F198">
        <v>1</v>
      </c>
      <c r="G198">
        <v>35040125</v>
      </c>
      <c r="H198">
        <v>3</v>
      </c>
      <c r="I198" t="s">
        <v>637</v>
      </c>
      <c r="J198" t="s">
        <v>3</v>
      </c>
      <c r="K198" t="s">
        <v>638</v>
      </c>
      <c r="L198">
        <v>1344</v>
      </c>
      <c r="N198">
        <v>1008</v>
      </c>
      <c r="O198" t="s">
        <v>528</v>
      </c>
      <c r="P198" t="s">
        <v>528</v>
      </c>
      <c r="Q198">
        <v>1</v>
      </c>
      <c r="X198">
        <v>18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18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ROW(Source!A168)</f>
        <v>168</v>
      </c>
      <c r="B199">
        <v>76023755</v>
      </c>
      <c r="C199">
        <v>76023752</v>
      </c>
      <c r="D199">
        <v>40008870</v>
      </c>
      <c r="E199">
        <v>35040125</v>
      </c>
      <c r="F199">
        <v>1</v>
      </c>
      <c r="G199">
        <v>35040125</v>
      </c>
      <c r="H199">
        <v>1</v>
      </c>
      <c r="I199" t="s">
        <v>513</v>
      </c>
      <c r="J199" t="s">
        <v>3</v>
      </c>
      <c r="K199" t="s">
        <v>514</v>
      </c>
      <c r="L199">
        <v>1191</v>
      </c>
      <c r="N199">
        <v>1013</v>
      </c>
      <c r="O199" t="s">
        <v>515</v>
      </c>
      <c r="P199" t="s">
        <v>515</v>
      </c>
      <c r="Q199">
        <v>1</v>
      </c>
      <c r="X199">
        <v>393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1</v>
      </c>
      <c r="AF199" t="s">
        <v>3</v>
      </c>
      <c r="AG199">
        <v>393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ROW(Source!A168)</f>
        <v>168</v>
      </c>
      <c r="B200">
        <v>76023756</v>
      </c>
      <c r="C200">
        <v>76023752</v>
      </c>
      <c r="D200">
        <v>51325054</v>
      </c>
      <c r="E200">
        <v>1</v>
      </c>
      <c r="F200">
        <v>1</v>
      </c>
      <c r="G200">
        <v>35040125</v>
      </c>
      <c r="H200">
        <v>2</v>
      </c>
      <c r="I200" t="s">
        <v>672</v>
      </c>
      <c r="J200" t="s">
        <v>673</v>
      </c>
      <c r="K200" t="s">
        <v>674</v>
      </c>
      <c r="L200">
        <v>1367</v>
      </c>
      <c r="N200">
        <v>1011</v>
      </c>
      <c r="O200" t="s">
        <v>519</v>
      </c>
      <c r="P200" t="s">
        <v>519</v>
      </c>
      <c r="Q200">
        <v>1</v>
      </c>
      <c r="X200">
        <v>1.05</v>
      </c>
      <c r="Y200">
        <v>0</v>
      </c>
      <c r="Z200">
        <v>165.53</v>
      </c>
      <c r="AA200">
        <v>15.11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1.05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ROW(Source!A168)</f>
        <v>168</v>
      </c>
      <c r="B201">
        <v>76023757</v>
      </c>
      <c r="C201">
        <v>76023752</v>
      </c>
      <c r="D201">
        <v>46641005</v>
      </c>
      <c r="E201">
        <v>1</v>
      </c>
      <c r="F201">
        <v>1</v>
      </c>
      <c r="G201">
        <v>35040125</v>
      </c>
      <c r="H201">
        <v>2</v>
      </c>
      <c r="I201" t="s">
        <v>551</v>
      </c>
      <c r="J201" t="s">
        <v>552</v>
      </c>
      <c r="K201" t="s">
        <v>553</v>
      </c>
      <c r="L201">
        <v>1367</v>
      </c>
      <c r="N201">
        <v>1011</v>
      </c>
      <c r="O201" t="s">
        <v>519</v>
      </c>
      <c r="P201" t="s">
        <v>519</v>
      </c>
      <c r="Q201">
        <v>1</v>
      </c>
      <c r="X201">
        <v>1.32</v>
      </c>
      <c r="Y201">
        <v>0</v>
      </c>
      <c r="Z201">
        <v>246.68</v>
      </c>
      <c r="AA201">
        <v>13.37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1.32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ROW(Source!A168)</f>
        <v>168</v>
      </c>
      <c r="B202">
        <v>76023758</v>
      </c>
      <c r="C202">
        <v>76023752</v>
      </c>
      <c r="D202">
        <v>41933484</v>
      </c>
      <c r="E202">
        <v>35040125</v>
      </c>
      <c r="F202">
        <v>1</v>
      </c>
      <c r="G202">
        <v>35040125</v>
      </c>
      <c r="H202">
        <v>2</v>
      </c>
      <c r="I202" t="s">
        <v>526</v>
      </c>
      <c r="J202" t="s">
        <v>3</v>
      </c>
      <c r="K202" t="s">
        <v>527</v>
      </c>
      <c r="L202">
        <v>1344</v>
      </c>
      <c r="N202">
        <v>1008</v>
      </c>
      <c r="O202" t="s">
        <v>528</v>
      </c>
      <c r="P202" t="s">
        <v>528</v>
      </c>
      <c r="Q202">
        <v>1</v>
      </c>
      <c r="X202">
        <v>0.01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0.01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ROW(Source!A168)</f>
        <v>168</v>
      </c>
      <c r="B203">
        <v>76023759</v>
      </c>
      <c r="C203">
        <v>76023752</v>
      </c>
      <c r="D203">
        <v>38393394</v>
      </c>
      <c r="E203">
        <v>35040125</v>
      </c>
      <c r="F203">
        <v>1</v>
      </c>
      <c r="G203">
        <v>35040125</v>
      </c>
      <c r="H203">
        <v>3</v>
      </c>
      <c r="I203" t="s">
        <v>693</v>
      </c>
      <c r="J203" t="s">
        <v>3</v>
      </c>
      <c r="K203" t="s">
        <v>694</v>
      </c>
      <c r="L203">
        <v>1327</v>
      </c>
      <c r="N203">
        <v>1005</v>
      </c>
      <c r="O203" t="s">
        <v>301</v>
      </c>
      <c r="P203" t="s">
        <v>301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ROW(Source!A168)</f>
        <v>168</v>
      </c>
      <c r="B204">
        <v>76023760</v>
      </c>
      <c r="C204">
        <v>76023752</v>
      </c>
      <c r="D204">
        <v>38394389</v>
      </c>
      <c r="E204">
        <v>35040125</v>
      </c>
      <c r="F204">
        <v>1</v>
      </c>
      <c r="G204">
        <v>35040125</v>
      </c>
      <c r="H204">
        <v>3</v>
      </c>
      <c r="I204" t="s">
        <v>695</v>
      </c>
      <c r="J204" t="s">
        <v>3</v>
      </c>
      <c r="K204" t="s">
        <v>696</v>
      </c>
      <c r="L204">
        <v>1348</v>
      </c>
      <c r="N204">
        <v>1009</v>
      </c>
      <c r="O204" t="s">
        <v>215</v>
      </c>
      <c r="P204" t="s">
        <v>215</v>
      </c>
      <c r="Q204">
        <v>1000</v>
      </c>
      <c r="X204">
        <v>10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10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ROW(Source!A168)</f>
        <v>168</v>
      </c>
      <c r="B205">
        <v>76023761</v>
      </c>
      <c r="C205">
        <v>76023752</v>
      </c>
      <c r="D205">
        <v>47422045</v>
      </c>
      <c r="E205">
        <v>35040125</v>
      </c>
      <c r="F205">
        <v>1</v>
      </c>
      <c r="G205">
        <v>35040125</v>
      </c>
      <c r="H205">
        <v>3</v>
      </c>
      <c r="I205" t="s">
        <v>637</v>
      </c>
      <c r="J205" t="s">
        <v>3</v>
      </c>
      <c r="K205" t="s">
        <v>638</v>
      </c>
      <c r="L205">
        <v>1344</v>
      </c>
      <c r="N205">
        <v>1008</v>
      </c>
      <c r="O205" t="s">
        <v>528</v>
      </c>
      <c r="P205" t="s">
        <v>528</v>
      </c>
      <c r="Q205">
        <v>1</v>
      </c>
      <c r="X205">
        <v>3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ROW(Source!A172)</f>
        <v>172</v>
      </c>
      <c r="B206">
        <v>76023768</v>
      </c>
      <c r="C206">
        <v>76023765</v>
      </c>
      <c r="D206">
        <v>40008870</v>
      </c>
      <c r="E206">
        <v>35040125</v>
      </c>
      <c r="F206">
        <v>1</v>
      </c>
      <c r="G206">
        <v>35040125</v>
      </c>
      <c r="H206">
        <v>1</v>
      </c>
      <c r="I206" t="s">
        <v>513</v>
      </c>
      <c r="J206" t="s">
        <v>3</v>
      </c>
      <c r="K206" t="s">
        <v>514</v>
      </c>
      <c r="L206">
        <v>1191</v>
      </c>
      <c r="N206">
        <v>1013</v>
      </c>
      <c r="O206" t="s">
        <v>515</v>
      </c>
      <c r="P206" t="s">
        <v>515</v>
      </c>
      <c r="Q206">
        <v>1</v>
      </c>
      <c r="X206">
        <v>122.1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122.1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ROW(Source!A172)</f>
        <v>172</v>
      </c>
      <c r="B207">
        <v>76023769</v>
      </c>
      <c r="C207">
        <v>76023765</v>
      </c>
      <c r="D207">
        <v>35402510</v>
      </c>
      <c r="E207">
        <v>1</v>
      </c>
      <c r="F207">
        <v>1</v>
      </c>
      <c r="G207">
        <v>35040125</v>
      </c>
      <c r="H207">
        <v>3</v>
      </c>
      <c r="I207" t="s">
        <v>167</v>
      </c>
      <c r="J207" t="s">
        <v>170</v>
      </c>
      <c r="K207" t="s">
        <v>168</v>
      </c>
      <c r="L207">
        <v>1339</v>
      </c>
      <c r="N207">
        <v>1007</v>
      </c>
      <c r="O207" t="s">
        <v>169</v>
      </c>
      <c r="P207" t="s">
        <v>169</v>
      </c>
      <c r="Q207">
        <v>1</v>
      </c>
      <c r="X207">
        <v>4</v>
      </c>
      <c r="Y207">
        <v>104.99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4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ROW(Source!A175)</f>
        <v>175</v>
      </c>
      <c r="B208">
        <v>76023774</v>
      </c>
      <c r="C208">
        <v>76023772</v>
      </c>
      <c r="D208">
        <v>40008870</v>
      </c>
      <c r="E208">
        <v>35040125</v>
      </c>
      <c r="F208">
        <v>1</v>
      </c>
      <c r="G208">
        <v>35040125</v>
      </c>
      <c r="H208">
        <v>1</v>
      </c>
      <c r="I208" t="s">
        <v>513</v>
      </c>
      <c r="J208" t="s">
        <v>3</v>
      </c>
      <c r="K208" t="s">
        <v>514</v>
      </c>
      <c r="L208">
        <v>1191</v>
      </c>
      <c r="N208">
        <v>1013</v>
      </c>
      <c r="O208" t="s">
        <v>515</v>
      </c>
      <c r="P208" t="s">
        <v>515</v>
      </c>
      <c r="Q208">
        <v>1</v>
      </c>
      <c r="X208">
        <v>14.4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1</v>
      </c>
      <c r="AF208" t="s">
        <v>3</v>
      </c>
      <c r="AG208">
        <v>14.4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ROW(Source!A175)</f>
        <v>175</v>
      </c>
      <c r="B209">
        <v>76023775</v>
      </c>
      <c r="C209">
        <v>76023772</v>
      </c>
      <c r="D209">
        <v>35426020</v>
      </c>
      <c r="E209">
        <v>1</v>
      </c>
      <c r="F209">
        <v>1</v>
      </c>
      <c r="G209">
        <v>35040125</v>
      </c>
      <c r="H209">
        <v>2</v>
      </c>
      <c r="I209" t="s">
        <v>544</v>
      </c>
      <c r="J209" t="s">
        <v>605</v>
      </c>
      <c r="K209" t="s">
        <v>546</v>
      </c>
      <c r="L209">
        <v>1367</v>
      </c>
      <c r="N209">
        <v>1011</v>
      </c>
      <c r="O209" t="s">
        <v>519</v>
      </c>
      <c r="P209" t="s">
        <v>519</v>
      </c>
      <c r="Q209">
        <v>1</v>
      </c>
      <c r="X209">
        <v>1.66</v>
      </c>
      <c r="Y209">
        <v>0</v>
      </c>
      <c r="Z209">
        <v>116.89</v>
      </c>
      <c r="AA209">
        <v>23.41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1.66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ROW(Source!A175)</f>
        <v>175</v>
      </c>
      <c r="B210">
        <v>76023776</v>
      </c>
      <c r="C210">
        <v>76023772</v>
      </c>
      <c r="D210">
        <v>35426243</v>
      </c>
      <c r="E210">
        <v>1</v>
      </c>
      <c r="F210">
        <v>1</v>
      </c>
      <c r="G210">
        <v>35040125</v>
      </c>
      <c r="H210">
        <v>2</v>
      </c>
      <c r="I210" t="s">
        <v>621</v>
      </c>
      <c r="J210" t="s">
        <v>622</v>
      </c>
      <c r="K210" t="s">
        <v>623</v>
      </c>
      <c r="L210">
        <v>1367</v>
      </c>
      <c r="N210">
        <v>1011</v>
      </c>
      <c r="O210" t="s">
        <v>519</v>
      </c>
      <c r="P210" t="s">
        <v>519</v>
      </c>
      <c r="Q210">
        <v>1</v>
      </c>
      <c r="X210">
        <v>1.66</v>
      </c>
      <c r="Y210">
        <v>0</v>
      </c>
      <c r="Z210">
        <v>62.97</v>
      </c>
      <c r="AA210">
        <v>6.64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1.66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ROW(Source!A175)</f>
        <v>175</v>
      </c>
      <c r="B211">
        <v>76023777</v>
      </c>
      <c r="C211">
        <v>76023772</v>
      </c>
      <c r="D211">
        <v>46641005</v>
      </c>
      <c r="E211">
        <v>1</v>
      </c>
      <c r="F211">
        <v>1</v>
      </c>
      <c r="G211">
        <v>35040125</v>
      </c>
      <c r="H211">
        <v>2</v>
      </c>
      <c r="I211" t="s">
        <v>551</v>
      </c>
      <c r="J211" t="s">
        <v>552</v>
      </c>
      <c r="K211" t="s">
        <v>553</v>
      </c>
      <c r="L211">
        <v>1367</v>
      </c>
      <c r="N211">
        <v>1011</v>
      </c>
      <c r="O211" t="s">
        <v>519</v>
      </c>
      <c r="P211" t="s">
        <v>519</v>
      </c>
      <c r="Q211">
        <v>1</v>
      </c>
      <c r="X211">
        <v>0.65</v>
      </c>
      <c r="Y211">
        <v>0</v>
      </c>
      <c r="Z211">
        <v>246.68</v>
      </c>
      <c r="AA211">
        <v>13.37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0.65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ROW(Source!A175)</f>
        <v>175</v>
      </c>
      <c r="B212">
        <v>76023778</v>
      </c>
      <c r="C212">
        <v>76023772</v>
      </c>
      <c r="D212">
        <v>54511201</v>
      </c>
      <c r="E212">
        <v>1</v>
      </c>
      <c r="F212">
        <v>1</v>
      </c>
      <c r="G212">
        <v>35040125</v>
      </c>
      <c r="H212">
        <v>2</v>
      </c>
      <c r="I212" t="s">
        <v>554</v>
      </c>
      <c r="J212" t="s">
        <v>555</v>
      </c>
      <c r="K212" t="s">
        <v>556</v>
      </c>
      <c r="L212">
        <v>1367</v>
      </c>
      <c r="N212">
        <v>1011</v>
      </c>
      <c r="O212" t="s">
        <v>519</v>
      </c>
      <c r="P212" t="s">
        <v>519</v>
      </c>
      <c r="Q212">
        <v>1</v>
      </c>
      <c r="X212">
        <v>1.55</v>
      </c>
      <c r="Y212">
        <v>0</v>
      </c>
      <c r="Z212">
        <v>171.83</v>
      </c>
      <c r="AA212">
        <v>19.350000000000001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1.55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ROW(Source!A175)</f>
        <v>175</v>
      </c>
      <c r="B213">
        <v>76023779</v>
      </c>
      <c r="C213">
        <v>76023772</v>
      </c>
      <c r="D213">
        <v>44863013</v>
      </c>
      <c r="E213">
        <v>1</v>
      </c>
      <c r="F213">
        <v>1</v>
      </c>
      <c r="G213">
        <v>35040125</v>
      </c>
      <c r="H213">
        <v>2</v>
      </c>
      <c r="I213" t="s">
        <v>557</v>
      </c>
      <c r="J213" t="s">
        <v>558</v>
      </c>
      <c r="K213" t="s">
        <v>559</v>
      </c>
      <c r="L213">
        <v>1367</v>
      </c>
      <c r="N213">
        <v>1011</v>
      </c>
      <c r="O213" t="s">
        <v>519</v>
      </c>
      <c r="P213" t="s">
        <v>519</v>
      </c>
      <c r="Q213">
        <v>1</v>
      </c>
      <c r="X213">
        <v>0.52</v>
      </c>
      <c r="Y213">
        <v>0</v>
      </c>
      <c r="Z213">
        <v>177.54</v>
      </c>
      <c r="AA213">
        <v>17.420000000000002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0.52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ROW(Source!A175)</f>
        <v>175</v>
      </c>
      <c r="B214">
        <v>76023780</v>
      </c>
      <c r="C214">
        <v>76023772</v>
      </c>
      <c r="D214">
        <v>35401951</v>
      </c>
      <c r="E214">
        <v>1</v>
      </c>
      <c r="F214">
        <v>1</v>
      </c>
      <c r="G214">
        <v>35040125</v>
      </c>
      <c r="H214">
        <v>3</v>
      </c>
      <c r="I214" t="s">
        <v>529</v>
      </c>
      <c r="J214" t="s">
        <v>530</v>
      </c>
      <c r="K214" t="s">
        <v>531</v>
      </c>
      <c r="L214">
        <v>1339</v>
      </c>
      <c r="N214">
        <v>1007</v>
      </c>
      <c r="O214" t="s">
        <v>169</v>
      </c>
      <c r="P214" t="s">
        <v>169</v>
      </c>
      <c r="Q214">
        <v>1</v>
      </c>
      <c r="X214">
        <v>5</v>
      </c>
      <c r="Y214">
        <v>7.07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5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ROW(Source!A175)</f>
        <v>175</v>
      </c>
      <c r="B215">
        <v>76023781</v>
      </c>
      <c r="C215">
        <v>76023772</v>
      </c>
      <c r="D215">
        <v>38393316</v>
      </c>
      <c r="E215">
        <v>35040125</v>
      </c>
      <c r="F215">
        <v>1</v>
      </c>
      <c r="G215">
        <v>35040125</v>
      </c>
      <c r="H215">
        <v>3</v>
      </c>
      <c r="I215" t="s">
        <v>624</v>
      </c>
      <c r="J215" t="s">
        <v>3</v>
      </c>
      <c r="K215" t="s">
        <v>625</v>
      </c>
      <c r="L215">
        <v>1339</v>
      </c>
      <c r="N215">
        <v>1007</v>
      </c>
      <c r="O215" t="s">
        <v>169</v>
      </c>
      <c r="P215" t="s">
        <v>169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ROW(Source!A177)</f>
        <v>177</v>
      </c>
      <c r="B216">
        <v>76023785</v>
      </c>
      <c r="C216">
        <v>76023783</v>
      </c>
      <c r="D216">
        <v>40008870</v>
      </c>
      <c r="E216">
        <v>35040125</v>
      </c>
      <c r="F216">
        <v>1</v>
      </c>
      <c r="G216">
        <v>35040125</v>
      </c>
      <c r="H216">
        <v>1</v>
      </c>
      <c r="I216" t="s">
        <v>513</v>
      </c>
      <c r="J216" t="s">
        <v>3</v>
      </c>
      <c r="K216" t="s">
        <v>514</v>
      </c>
      <c r="L216">
        <v>1191</v>
      </c>
      <c r="N216">
        <v>1013</v>
      </c>
      <c r="O216" t="s">
        <v>515</v>
      </c>
      <c r="P216" t="s">
        <v>515</v>
      </c>
      <c r="Q216">
        <v>1</v>
      </c>
      <c r="X216">
        <v>267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3</v>
      </c>
      <c r="AG216">
        <v>267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ROW(Source!A177)</f>
        <v>177</v>
      </c>
      <c r="B217">
        <v>76023786</v>
      </c>
      <c r="C217">
        <v>76023783</v>
      </c>
      <c r="D217">
        <v>46641005</v>
      </c>
      <c r="E217">
        <v>1</v>
      </c>
      <c r="F217">
        <v>1</v>
      </c>
      <c r="G217">
        <v>35040125</v>
      </c>
      <c r="H217">
        <v>2</v>
      </c>
      <c r="I217" t="s">
        <v>551</v>
      </c>
      <c r="J217" t="s">
        <v>552</v>
      </c>
      <c r="K217" t="s">
        <v>553</v>
      </c>
      <c r="L217">
        <v>1367</v>
      </c>
      <c r="N217">
        <v>1011</v>
      </c>
      <c r="O217" t="s">
        <v>519</v>
      </c>
      <c r="P217" t="s">
        <v>519</v>
      </c>
      <c r="Q217">
        <v>1</v>
      </c>
      <c r="X217">
        <v>11.76</v>
      </c>
      <c r="Y217">
        <v>0</v>
      </c>
      <c r="Z217">
        <v>246.68</v>
      </c>
      <c r="AA217">
        <v>13.37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11.76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ROW(Source!A177)</f>
        <v>177</v>
      </c>
      <c r="B218">
        <v>76023787</v>
      </c>
      <c r="C218">
        <v>76023783</v>
      </c>
      <c r="D218">
        <v>44863026</v>
      </c>
      <c r="E218">
        <v>1</v>
      </c>
      <c r="F218">
        <v>1</v>
      </c>
      <c r="G218">
        <v>35040125</v>
      </c>
      <c r="H218">
        <v>2</v>
      </c>
      <c r="I218" t="s">
        <v>626</v>
      </c>
      <c r="J218" t="s">
        <v>627</v>
      </c>
      <c r="K218" t="s">
        <v>628</v>
      </c>
      <c r="L218">
        <v>1367</v>
      </c>
      <c r="N218">
        <v>1011</v>
      </c>
      <c r="O218" t="s">
        <v>519</v>
      </c>
      <c r="P218" t="s">
        <v>519</v>
      </c>
      <c r="Q218">
        <v>1</v>
      </c>
      <c r="X218">
        <v>10.8</v>
      </c>
      <c r="Y218">
        <v>0</v>
      </c>
      <c r="Z218">
        <v>21.87</v>
      </c>
      <c r="AA218">
        <v>0.03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10.8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ROW(Source!A177)</f>
        <v>177</v>
      </c>
      <c r="B219">
        <v>76023788</v>
      </c>
      <c r="C219">
        <v>76023783</v>
      </c>
      <c r="D219">
        <v>41933484</v>
      </c>
      <c r="E219">
        <v>35040125</v>
      </c>
      <c r="F219">
        <v>1</v>
      </c>
      <c r="G219">
        <v>35040125</v>
      </c>
      <c r="H219">
        <v>2</v>
      </c>
      <c r="I219" t="s">
        <v>526</v>
      </c>
      <c r="J219" t="s">
        <v>3</v>
      </c>
      <c r="K219" t="s">
        <v>527</v>
      </c>
      <c r="L219">
        <v>1344</v>
      </c>
      <c r="N219">
        <v>1008</v>
      </c>
      <c r="O219" t="s">
        <v>528</v>
      </c>
      <c r="P219" t="s">
        <v>528</v>
      </c>
      <c r="Q219">
        <v>1</v>
      </c>
      <c r="X219">
        <v>4.78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4.78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ROW(Source!A177)</f>
        <v>177</v>
      </c>
      <c r="B220">
        <v>76023789</v>
      </c>
      <c r="C220">
        <v>76023783</v>
      </c>
      <c r="D220">
        <v>35401951</v>
      </c>
      <c r="E220">
        <v>1</v>
      </c>
      <c r="F220">
        <v>1</v>
      </c>
      <c r="G220">
        <v>35040125</v>
      </c>
      <c r="H220">
        <v>3</v>
      </c>
      <c r="I220" t="s">
        <v>529</v>
      </c>
      <c r="J220" t="s">
        <v>530</v>
      </c>
      <c r="K220" t="s">
        <v>531</v>
      </c>
      <c r="L220">
        <v>1339</v>
      </c>
      <c r="N220">
        <v>1007</v>
      </c>
      <c r="O220" t="s">
        <v>169</v>
      </c>
      <c r="P220" t="s">
        <v>169</v>
      </c>
      <c r="Q220">
        <v>1</v>
      </c>
      <c r="X220">
        <v>178</v>
      </c>
      <c r="Y220">
        <v>7.07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178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ROW(Source!A177)</f>
        <v>177</v>
      </c>
      <c r="B221">
        <v>76023790</v>
      </c>
      <c r="C221">
        <v>76023783</v>
      </c>
      <c r="D221">
        <v>35401885</v>
      </c>
      <c r="E221">
        <v>1</v>
      </c>
      <c r="F221">
        <v>1</v>
      </c>
      <c r="G221">
        <v>35040125</v>
      </c>
      <c r="H221">
        <v>3</v>
      </c>
      <c r="I221" t="s">
        <v>629</v>
      </c>
      <c r="J221" t="s">
        <v>630</v>
      </c>
      <c r="K221" t="s">
        <v>631</v>
      </c>
      <c r="L221">
        <v>1348</v>
      </c>
      <c r="N221">
        <v>1009</v>
      </c>
      <c r="O221" t="s">
        <v>215</v>
      </c>
      <c r="P221" t="s">
        <v>215</v>
      </c>
      <c r="Q221">
        <v>1000</v>
      </c>
      <c r="X221">
        <v>0.09</v>
      </c>
      <c r="Y221">
        <v>3386.07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0.09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ROW(Source!A177)</f>
        <v>177</v>
      </c>
      <c r="B222">
        <v>76023791</v>
      </c>
      <c r="C222">
        <v>76023783</v>
      </c>
      <c r="D222">
        <v>35402510</v>
      </c>
      <c r="E222">
        <v>1</v>
      </c>
      <c r="F222">
        <v>1</v>
      </c>
      <c r="G222">
        <v>35040125</v>
      </c>
      <c r="H222">
        <v>3</v>
      </c>
      <c r="I222" t="s">
        <v>167</v>
      </c>
      <c r="J222" t="s">
        <v>170</v>
      </c>
      <c r="K222" t="s">
        <v>168</v>
      </c>
      <c r="L222">
        <v>1339</v>
      </c>
      <c r="N222">
        <v>1007</v>
      </c>
      <c r="O222" t="s">
        <v>169</v>
      </c>
      <c r="P222" t="s">
        <v>169</v>
      </c>
      <c r="Q222">
        <v>1</v>
      </c>
      <c r="X222">
        <v>40</v>
      </c>
      <c r="Y222">
        <v>104.99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40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ROW(Source!A177)</f>
        <v>177</v>
      </c>
      <c r="B223">
        <v>76023792</v>
      </c>
      <c r="C223">
        <v>76023783</v>
      </c>
      <c r="D223">
        <v>35425746</v>
      </c>
      <c r="E223">
        <v>1</v>
      </c>
      <c r="F223">
        <v>1</v>
      </c>
      <c r="G223">
        <v>35040125</v>
      </c>
      <c r="H223">
        <v>3</v>
      </c>
      <c r="I223" t="s">
        <v>632</v>
      </c>
      <c r="J223" t="s">
        <v>633</v>
      </c>
      <c r="K223" t="s">
        <v>634</v>
      </c>
      <c r="L223">
        <v>1327</v>
      </c>
      <c r="N223">
        <v>1005</v>
      </c>
      <c r="O223" t="s">
        <v>301</v>
      </c>
      <c r="P223" t="s">
        <v>301</v>
      </c>
      <c r="Q223">
        <v>1</v>
      </c>
      <c r="X223">
        <v>10.199999999999999</v>
      </c>
      <c r="Y223">
        <v>90.15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10.199999999999999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ROW(Source!A177)</f>
        <v>177</v>
      </c>
      <c r="B224">
        <v>76023793</v>
      </c>
      <c r="C224">
        <v>76023783</v>
      </c>
      <c r="D224">
        <v>38394316</v>
      </c>
      <c r="E224">
        <v>35040125</v>
      </c>
      <c r="F224">
        <v>1</v>
      </c>
      <c r="G224">
        <v>35040125</v>
      </c>
      <c r="H224">
        <v>3</v>
      </c>
      <c r="I224" t="s">
        <v>635</v>
      </c>
      <c r="J224" t="s">
        <v>3</v>
      </c>
      <c r="K224" t="s">
        <v>636</v>
      </c>
      <c r="L224">
        <v>1339</v>
      </c>
      <c r="N224">
        <v>1007</v>
      </c>
      <c r="O224" t="s">
        <v>169</v>
      </c>
      <c r="P224" t="s">
        <v>169</v>
      </c>
      <c r="Q224">
        <v>1</v>
      </c>
      <c r="X224">
        <v>162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162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ROW(Source!A177)</f>
        <v>177</v>
      </c>
      <c r="B225">
        <v>76023794</v>
      </c>
      <c r="C225">
        <v>76023783</v>
      </c>
      <c r="D225">
        <v>47422045</v>
      </c>
      <c r="E225">
        <v>35040125</v>
      </c>
      <c r="F225">
        <v>1</v>
      </c>
      <c r="G225">
        <v>35040125</v>
      </c>
      <c r="H225">
        <v>3</v>
      </c>
      <c r="I225" t="s">
        <v>637</v>
      </c>
      <c r="J225" t="s">
        <v>3</v>
      </c>
      <c r="K225" t="s">
        <v>638</v>
      </c>
      <c r="L225">
        <v>1344</v>
      </c>
      <c r="N225">
        <v>1008</v>
      </c>
      <c r="O225" t="s">
        <v>528</v>
      </c>
      <c r="P225" t="s">
        <v>528</v>
      </c>
      <c r="Q225">
        <v>1</v>
      </c>
      <c r="X225">
        <v>49.28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49.28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ROW(Source!A179)</f>
        <v>179</v>
      </c>
      <c r="B226">
        <v>76023798</v>
      </c>
      <c r="C226">
        <v>76023796</v>
      </c>
      <c r="D226">
        <v>40008870</v>
      </c>
      <c r="E226">
        <v>35040125</v>
      </c>
      <c r="F226">
        <v>1</v>
      </c>
      <c r="G226">
        <v>35040125</v>
      </c>
      <c r="H226">
        <v>1</v>
      </c>
      <c r="I226" t="s">
        <v>513</v>
      </c>
      <c r="J226" t="s">
        <v>3</v>
      </c>
      <c r="K226" t="s">
        <v>514</v>
      </c>
      <c r="L226">
        <v>1191</v>
      </c>
      <c r="N226">
        <v>1013</v>
      </c>
      <c r="O226" t="s">
        <v>515</v>
      </c>
      <c r="P226" t="s">
        <v>515</v>
      </c>
      <c r="Q226">
        <v>1</v>
      </c>
      <c r="X226">
        <v>5.17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1</v>
      </c>
      <c r="AF226" t="s">
        <v>321</v>
      </c>
      <c r="AG226">
        <v>20.68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ROW(Source!A179)</f>
        <v>179</v>
      </c>
      <c r="B227">
        <v>76023799</v>
      </c>
      <c r="C227">
        <v>76023796</v>
      </c>
      <c r="D227">
        <v>35425746</v>
      </c>
      <c r="E227">
        <v>1</v>
      </c>
      <c r="F227">
        <v>1</v>
      </c>
      <c r="G227">
        <v>35040125</v>
      </c>
      <c r="H227">
        <v>3</v>
      </c>
      <c r="I227" t="s">
        <v>632</v>
      </c>
      <c r="J227" t="s">
        <v>633</v>
      </c>
      <c r="K227" t="s">
        <v>634</v>
      </c>
      <c r="L227">
        <v>1327</v>
      </c>
      <c r="N227">
        <v>1005</v>
      </c>
      <c r="O227" t="s">
        <v>301</v>
      </c>
      <c r="P227" t="s">
        <v>301</v>
      </c>
      <c r="Q227">
        <v>1</v>
      </c>
      <c r="X227">
        <v>0.65</v>
      </c>
      <c r="Y227">
        <v>90.15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0.65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ROW(Source!A179)</f>
        <v>179</v>
      </c>
      <c r="B228">
        <v>76023800</v>
      </c>
      <c r="C228">
        <v>76023796</v>
      </c>
      <c r="D228">
        <v>38394316</v>
      </c>
      <c r="E228">
        <v>35040125</v>
      </c>
      <c r="F228">
        <v>1</v>
      </c>
      <c r="G228">
        <v>35040125</v>
      </c>
      <c r="H228">
        <v>3</v>
      </c>
      <c r="I228" t="s">
        <v>635</v>
      </c>
      <c r="J228" t="s">
        <v>3</v>
      </c>
      <c r="K228" t="s">
        <v>636</v>
      </c>
      <c r="L228">
        <v>1339</v>
      </c>
      <c r="N228">
        <v>1007</v>
      </c>
      <c r="O228" t="s">
        <v>169</v>
      </c>
      <c r="P228" t="s">
        <v>169</v>
      </c>
      <c r="Q228">
        <v>1</v>
      </c>
      <c r="X228">
        <v>10.199999999999999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10.199999999999999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ROW(Source!A181)</f>
        <v>181</v>
      </c>
      <c r="B229">
        <v>76023806</v>
      </c>
      <c r="C229">
        <v>76023802</v>
      </c>
      <c r="D229">
        <v>40008870</v>
      </c>
      <c r="E229">
        <v>35040125</v>
      </c>
      <c r="F229">
        <v>1</v>
      </c>
      <c r="G229">
        <v>35040125</v>
      </c>
      <c r="H229">
        <v>1</v>
      </c>
      <c r="I229" t="s">
        <v>513</v>
      </c>
      <c r="J229" t="s">
        <v>3</v>
      </c>
      <c r="K229" t="s">
        <v>514</v>
      </c>
      <c r="L229">
        <v>1191</v>
      </c>
      <c r="N229">
        <v>1013</v>
      </c>
      <c r="O229" t="s">
        <v>515</v>
      </c>
      <c r="P229" t="s">
        <v>515</v>
      </c>
      <c r="Q229">
        <v>1</v>
      </c>
      <c r="X229">
        <v>116.59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116.59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ROW(Source!A181)</f>
        <v>181</v>
      </c>
      <c r="B230">
        <v>76023807</v>
      </c>
      <c r="C230">
        <v>76023802</v>
      </c>
      <c r="D230">
        <v>54511259</v>
      </c>
      <c r="E230">
        <v>1</v>
      </c>
      <c r="F230">
        <v>1</v>
      </c>
      <c r="G230">
        <v>35040125</v>
      </c>
      <c r="H230">
        <v>2</v>
      </c>
      <c r="I230" t="s">
        <v>697</v>
      </c>
      <c r="J230" t="s">
        <v>698</v>
      </c>
      <c r="K230" t="s">
        <v>699</v>
      </c>
      <c r="L230">
        <v>1367</v>
      </c>
      <c r="N230">
        <v>1011</v>
      </c>
      <c r="O230" t="s">
        <v>519</v>
      </c>
      <c r="P230" t="s">
        <v>519</v>
      </c>
      <c r="Q230">
        <v>1</v>
      </c>
      <c r="X230">
        <v>3.28</v>
      </c>
      <c r="Y230">
        <v>0</v>
      </c>
      <c r="Z230">
        <v>10.62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3.28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ROW(Source!A181)</f>
        <v>181</v>
      </c>
      <c r="B231">
        <v>76023808</v>
      </c>
      <c r="C231">
        <v>76023802</v>
      </c>
      <c r="D231">
        <v>38425217</v>
      </c>
      <c r="E231">
        <v>1</v>
      </c>
      <c r="F231">
        <v>1</v>
      </c>
      <c r="G231">
        <v>35040125</v>
      </c>
      <c r="H231">
        <v>2</v>
      </c>
      <c r="I231" t="s">
        <v>541</v>
      </c>
      <c r="J231" t="s">
        <v>563</v>
      </c>
      <c r="K231" t="s">
        <v>543</v>
      </c>
      <c r="L231">
        <v>1367</v>
      </c>
      <c r="N231">
        <v>1011</v>
      </c>
      <c r="O231" t="s">
        <v>519</v>
      </c>
      <c r="P231" t="s">
        <v>519</v>
      </c>
      <c r="Q231">
        <v>1</v>
      </c>
      <c r="X231">
        <v>0.81</v>
      </c>
      <c r="Y231">
        <v>0</v>
      </c>
      <c r="Z231">
        <v>76.81</v>
      </c>
      <c r="AA231">
        <v>14.36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0.81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ROW(Source!A181)</f>
        <v>181</v>
      </c>
      <c r="B232">
        <v>76023810</v>
      </c>
      <c r="C232">
        <v>76023802</v>
      </c>
      <c r="D232">
        <v>35426874</v>
      </c>
      <c r="E232">
        <v>1</v>
      </c>
      <c r="F232">
        <v>1</v>
      </c>
      <c r="G232">
        <v>35040125</v>
      </c>
      <c r="H232">
        <v>2</v>
      </c>
      <c r="I232" t="s">
        <v>700</v>
      </c>
      <c r="J232" t="s">
        <v>701</v>
      </c>
      <c r="K232" t="s">
        <v>702</v>
      </c>
      <c r="L232">
        <v>1367</v>
      </c>
      <c r="N232">
        <v>1011</v>
      </c>
      <c r="O232" t="s">
        <v>519</v>
      </c>
      <c r="P232" t="s">
        <v>519</v>
      </c>
      <c r="Q232">
        <v>1</v>
      </c>
      <c r="X232">
        <v>1.74</v>
      </c>
      <c r="Y232">
        <v>0</v>
      </c>
      <c r="Z232">
        <v>0.81</v>
      </c>
      <c r="AA232">
        <v>0.03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1.74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ROW(Source!A181)</f>
        <v>181</v>
      </c>
      <c r="B233">
        <v>76023809</v>
      </c>
      <c r="C233">
        <v>76023802</v>
      </c>
      <c r="D233">
        <v>43017054</v>
      </c>
      <c r="E233">
        <v>1</v>
      </c>
      <c r="F233">
        <v>1</v>
      </c>
      <c r="G233">
        <v>35040125</v>
      </c>
      <c r="H233">
        <v>2</v>
      </c>
      <c r="I233" t="s">
        <v>516</v>
      </c>
      <c r="J233" t="s">
        <v>606</v>
      </c>
      <c r="K233" t="s">
        <v>518</v>
      </c>
      <c r="L233">
        <v>1367</v>
      </c>
      <c r="N233">
        <v>1011</v>
      </c>
      <c r="O233" t="s">
        <v>519</v>
      </c>
      <c r="P233" t="s">
        <v>519</v>
      </c>
      <c r="Q233">
        <v>1</v>
      </c>
      <c r="X233">
        <v>0.81</v>
      </c>
      <c r="Y233">
        <v>0</v>
      </c>
      <c r="Z233">
        <v>190.93</v>
      </c>
      <c r="AA233">
        <v>18.149999999999999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0.81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ROW(Source!A181)</f>
        <v>181</v>
      </c>
      <c r="B234">
        <v>76023811</v>
      </c>
      <c r="C234">
        <v>76023802</v>
      </c>
      <c r="D234">
        <v>41933484</v>
      </c>
      <c r="E234">
        <v>35040125</v>
      </c>
      <c r="F234">
        <v>1</v>
      </c>
      <c r="G234">
        <v>35040125</v>
      </c>
      <c r="H234">
        <v>2</v>
      </c>
      <c r="I234" t="s">
        <v>526</v>
      </c>
      <c r="J234" t="s">
        <v>3</v>
      </c>
      <c r="K234" t="s">
        <v>527</v>
      </c>
      <c r="L234">
        <v>1344</v>
      </c>
      <c r="N234">
        <v>1008</v>
      </c>
      <c r="O234" t="s">
        <v>528</v>
      </c>
      <c r="P234" t="s">
        <v>528</v>
      </c>
      <c r="Q234">
        <v>1</v>
      </c>
      <c r="X234">
        <v>0.01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0.01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ROW(Source!A181)</f>
        <v>181</v>
      </c>
      <c r="B235">
        <v>76023812</v>
      </c>
      <c r="C235">
        <v>76023802</v>
      </c>
      <c r="D235">
        <v>35402510</v>
      </c>
      <c r="E235">
        <v>1</v>
      </c>
      <c r="F235">
        <v>1</v>
      </c>
      <c r="G235">
        <v>35040125</v>
      </c>
      <c r="H235">
        <v>3</v>
      </c>
      <c r="I235" t="s">
        <v>167</v>
      </c>
      <c r="J235" t="s">
        <v>170</v>
      </c>
      <c r="K235" t="s">
        <v>168</v>
      </c>
      <c r="L235">
        <v>1339</v>
      </c>
      <c r="N235">
        <v>1007</v>
      </c>
      <c r="O235" t="s">
        <v>169</v>
      </c>
      <c r="P235" t="s">
        <v>169</v>
      </c>
      <c r="Q235">
        <v>1</v>
      </c>
      <c r="X235">
        <v>0.21</v>
      </c>
      <c r="Y235">
        <v>104.99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0.21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ROW(Source!A181)</f>
        <v>181</v>
      </c>
      <c r="B236">
        <v>76023813</v>
      </c>
      <c r="C236">
        <v>76023802</v>
      </c>
      <c r="D236">
        <v>38385323</v>
      </c>
      <c r="E236">
        <v>35040125</v>
      </c>
      <c r="F236">
        <v>1</v>
      </c>
      <c r="G236">
        <v>35040125</v>
      </c>
      <c r="H236">
        <v>3</v>
      </c>
      <c r="I236" t="s">
        <v>703</v>
      </c>
      <c r="J236" t="s">
        <v>3</v>
      </c>
      <c r="K236" t="s">
        <v>704</v>
      </c>
      <c r="L236">
        <v>1354</v>
      </c>
      <c r="N236">
        <v>1010</v>
      </c>
      <c r="O236" t="s">
        <v>294</v>
      </c>
      <c r="P236" t="s">
        <v>294</v>
      </c>
      <c r="Q236">
        <v>1</v>
      </c>
      <c r="X236">
        <v>1.5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3</v>
      </c>
      <c r="AG236">
        <v>1.5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ROW(Source!A181)</f>
        <v>181</v>
      </c>
      <c r="B237">
        <v>76023814</v>
      </c>
      <c r="C237">
        <v>76023802</v>
      </c>
      <c r="D237">
        <v>38394389</v>
      </c>
      <c r="E237">
        <v>35040125</v>
      </c>
      <c r="F237">
        <v>1</v>
      </c>
      <c r="G237">
        <v>35040125</v>
      </c>
      <c r="H237">
        <v>3</v>
      </c>
      <c r="I237" t="s">
        <v>695</v>
      </c>
      <c r="J237" t="s">
        <v>3</v>
      </c>
      <c r="K237" t="s">
        <v>696</v>
      </c>
      <c r="L237">
        <v>1348</v>
      </c>
      <c r="N237">
        <v>1009</v>
      </c>
      <c r="O237" t="s">
        <v>215</v>
      </c>
      <c r="P237" t="s">
        <v>215</v>
      </c>
      <c r="Q237">
        <v>1000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ROW(Source!A181)</f>
        <v>181</v>
      </c>
      <c r="B238">
        <v>76023815</v>
      </c>
      <c r="C238">
        <v>76023802</v>
      </c>
      <c r="D238">
        <v>38397213</v>
      </c>
      <c r="E238">
        <v>35040125</v>
      </c>
      <c r="F238">
        <v>1</v>
      </c>
      <c r="G238">
        <v>35040125</v>
      </c>
      <c r="H238">
        <v>3</v>
      </c>
      <c r="I238" t="s">
        <v>705</v>
      </c>
      <c r="J238" t="s">
        <v>3</v>
      </c>
      <c r="K238" t="s">
        <v>706</v>
      </c>
      <c r="L238">
        <v>1327</v>
      </c>
      <c r="N238">
        <v>1005</v>
      </c>
      <c r="O238" t="s">
        <v>301</v>
      </c>
      <c r="P238" t="s">
        <v>301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ROW(Source!A185)</f>
        <v>185</v>
      </c>
      <c r="B239">
        <v>76023822</v>
      </c>
      <c r="C239">
        <v>76023819</v>
      </c>
      <c r="D239">
        <v>40008870</v>
      </c>
      <c r="E239">
        <v>35040125</v>
      </c>
      <c r="F239">
        <v>1</v>
      </c>
      <c r="G239">
        <v>35040125</v>
      </c>
      <c r="H239">
        <v>1</v>
      </c>
      <c r="I239" t="s">
        <v>513</v>
      </c>
      <c r="J239" t="s">
        <v>3</v>
      </c>
      <c r="K239" t="s">
        <v>514</v>
      </c>
      <c r="L239">
        <v>1191</v>
      </c>
      <c r="N239">
        <v>1013</v>
      </c>
      <c r="O239" t="s">
        <v>515</v>
      </c>
      <c r="P239" t="s">
        <v>515</v>
      </c>
      <c r="Q239">
        <v>1</v>
      </c>
      <c r="X239">
        <v>38.1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38.1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ROW(Source!A185)</f>
        <v>185</v>
      </c>
      <c r="B240">
        <v>76023823</v>
      </c>
      <c r="C240">
        <v>76023819</v>
      </c>
      <c r="D240">
        <v>54511259</v>
      </c>
      <c r="E240">
        <v>1</v>
      </c>
      <c r="F240">
        <v>1</v>
      </c>
      <c r="G240">
        <v>35040125</v>
      </c>
      <c r="H240">
        <v>2</v>
      </c>
      <c r="I240" t="s">
        <v>697</v>
      </c>
      <c r="J240" t="s">
        <v>698</v>
      </c>
      <c r="K240" t="s">
        <v>699</v>
      </c>
      <c r="L240">
        <v>1367</v>
      </c>
      <c r="N240">
        <v>1011</v>
      </c>
      <c r="O240" t="s">
        <v>519</v>
      </c>
      <c r="P240" t="s">
        <v>519</v>
      </c>
      <c r="Q240">
        <v>1</v>
      </c>
      <c r="X240">
        <v>4.7</v>
      </c>
      <c r="Y240">
        <v>0</v>
      </c>
      <c r="Z240">
        <v>10.62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4.7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ROW(Source!A185)</f>
        <v>185</v>
      </c>
      <c r="B241">
        <v>76023824</v>
      </c>
      <c r="C241">
        <v>76023819</v>
      </c>
      <c r="D241">
        <v>38425217</v>
      </c>
      <c r="E241">
        <v>1</v>
      </c>
      <c r="F241">
        <v>1</v>
      </c>
      <c r="G241">
        <v>35040125</v>
      </c>
      <c r="H241">
        <v>2</v>
      </c>
      <c r="I241" t="s">
        <v>541</v>
      </c>
      <c r="J241" t="s">
        <v>563</v>
      </c>
      <c r="K241" t="s">
        <v>543</v>
      </c>
      <c r="L241">
        <v>1367</v>
      </c>
      <c r="N241">
        <v>1011</v>
      </c>
      <c r="O241" t="s">
        <v>519</v>
      </c>
      <c r="P241" t="s">
        <v>519</v>
      </c>
      <c r="Q241">
        <v>1</v>
      </c>
      <c r="X241">
        <v>0.51</v>
      </c>
      <c r="Y241">
        <v>0</v>
      </c>
      <c r="Z241">
        <v>76.81</v>
      </c>
      <c r="AA241">
        <v>14.36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0.51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ROW(Source!A185)</f>
        <v>185</v>
      </c>
      <c r="B242">
        <v>76023825</v>
      </c>
      <c r="C242">
        <v>76023819</v>
      </c>
      <c r="D242">
        <v>43017054</v>
      </c>
      <c r="E242">
        <v>1</v>
      </c>
      <c r="F242">
        <v>1</v>
      </c>
      <c r="G242">
        <v>35040125</v>
      </c>
      <c r="H242">
        <v>2</v>
      </c>
      <c r="I242" t="s">
        <v>516</v>
      </c>
      <c r="J242" t="s">
        <v>606</v>
      </c>
      <c r="K242" t="s">
        <v>518</v>
      </c>
      <c r="L242">
        <v>1367</v>
      </c>
      <c r="N242">
        <v>1011</v>
      </c>
      <c r="O242" t="s">
        <v>519</v>
      </c>
      <c r="P242" t="s">
        <v>519</v>
      </c>
      <c r="Q242">
        <v>1</v>
      </c>
      <c r="X242">
        <v>0.38</v>
      </c>
      <c r="Y242">
        <v>0</v>
      </c>
      <c r="Z242">
        <v>190.93</v>
      </c>
      <c r="AA242">
        <v>18.149999999999999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0.38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ROW(Source!A185)</f>
        <v>185</v>
      </c>
      <c r="B243">
        <v>76023826</v>
      </c>
      <c r="C243">
        <v>76023819</v>
      </c>
      <c r="D243">
        <v>51325054</v>
      </c>
      <c r="E243">
        <v>1</v>
      </c>
      <c r="F243">
        <v>1</v>
      </c>
      <c r="G243">
        <v>35040125</v>
      </c>
      <c r="H243">
        <v>2</v>
      </c>
      <c r="I243" t="s">
        <v>672</v>
      </c>
      <c r="J243" t="s">
        <v>673</v>
      </c>
      <c r="K243" t="s">
        <v>674</v>
      </c>
      <c r="L243">
        <v>1367</v>
      </c>
      <c r="N243">
        <v>1011</v>
      </c>
      <c r="O243" t="s">
        <v>519</v>
      </c>
      <c r="P243" t="s">
        <v>519</v>
      </c>
      <c r="Q243">
        <v>1</v>
      </c>
      <c r="X243">
        <v>8.9999999999999993E-3</v>
      </c>
      <c r="Y243">
        <v>0</v>
      </c>
      <c r="Z243">
        <v>165.53</v>
      </c>
      <c r="AA243">
        <v>15.11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8.9999999999999993E-3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ROW(Source!A185)</f>
        <v>185</v>
      </c>
      <c r="B244">
        <v>76023827</v>
      </c>
      <c r="C244">
        <v>76023819</v>
      </c>
      <c r="D244">
        <v>35402510</v>
      </c>
      <c r="E244">
        <v>1</v>
      </c>
      <c r="F244">
        <v>1</v>
      </c>
      <c r="G244">
        <v>35040125</v>
      </c>
      <c r="H244">
        <v>3</v>
      </c>
      <c r="I244" t="s">
        <v>167</v>
      </c>
      <c r="J244" t="s">
        <v>170</v>
      </c>
      <c r="K244" t="s">
        <v>168</v>
      </c>
      <c r="L244">
        <v>1339</v>
      </c>
      <c r="N244">
        <v>1007</v>
      </c>
      <c r="O244" t="s">
        <v>169</v>
      </c>
      <c r="P244" t="s">
        <v>169</v>
      </c>
      <c r="Q244">
        <v>1</v>
      </c>
      <c r="X244">
        <v>0.05</v>
      </c>
      <c r="Y244">
        <v>104.99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0.05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ROW(Source!A185)</f>
        <v>185</v>
      </c>
      <c r="B245">
        <v>76023828</v>
      </c>
      <c r="C245">
        <v>76023819</v>
      </c>
      <c r="D245">
        <v>38397196</v>
      </c>
      <c r="E245">
        <v>35040125</v>
      </c>
      <c r="F245">
        <v>1</v>
      </c>
      <c r="G245">
        <v>35040125</v>
      </c>
      <c r="H245">
        <v>3</v>
      </c>
      <c r="I245" t="s">
        <v>707</v>
      </c>
      <c r="J245" t="s">
        <v>3</v>
      </c>
      <c r="K245" t="s">
        <v>708</v>
      </c>
      <c r="L245">
        <v>1327</v>
      </c>
      <c r="N245">
        <v>1005</v>
      </c>
      <c r="O245" t="s">
        <v>301</v>
      </c>
      <c r="P245" t="s">
        <v>301</v>
      </c>
      <c r="Q245">
        <v>1</v>
      </c>
      <c r="X245">
        <v>100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100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ROW(Source!A188)</f>
        <v>188</v>
      </c>
      <c r="B246">
        <v>76023833</v>
      </c>
      <c r="C246">
        <v>76023831</v>
      </c>
      <c r="D246">
        <v>40008870</v>
      </c>
      <c r="E246">
        <v>35040125</v>
      </c>
      <c r="F246">
        <v>1</v>
      </c>
      <c r="G246">
        <v>35040125</v>
      </c>
      <c r="H246">
        <v>1</v>
      </c>
      <c r="I246" t="s">
        <v>513</v>
      </c>
      <c r="J246" t="s">
        <v>3</v>
      </c>
      <c r="K246" t="s">
        <v>514</v>
      </c>
      <c r="L246">
        <v>1191</v>
      </c>
      <c r="N246">
        <v>1013</v>
      </c>
      <c r="O246" t="s">
        <v>515</v>
      </c>
      <c r="P246" t="s">
        <v>515</v>
      </c>
      <c r="Q246">
        <v>1</v>
      </c>
      <c r="X246">
        <v>24.3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24.3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ROW(Source!A188)</f>
        <v>188</v>
      </c>
      <c r="B247">
        <v>76023834</v>
      </c>
      <c r="C247">
        <v>76023831</v>
      </c>
      <c r="D247">
        <v>46641005</v>
      </c>
      <c r="E247">
        <v>1</v>
      </c>
      <c r="F247">
        <v>1</v>
      </c>
      <c r="G247">
        <v>35040125</v>
      </c>
      <c r="H247">
        <v>2</v>
      </c>
      <c r="I247" t="s">
        <v>551</v>
      </c>
      <c r="J247" t="s">
        <v>552</v>
      </c>
      <c r="K247" t="s">
        <v>553</v>
      </c>
      <c r="L247">
        <v>1367</v>
      </c>
      <c r="N247">
        <v>1011</v>
      </c>
      <c r="O247" t="s">
        <v>519</v>
      </c>
      <c r="P247" t="s">
        <v>519</v>
      </c>
      <c r="Q247">
        <v>1</v>
      </c>
      <c r="X247">
        <v>0.47</v>
      </c>
      <c r="Y247">
        <v>0</v>
      </c>
      <c r="Z247">
        <v>246.68</v>
      </c>
      <c r="AA247">
        <v>13.37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0.47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ROW(Source!A188)</f>
        <v>188</v>
      </c>
      <c r="B248">
        <v>76023835</v>
      </c>
      <c r="C248">
        <v>76023831</v>
      </c>
      <c r="D248">
        <v>44863005</v>
      </c>
      <c r="E248">
        <v>1</v>
      </c>
      <c r="F248">
        <v>1</v>
      </c>
      <c r="G248">
        <v>35040125</v>
      </c>
      <c r="H248">
        <v>2</v>
      </c>
      <c r="I248" t="s">
        <v>645</v>
      </c>
      <c r="J248" t="s">
        <v>646</v>
      </c>
      <c r="K248" t="s">
        <v>647</v>
      </c>
      <c r="L248">
        <v>1367</v>
      </c>
      <c r="N248">
        <v>1011</v>
      </c>
      <c r="O248" t="s">
        <v>519</v>
      </c>
      <c r="P248" t="s">
        <v>519</v>
      </c>
      <c r="Q248">
        <v>1</v>
      </c>
      <c r="X248">
        <v>1.3</v>
      </c>
      <c r="Y248">
        <v>0</v>
      </c>
      <c r="Z248">
        <v>169.44</v>
      </c>
      <c r="AA248">
        <v>15.02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ROW(Source!A188)</f>
        <v>188</v>
      </c>
      <c r="B249">
        <v>76023836</v>
      </c>
      <c r="C249">
        <v>76023831</v>
      </c>
      <c r="D249">
        <v>35401951</v>
      </c>
      <c r="E249">
        <v>1</v>
      </c>
      <c r="F249">
        <v>1</v>
      </c>
      <c r="G249">
        <v>35040125</v>
      </c>
      <c r="H249">
        <v>3</v>
      </c>
      <c r="I249" t="s">
        <v>529</v>
      </c>
      <c r="J249" t="s">
        <v>530</v>
      </c>
      <c r="K249" t="s">
        <v>531</v>
      </c>
      <c r="L249">
        <v>1339</v>
      </c>
      <c r="N249">
        <v>1007</v>
      </c>
      <c r="O249" t="s">
        <v>169</v>
      </c>
      <c r="P249" t="s">
        <v>169</v>
      </c>
      <c r="Q249">
        <v>1</v>
      </c>
      <c r="X249">
        <v>2</v>
      </c>
      <c r="Y249">
        <v>7.07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2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ROW(Source!A188)</f>
        <v>188</v>
      </c>
      <c r="B250">
        <v>76023837</v>
      </c>
      <c r="C250">
        <v>76023831</v>
      </c>
      <c r="D250">
        <v>38393354</v>
      </c>
      <c r="E250">
        <v>35040125</v>
      </c>
      <c r="F250">
        <v>1</v>
      </c>
      <c r="G250">
        <v>35040125</v>
      </c>
      <c r="H250">
        <v>3</v>
      </c>
      <c r="I250" t="s">
        <v>659</v>
      </c>
      <c r="J250" t="s">
        <v>3</v>
      </c>
      <c r="K250" t="s">
        <v>660</v>
      </c>
      <c r="L250">
        <v>1339</v>
      </c>
      <c r="N250">
        <v>1007</v>
      </c>
      <c r="O250" t="s">
        <v>169</v>
      </c>
      <c r="P250" t="s">
        <v>169</v>
      </c>
      <c r="Q250">
        <v>1</v>
      </c>
      <c r="X250">
        <v>17.399999999999999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17.399999999999999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ROW(Source!A190)</f>
        <v>190</v>
      </c>
      <c r="B251">
        <v>76023842</v>
      </c>
      <c r="C251">
        <v>76023839</v>
      </c>
      <c r="D251">
        <v>40008870</v>
      </c>
      <c r="E251">
        <v>35040125</v>
      </c>
      <c r="F251">
        <v>1</v>
      </c>
      <c r="G251">
        <v>35040125</v>
      </c>
      <c r="H251">
        <v>1</v>
      </c>
      <c r="I251" t="s">
        <v>513</v>
      </c>
      <c r="J251" t="s">
        <v>3</v>
      </c>
      <c r="K251" t="s">
        <v>514</v>
      </c>
      <c r="L251">
        <v>1191</v>
      </c>
      <c r="N251">
        <v>1013</v>
      </c>
      <c r="O251" t="s">
        <v>515</v>
      </c>
      <c r="P251" t="s">
        <v>515</v>
      </c>
      <c r="Q251">
        <v>1</v>
      </c>
      <c r="X251">
        <v>122.1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122.1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ROW(Source!A190)</f>
        <v>190</v>
      </c>
      <c r="B252">
        <v>76023843</v>
      </c>
      <c r="C252">
        <v>76023839</v>
      </c>
      <c r="D252">
        <v>35402510</v>
      </c>
      <c r="E252">
        <v>1</v>
      </c>
      <c r="F252">
        <v>1</v>
      </c>
      <c r="G252">
        <v>35040125</v>
      </c>
      <c r="H252">
        <v>3</v>
      </c>
      <c r="I252" t="s">
        <v>167</v>
      </c>
      <c r="J252" t="s">
        <v>170</v>
      </c>
      <c r="K252" t="s">
        <v>168</v>
      </c>
      <c r="L252">
        <v>1339</v>
      </c>
      <c r="N252">
        <v>1007</v>
      </c>
      <c r="O252" t="s">
        <v>169</v>
      </c>
      <c r="P252" t="s">
        <v>169</v>
      </c>
      <c r="Q252">
        <v>1</v>
      </c>
      <c r="X252">
        <v>4</v>
      </c>
      <c r="Y252">
        <v>104.99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4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ROW(Source!A193)</f>
        <v>193</v>
      </c>
      <c r="B253">
        <v>76023847</v>
      </c>
      <c r="C253">
        <v>76023846</v>
      </c>
      <c r="D253">
        <v>40008870</v>
      </c>
      <c r="E253">
        <v>35040125</v>
      </c>
      <c r="F253">
        <v>1</v>
      </c>
      <c r="G253">
        <v>35040125</v>
      </c>
      <c r="H253">
        <v>1</v>
      </c>
      <c r="I253" t="s">
        <v>513</v>
      </c>
      <c r="J253" t="s">
        <v>3</v>
      </c>
      <c r="K253" t="s">
        <v>514</v>
      </c>
      <c r="L253">
        <v>1191</v>
      </c>
      <c r="N253">
        <v>1013</v>
      </c>
      <c r="O253" t="s">
        <v>515</v>
      </c>
      <c r="P253" t="s">
        <v>515</v>
      </c>
      <c r="Q253">
        <v>1</v>
      </c>
      <c r="X253">
        <v>11.7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11.7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ROW(Source!A193)</f>
        <v>193</v>
      </c>
      <c r="B254">
        <v>76023848</v>
      </c>
      <c r="C254">
        <v>76023846</v>
      </c>
      <c r="D254">
        <v>35426020</v>
      </c>
      <c r="E254">
        <v>1</v>
      </c>
      <c r="F254">
        <v>1</v>
      </c>
      <c r="G254">
        <v>35040125</v>
      </c>
      <c r="H254">
        <v>2</v>
      </c>
      <c r="I254" t="s">
        <v>544</v>
      </c>
      <c r="J254" t="s">
        <v>605</v>
      </c>
      <c r="K254" t="s">
        <v>546</v>
      </c>
      <c r="L254">
        <v>1367</v>
      </c>
      <c r="N254">
        <v>1011</v>
      </c>
      <c r="O254" t="s">
        <v>519</v>
      </c>
      <c r="P254" t="s">
        <v>519</v>
      </c>
      <c r="Q254">
        <v>1</v>
      </c>
      <c r="X254">
        <v>1.26</v>
      </c>
      <c r="Y254">
        <v>0</v>
      </c>
      <c r="Z254">
        <v>116.89</v>
      </c>
      <c r="AA254">
        <v>23.41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1.26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ROW(Source!A193)</f>
        <v>193</v>
      </c>
      <c r="B255">
        <v>76023849</v>
      </c>
      <c r="C255">
        <v>76023846</v>
      </c>
      <c r="D255">
        <v>54511201</v>
      </c>
      <c r="E255">
        <v>1</v>
      </c>
      <c r="F255">
        <v>1</v>
      </c>
      <c r="G255">
        <v>35040125</v>
      </c>
      <c r="H255">
        <v>2</v>
      </c>
      <c r="I255" t="s">
        <v>554</v>
      </c>
      <c r="J255" t="s">
        <v>555</v>
      </c>
      <c r="K255" t="s">
        <v>556</v>
      </c>
      <c r="L255">
        <v>1367</v>
      </c>
      <c r="N255">
        <v>1011</v>
      </c>
      <c r="O255" t="s">
        <v>519</v>
      </c>
      <c r="P255" t="s">
        <v>519</v>
      </c>
      <c r="Q255">
        <v>1</v>
      </c>
      <c r="X255">
        <v>1.7</v>
      </c>
      <c r="Y255">
        <v>0</v>
      </c>
      <c r="Z255">
        <v>171.83</v>
      </c>
      <c r="AA255">
        <v>19.350000000000001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1.7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ROW(Source!A193)</f>
        <v>193</v>
      </c>
      <c r="B256">
        <v>76023850</v>
      </c>
      <c r="C256">
        <v>76023846</v>
      </c>
      <c r="D256">
        <v>41933484</v>
      </c>
      <c r="E256">
        <v>35040125</v>
      </c>
      <c r="F256">
        <v>1</v>
      </c>
      <c r="G256">
        <v>35040125</v>
      </c>
      <c r="H256">
        <v>2</v>
      </c>
      <c r="I256" t="s">
        <v>526</v>
      </c>
      <c r="J256" t="s">
        <v>3</v>
      </c>
      <c r="K256" t="s">
        <v>527</v>
      </c>
      <c r="L256">
        <v>1344</v>
      </c>
      <c r="N256">
        <v>1008</v>
      </c>
      <c r="O256" t="s">
        <v>528</v>
      </c>
      <c r="P256" t="s">
        <v>528</v>
      </c>
      <c r="Q256">
        <v>1</v>
      </c>
      <c r="X256">
        <v>42.43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42.43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ROW(Source!A194)</f>
        <v>194</v>
      </c>
      <c r="B257">
        <v>76023852</v>
      </c>
      <c r="C257">
        <v>76023851</v>
      </c>
      <c r="D257">
        <v>41933484</v>
      </c>
      <c r="E257">
        <v>35040125</v>
      </c>
      <c r="F257">
        <v>1</v>
      </c>
      <c r="G257">
        <v>35040125</v>
      </c>
      <c r="H257">
        <v>2</v>
      </c>
      <c r="I257" t="s">
        <v>526</v>
      </c>
      <c r="J257" t="s">
        <v>3</v>
      </c>
      <c r="K257" t="s">
        <v>527</v>
      </c>
      <c r="L257">
        <v>1344</v>
      </c>
      <c r="N257">
        <v>1008</v>
      </c>
      <c r="O257" t="s">
        <v>528</v>
      </c>
      <c r="P257" t="s">
        <v>528</v>
      </c>
      <c r="Q257">
        <v>1</v>
      </c>
      <c r="X257">
        <v>8.86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8.86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ROW(Source!A195)</f>
        <v>195</v>
      </c>
      <c r="B258">
        <v>76023855</v>
      </c>
      <c r="C258">
        <v>76023853</v>
      </c>
      <c r="D258">
        <v>40008870</v>
      </c>
      <c r="E258">
        <v>35040125</v>
      </c>
      <c r="F258">
        <v>1</v>
      </c>
      <c r="G258">
        <v>35040125</v>
      </c>
      <c r="H258">
        <v>1</v>
      </c>
      <c r="I258" t="s">
        <v>513</v>
      </c>
      <c r="J258" t="s">
        <v>3</v>
      </c>
      <c r="K258" t="s">
        <v>514</v>
      </c>
      <c r="L258">
        <v>1191</v>
      </c>
      <c r="N258">
        <v>1013</v>
      </c>
      <c r="O258" t="s">
        <v>515</v>
      </c>
      <c r="P258" t="s">
        <v>515</v>
      </c>
      <c r="Q258">
        <v>1</v>
      </c>
      <c r="X258">
        <v>24.3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1</v>
      </c>
      <c r="AF258" t="s">
        <v>3</v>
      </c>
      <c r="AG258">
        <v>24.3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ROW(Source!A195)</f>
        <v>195</v>
      </c>
      <c r="B259">
        <v>76023856</v>
      </c>
      <c r="C259">
        <v>76023853</v>
      </c>
      <c r="D259">
        <v>46641005</v>
      </c>
      <c r="E259">
        <v>1</v>
      </c>
      <c r="F259">
        <v>1</v>
      </c>
      <c r="G259">
        <v>35040125</v>
      </c>
      <c r="H259">
        <v>2</v>
      </c>
      <c r="I259" t="s">
        <v>551</v>
      </c>
      <c r="J259" t="s">
        <v>552</v>
      </c>
      <c r="K259" t="s">
        <v>553</v>
      </c>
      <c r="L259">
        <v>1367</v>
      </c>
      <c r="N259">
        <v>1011</v>
      </c>
      <c r="O259" t="s">
        <v>519</v>
      </c>
      <c r="P259" t="s">
        <v>519</v>
      </c>
      <c r="Q259">
        <v>1</v>
      </c>
      <c r="X259">
        <v>0.47</v>
      </c>
      <c r="Y259">
        <v>0</v>
      </c>
      <c r="Z259">
        <v>246.68</v>
      </c>
      <c r="AA259">
        <v>13.37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0.47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ROW(Source!A195)</f>
        <v>195</v>
      </c>
      <c r="B260">
        <v>76023857</v>
      </c>
      <c r="C260">
        <v>76023853</v>
      </c>
      <c r="D260">
        <v>44863005</v>
      </c>
      <c r="E260">
        <v>1</v>
      </c>
      <c r="F260">
        <v>1</v>
      </c>
      <c r="G260">
        <v>35040125</v>
      </c>
      <c r="H260">
        <v>2</v>
      </c>
      <c r="I260" t="s">
        <v>645</v>
      </c>
      <c r="J260" t="s">
        <v>646</v>
      </c>
      <c r="K260" t="s">
        <v>647</v>
      </c>
      <c r="L260">
        <v>1367</v>
      </c>
      <c r="N260">
        <v>1011</v>
      </c>
      <c r="O260" t="s">
        <v>519</v>
      </c>
      <c r="P260" t="s">
        <v>519</v>
      </c>
      <c r="Q260">
        <v>1</v>
      </c>
      <c r="X260">
        <v>1.3</v>
      </c>
      <c r="Y260">
        <v>0</v>
      </c>
      <c r="Z260">
        <v>169.44</v>
      </c>
      <c r="AA260">
        <v>15.02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1.3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ROW(Source!A195)</f>
        <v>195</v>
      </c>
      <c r="B261">
        <v>76023858</v>
      </c>
      <c r="C261">
        <v>76023853</v>
      </c>
      <c r="D261">
        <v>35401951</v>
      </c>
      <c r="E261">
        <v>1</v>
      </c>
      <c r="F261">
        <v>1</v>
      </c>
      <c r="G261">
        <v>35040125</v>
      </c>
      <c r="H261">
        <v>3</v>
      </c>
      <c r="I261" t="s">
        <v>529</v>
      </c>
      <c r="J261" t="s">
        <v>530</v>
      </c>
      <c r="K261" t="s">
        <v>531</v>
      </c>
      <c r="L261">
        <v>1339</v>
      </c>
      <c r="N261">
        <v>1007</v>
      </c>
      <c r="O261" t="s">
        <v>169</v>
      </c>
      <c r="P261" t="s">
        <v>169</v>
      </c>
      <c r="Q261">
        <v>1</v>
      </c>
      <c r="X261">
        <v>2</v>
      </c>
      <c r="Y261">
        <v>7.07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2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ROW(Source!A195)</f>
        <v>195</v>
      </c>
      <c r="B262">
        <v>76023859</v>
      </c>
      <c r="C262">
        <v>76023853</v>
      </c>
      <c r="D262">
        <v>38393354</v>
      </c>
      <c r="E262">
        <v>35040125</v>
      </c>
      <c r="F262">
        <v>1</v>
      </c>
      <c r="G262">
        <v>35040125</v>
      </c>
      <c r="H262">
        <v>3</v>
      </c>
      <c r="I262" t="s">
        <v>659</v>
      </c>
      <c r="J262" t="s">
        <v>3</v>
      </c>
      <c r="K262" t="s">
        <v>660</v>
      </c>
      <c r="L262">
        <v>1339</v>
      </c>
      <c r="N262">
        <v>1007</v>
      </c>
      <c r="O262" t="s">
        <v>169</v>
      </c>
      <c r="P262" t="s">
        <v>169</v>
      </c>
      <c r="Q262">
        <v>1</v>
      </c>
      <c r="X262">
        <v>17.399999999999999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17.399999999999999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ROW(Source!A197)</f>
        <v>197</v>
      </c>
      <c r="B263">
        <v>76023862</v>
      </c>
      <c r="C263">
        <v>76023861</v>
      </c>
      <c r="D263">
        <v>40008870</v>
      </c>
      <c r="E263">
        <v>35040125</v>
      </c>
      <c r="F263">
        <v>1</v>
      </c>
      <c r="G263">
        <v>35040125</v>
      </c>
      <c r="H263">
        <v>1</v>
      </c>
      <c r="I263" t="s">
        <v>513</v>
      </c>
      <c r="J263" t="s">
        <v>3</v>
      </c>
      <c r="K263" t="s">
        <v>514</v>
      </c>
      <c r="L263">
        <v>1191</v>
      </c>
      <c r="N263">
        <v>1013</v>
      </c>
      <c r="O263" t="s">
        <v>515</v>
      </c>
      <c r="P263" t="s">
        <v>515</v>
      </c>
      <c r="Q263">
        <v>1</v>
      </c>
      <c r="X263">
        <v>18.68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</v>
      </c>
      <c r="AG263">
        <v>18.68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ROW(Source!A198)</f>
        <v>198</v>
      </c>
      <c r="B264">
        <v>76023864</v>
      </c>
      <c r="C264">
        <v>76023863</v>
      </c>
      <c r="D264">
        <v>40008870</v>
      </c>
      <c r="E264">
        <v>35040125</v>
      </c>
      <c r="F264">
        <v>1</v>
      </c>
      <c r="G264">
        <v>35040125</v>
      </c>
      <c r="H264">
        <v>1</v>
      </c>
      <c r="I264" t="s">
        <v>513</v>
      </c>
      <c r="J264" t="s">
        <v>3</v>
      </c>
      <c r="K264" t="s">
        <v>514</v>
      </c>
      <c r="L264">
        <v>1191</v>
      </c>
      <c r="N264">
        <v>1013</v>
      </c>
      <c r="O264" t="s">
        <v>515</v>
      </c>
      <c r="P264" t="s">
        <v>515</v>
      </c>
      <c r="Q264">
        <v>1</v>
      </c>
      <c r="X264">
        <v>11.7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1</v>
      </c>
      <c r="AF264" t="s">
        <v>3</v>
      </c>
      <c r="AG264">
        <v>11.7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ROW(Source!A198)</f>
        <v>198</v>
      </c>
      <c r="B265">
        <v>76023865</v>
      </c>
      <c r="C265">
        <v>76023863</v>
      </c>
      <c r="D265">
        <v>35426020</v>
      </c>
      <c r="E265">
        <v>1</v>
      </c>
      <c r="F265">
        <v>1</v>
      </c>
      <c r="G265">
        <v>35040125</v>
      </c>
      <c r="H265">
        <v>2</v>
      </c>
      <c r="I265" t="s">
        <v>544</v>
      </c>
      <c r="J265" t="s">
        <v>605</v>
      </c>
      <c r="K265" t="s">
        <v>546</v>
      </c>
      <c r="L265">
        <v>1367</v>
      </c>
      <c r="N265">
        <v>1011</v>
      </c>
      <c r="O265" t="s">
        <v>519</v>
      </c>
      <c r="P265" t="s">
        <v>519</v>
      </c>
      <c r="Q265">
        <v>1</v>
      </c>
      <c r="X265">
        <v>1.26</v>
      </c>
      <c r="Y265">
        <v>0</v>
      </c>
      <c r="Z265">
        <v>116.89</v>
      </c>
      <c r="AA265">
        <v>23.41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1.26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ROW(Source!A198)</f>
        <v>198</v>
      </c>
      <c r="B266">
        <v>76023866</v>
      </c>
      <c r="C266">
        <v>76023863</v>
      </c>
      <c r="D266">
        <v>54511201</v>
      </c>
      <c r="E266">
        <v>1</v>
      </c>
      <c r="F266">
        <v>1</v>
      </c>
      <c r="G266">
        <v>35040125</v>
      </c>
      <c r="H266">
        <v>2</v>
      </c>
      <c r="I266" t="s">
        <v>554</v>
      </c>
      <c r="J266" t="s">
        <v>555</v>
      </c>
      <c r="K266" t="s">
        <v>556</v>
      </c>
      <c r="L266">
        <v>1367</v>
      </c>
      <c r="N266">
        <v>1011</v>
      </c>
      <c r="O266" t="s">
        <v>519</v>
      </c>
      <c r="P266" t="s">
        <v>519</v>
      </c>
      <c r="Q266">
        <v>1</v>
      </c>
      <c r="X266">
        <v>1.7</v>
      </c>
      <c r="Y266">
        <v>0</v>
      </c>
      <c r="Z266">
        <v>171.83</v>
      </c>
      <c r="AA266">
        <v>19.350000000000001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1.7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ROW(Source!A198)</f>
        <v>198</v>
      </c>
      <c r="B267">
        <v>76023867</v>
      </c>
      <c r="C267">
        <v>76023863</v>
      </c>
      <c r="D267">
        <v>41933484</v>
      </c>
      <c r="E267">
        <v>35040125</v>
      </c>
      <c r="F267">
        <v>1</v>
      </c>
      <c r="G267">
        <v>35040125</v>
      </c>
      <c r="H267">
        <v>2</v>
      </c>
      <c r="I267" t="s">
        <v>526</v>
      </c>
      <c r="J267" t="s">
        <v>3</v>
      </c>
      <c r="K267" t="s">
        <v>527</v>
      </c>
      <c r="L267">
        <v>1344</v>
      </c>
      <c r="N267">
        <v>1008</v>
      </c>
      <c r="O267" t="s">
        <v>528</v>
      </c>
      <c r="P267" t="s">
        <v>528</v>
      </c>
      <c r="Q267">
        <v>1</v>
      </c>
      <c r="X267">
        <v>42.43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42.43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ROW(Source!A199)</f>
        <v>199</v>
      </c>
      <c r="B268">
        <v>76023869</v>
      </c>
      <c r="C268">
        <v>76023868</v>
      </c>
      <c r="D268">
        <v>41933484</v>
      </c>
      <c r="E268">
        <v>35040125</v>
      </c>
      <c r="F268">
        <v>1</v>
      </c>
      <c r="G268">
        <v>35040125</v>
      </c>
      <c r="H268">
        <v>2</v>
      </c>
      <c r="I268" t="s">
        <v>526</v>
      </c>
      <c r="J268" t="s">
        <v>3</v>
      </c>
      <c r="K268" t="s">
        <v>527</v>
      </c>
      <c r="L268">
        <v>1344</v>
      </c>
      <c r="N268">
        <v>1008</v>
      </c>
      <c r="O268" t="s">
        <v>528</v>
      </c>
      <c r="P268" t="s">
        <v>528</v>
      </c>
      <c r="Q268">
        <v>1</v>
      </c>
      <c r="X268">
        <v>8.86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8.86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ROW(Source!A200)</f>
        <v>200</v>
      </c>
      <c r="B269">
        <v>76023872</v>
      </c>
      <c r="C269">
        <v>76023870</v>
      </c>
      <c r="D269">
        <v>40008870</v>
      </c>
      <c r="E269">
        <v>35040125</v>
      </c>
      <c r="F269">
        <v>1</v>
      </c>
      <c r="G269">
        <v>35040125</v>
      </c>
      <c r="H269">
        <v>1</v>
      </c>
      <c r="I269" t="s">
        <v>513</v>
      </c>
      <c r="J269" t="s">
        <v>3</v>
      </c>
      <c r="K269" t="s">
        <v>514</v>
      </c>
      <c r="L269">
        <v>1191</v>
      </c>
      <c r="N269">
        <v>1013</v>
      </c>
      <c r="O269" t="s">
        <v>515</v>
      </c>
      <c r="P269" t="s">
        <v>515</v>
      </c>
      <c r="Q269">
        <v>1</v>
      </c>
      <c r="X269">
        <v>14.4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</v>
      </c>
      <c r="AG269">
        <v>14.4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ROW(Source!A200)</f>
        <v>200</v>
      </c>
      <c r="B270">
        <v>76023873</v>
      </c>
      <c r="C270">
        <v>76023870</v>
      </c>
      <c r="D270">
        <v>35426020</v>
      </c>
      <c r="E270">
        <v>1</v>
      </c>
      <c r="F270">
        <v>1</v>
      </c>
      <c r="G270">
        <v>35040125</v>
      </c>
      <c r="H270">
        <v>2</v>
      </c>
      <c r="I270" t="s">
        <v>544</v>
      </c>
      <c r="J270" t="s">
        <v>605</v>
      </c>
      <c r="K270" t="s">
        <v>546</v>
      </c>
      <c r="L270">
        <v>1367</v>
      </c>
      <c r="N270">
        <v>1011</v>
      </c>
      <c r="O270" t="s">
        <v>519</v>
      </c>
      <c r="P270" t="s">
        <v>519</v>
      </c>
      <c r="Q270">
        <v>1</v>
      </c>
      <c r="X270">
        <v>1.66</v>
      </c>
      <c r="Y270">
        <v>0</v>
      </c>
      <c r="Z270">
        <v>116.89</v>
      </c>
      <c r="AA270">
        <v>23.41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1.66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ROW(Source!A200)</f>
        <v>200</v>
      </c>
      <c r="B271">
        <v>76023874</v>
      </c>
      <c r="C271">
        <v>76023870</v>
      </c>
      <c r="D271">
        <v>35426243</v>
      </c>
      <c r="E271">
        <v>1</v>
      </c>
      <c r="F271">
        <v>1</v>
      </c>
      <c r="G271">
        <v>35040125</v>
      </c>
      <c r="H271">
        <v>2</v>
      </c>
      <c r="I271" t="s">
        <v>621</v>
      </c>
      <c r="J271" t="s">
        <v>622</v>
      </c>
      <c r="K271" t="s">
        <v>623</v>
      </c>
      <c r="L271">
        <v>1367</v>
      </c>
      <c r="N271">
        <v>1011</v>
      </c>
      <c r="O271" t="s">
        <v>519</v>
      </c>
      <c r="P271" t="s">
        <v>519</v>
      </c>
      <c r="Q271">
        <v>1</v>
      </c>
      <c r="X271">
        <v>1.66</v>
      </c>
      <c r="Y271">
        <v>0</v>
      </c>
      <c r="Z271">
        <v>62.97</v>
      </c>
      <c r="AA271">
        <v>6.64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1.66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ROW(Source!A200)</f>
        <v>200</v>
      </c>
      <c r="B272">
        <v>76023875</v>
      </c>
      <c r="C272">
        <v>76023870</v>
      </c>
      <c r="D272">
        <v>46641005</v>
      </c>
      <c r="E272">
        <v>1</v>
      </c>
      <c r="F272">
        <v>1</v>
      </c>
      <c r="G272">
        <v>35040125</v>
      </c>
      <c r="H272">
        <v>2</v>
      </c>
      <c r="I272" t="s">
        <v>551</v>
      </c>
      <c r="J272" t="s">
        <v>552</v>
      </c>
      <c r="K272" t="s">
        <v>553</v>
      </c>
      <c r="L272">
        <v>1367</v>
      </c>
      <c r="N272">
        <v>1011</v>
      </c>
      <c r="O272" t="s">
        <v>519</v>
      </c>
      <c r="P272" t="s">
        <v>519</v>
      </c>
      <c r="Q272">
        <v>1</v>
      </c>
      <c r="X272">
        <v>0.65</v>
      </c>
      <c r="Y272">
        <v>0</v>
      </c>
      <c r="Z272">
        <v>246.68</v>
      </c>
      <c r="AA272">
        <v>13.37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0.65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ROW(Source!A200)</f>
        <v>200</v>
      </c>
      <c r="B273">
        <v>76023876</v>
      </c>
      <c r="C273">
        <v>76023870</v>
      </c>
      <c r="D273">
        <v>54511201</v>
      </c>
      <c r="E273">
        <v>1</v>
      </c>
      <c r="F273">
        <v>1</v>
      </c>
      <c r="G273">
        <v>35040125</v>
      </c>
      <c r="H273">
        <v>2</v>
      </c>
      <c r="I273" t="s">
        <v>554</v>
      </c>
      <c r="J273" t="s">
        <v>555</v>
      </c>
      <c r="K273" t="s">
        <v>556</v>
      </c>
      <c r="L273">
        <v>1367</v>
      </c>
      <c r="N273">
        <v>1011</v>
      </c>
      <c r="O273" t="s">
        <v>519</v>
      </c>
      <c r="P273" t="s">
        <v>519</v>
      </c>
      <c r="Q273">
        <v>1</v>
      </c>
      <c r="X273">
        <v>1.55</v>
      </c>
      <c r="Y273">
        <v>0</v>
      </c>
      <c r="Z273">
        <v>171.83</v>
      </c>
      <c r="AA273">
        <v>19.350000000000001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1.55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ROW(Source!A200)</f>
        <v>200</v>
      </c>
      <c r="B274">
        <v>76023877</v>
      </c>
      <c r="C274">
        <v>76023870</v>
      </c>
      <c r="D274">
        <v>44863013</v>
      </c>
      <c r="E274">
        <v>1</v>
      </c>
      <c r="F274">
        <v>1</v>
      </c>
      <c r="G274">
        <v>35040125</v>
      </c>
      <c r="H274">
        <v>2</v>
      </c>
      <c r="I274" t="s">
        <v>557</v>
      </c>
      <c r="J274" t="s">
        <v>558</v>
      </c>
      <c r="K274" t="s">
        <v>559</v>
      </c>
      <c r="L274">
        <v>1367</v>
      </c>
      <c r="N274">
        <v>1011</v>
      </c>
      <c r="O274" t="s">
        <v>519</v>
      </c>
      <c r="P274" t="s">
        <v>519</v>
      </c>
      <c r="Q274">
        <v>1</v>
      </c>
      <c r="X274">
        <v>0.52</v>
      </c>
      <c r="Y274">
        <v>0</v>
      </c>
      <c r="Z274">
        <v>177.54</v>
      </c>
      <c r="AA274">
        <v>17.420000000000002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0.52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ROW(Source!A200)</f>
        <v>200</v>
      </c>
      <c r="B275">
        <v>76023878</v>
      </c>
      <c r="C275">
        <v>76023870</v>
      </c>
      <c r="D275">
        <v>35401951</v>
      </c>
      <c r="E275">
        <v>1</v>
      </c>
      <c r="F275">
        <v>1</v>
      </c>
      <c r="G275">
        <v>35040125</v>
      </c>
      <c r="H275">
        <v>3</v>
      </c>
      <c r="I275" t="s">
        <v>529</v>
      </c>
      <c r="J275" t="s">
        <v>530</v>
      </c>
      <c r="K275" t="s">
        <v>531</v>
      </c>
      <c r="L275">
        <v>1339</v>
      </c>
      <c r="N275">
        <v>1007</v>
      </c>
      <c r="O275" t="s">
        <v>169</v>
      </c>
      <c r="P275" t="s">
        <v>169</v>
      </c>
      <c r="Q275">
        <v>1</v>
      </c>
      <c r="X275">
        <v>5</v>
      </c>
      <c r="Y275">
        <v>7.07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5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ROW(Source!A200)</f>
        <v>200</v>
      </c>
      <c r="B276">
        <v>76023879</v>
      </c>
      <c r="C276">
        <v>76023870</v>
      </c>
      <c r="D276">
        <v>38393316</v>
      </c>
      <c r="E276">
        <v>35040125</v>
      </c>
      <c r="F276">
        <v>1</v>
      </c>
      <c r="G276">
        <v>35040125</v>
      </c>
      <c r="H276">
        <v>3</v>
      </c>
      <c r="I276" t="s">
        <v>624</v>
      </c>
      <c r="J276" t="s">
        <v>3</v>
      </c>
      <c r="K276" t="s">
        <v>625</v>
      </c>
      <c r="L276">
        <v>1339</v>
      </c>
      <c r="N276">
        <v>1007</v>
      </c>
      <c r="O276" t="s">
        <v>169</v>
      </c>
      <c r="P276" t="s">
        <v>169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ROW(Source!A202)</f>
        <v>202</v>
      </c>
      <c r="B277">
        <v>76023883</v>
      </c>
      <c r="C277">
        <v>76023881</v>
      </c>
      <c r="D277">
        <v>40008870</v>
      </c>
      <c r="E277">
        <v>35040125</v>
      </c>
      <c r="F277">
        <v>1</v>
      </c>
      <c r="G277">
        <v>35040125</v>
      </c>
      <c r="H277">
        <v>1</v>
      </c>
      <c r="I277" t="s">
        <v>513</v>
      </c>
      <c r="J277" t="s">
        <v>3</v>
      </c>
      <c r="K277" t="s">
        <v>514</v>
      </c>
      <c r="L277">
        <v>1191</v>
      </c>
      <c r="N277">
        <v>1013</v>
      </c>
      <c r="O277" t="s">
        <v>515</v>
      </c>
      <c r="P277" t="s">
        <v>515</v>
      </c>
      <c r="Q277">
        <v>1</v>
      </c>
      <c r="X277">
        <v>24.3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24.3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ROW(Source!A202)</f>
        <v>202</v>
      </c>
      <c r="B278">
        <v>76023884</v>
      </c>
      <c r="C278">
        <v>76023881</v>
      </c>
      <c r="D278">
        <v>46641005</v>
      </c>
      <c r="E278">
        <v>1</v>
      </c>
      <c r="F278">
        <v>1</v>
      </c>
      <c r="G278">
        <v>35040125</v>
      </c>
      <c r="H278">
        <v>2</v>
      </c>
      <c r="I278" t="s">
        <v>551</v>
      </c>
      <c r="J278" t="s">
        <v>552</v>
      </c>
      <c r="K278" t="s">
        <v>553</v>
      </c>
      <c r="L278">
        <v>1367</v>
      </c>
      <c r="N278">
        <v>1011</v>
      </c>
      <c r="O278" t="s">
        <v>519</v>
      </c>
      <c r="P278" t="s">
        <v>519</v>
      </c>
      <c r="Q278">
        <v>1</v>
      </c>
      <c r="X278">
        <v>0.47</v>
      </c>
      <c r="Y278">
        <v>0</v>
      </c>
      <c r="Z278">
        <v>246.68</v>
      </c>
      <c r="AA278">
        <v>13.37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0.47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ROW(Source!A202)</f>
        <v>202</v>
      </c>
      <c r="B279">
        <v>76023885</v>
      </c>
      <c r="C279">
        <v>76023881</v>
      </c>
      <c r="D279">
        <v>44863005</v>
      </c>
      <c r="E279">
        <v>1</v>
      </c>
      <c r="F279">
        <v>1</v>
      </c>
      <c r="G279">
        <v>35040125</v>
      </c>
      <c r="H279">
        <v>2</v>
      </c>
      <c r="I279" t="s">
        <v>645</v>
      </c>
      <c r="J279" t="s">
        <v>646</v>
      </c>
      <c r="K279" t="s">
        <v>647</v>
      </c>
      <c r="L279">
        <v>1367</v>
      </c>
      <c r="N279">
        <v>1011</v>
      </c>
      <c r="O279" t="s">
        <v>519</v>
      </c>
      <c r="P279" t="s">
        <v>519</v>
      </c>
      <c r="Q279">
        <v>1</v>
      </c>
      <c r="X279">
        <v>1.3</v>
      </c>
      <c r="Y279">
        <v>0</v>
      </c>
      <c r="Z279">
        <v>169.44</v>
      </c>
      <c r="AA279">
        <v>15.02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1.3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ROW(Source!A202)</f>
        <v>202</v>
      </c>
      <c r="B280">
        <v>76023886</v>
      </c>
      <c r="C280">
        <v>76023881</v>
      </c>
      <c r="D280">
        <v>35401951</v>
      </c>
      <c r="E280">
        <v>1</v>
      </c>
      <c r="F280">
        <v>1</v>
      </c>
      <c r="G280">
        <v>35040125</v>
      </c>
      <c r="H280">
        <v>3</v>
      </c>
      <c r="I280" t="s">
        <v>529</v>
      </c>
      <c r="J280" t="s">
        <v>530</v>
      </c>
      <c r="K280" t="s">
        <v>531</v>
      </c>
      <c r="L280">
        <v>1339</v>
      </c>
      <c r="N280">
        <v>1007</v>
      </c>
      <c r="O280" t="s">
        <v>169</v>
      </c>
      <c r="P280" t="s">
        <v>169</v>
      </c>
      <c r="Q280">
        <v>1</v>
      </c>
      <c r="X280">
        <v>2</v>
      </c>
      <c r="Y280">
        <v>7.07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2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ROW(Source!A202)</f>
        <v>202</v>
      </c>
      <c r="B281">
        <v>76023887</v>
      </c>
      <c r="C281">
        <v>76023881</v>
      </c>
      <c r="D281">
        <v>38393354</v>
      </c>
      <c r="E281">
        <v>35040125</v>
      </c>
      <c r="F281">
        <v>1</v>
      </c>
      <c r="G281">
        <v>35040125</v>
      </c>
      <c r="H281">
        <v>3</v>
      </c>
      <c r="I281" t="s">
        <v>659</v>
      </c>
      <c r="J281" t="s">
        <v>3</v>
      </c>
      <c r="K281" t="s">
        <v>660</v>
      </c>
      <c r="L281">
        <v>1339</v>
      </c>
      <c r="N281">
        <v>1007</v>
      </c>
      <c r="O281" t="s">
        <v>169</v>
      </c>
      <c r="P281" t="s">
        <v>169</v>
      </c>
      <c r="Q281">
        <v>1</v>
      </c>
      <c r="X281">
        <v>17.399999999999999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3</v>
      </c>
      <c r="AG281">
        <v>17.399999999999999</v>
      </c>
      <c r="AH281">
        <v>3</v>
      </c>
      <c r="AI281">
        <v>-1</v>
      </c>
      <c r="AJ281" t="s">
        <v>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ROW(Source!A204)</f>
        <v>204</v>
      </c>
      <c r="B282">
        <v>76023893</v>
      </c>
      <c r="C282">
        <v>76023889</v>
      </c>
      <c r="D282">
        <v>40008870</v>
      </c>
      <c r="E282">
        <v>35040125</v>
      </c>
      <c r="F282">
        <v>1</v>
      </c>
      <c r="G282">
        <v>35040125</v>
      </c>
      <c r="H282">
        <v>1</v>
      </c>
      <c r="I282" t="s">
        <v>513</v>
      </c>
      <c r="J282" t="s">
        <v>3</v>
      </c>
      <c r="K282" t="s">
        <v>514</v>
      </c>
      <c r="L282">
        <v>1191</v>
      </c>
      <c r="N282">
        <v>1013</v>
      </c>
      <c r="O282" t="s">
        <v>515</v>
      </c>
      <c r="P282" t="s">
        <v>515</v>
      </c>
      <c r="Q282">
        <v>1</v>
      </c>
      <c r="X282">
        <v>116.59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3</v>
      </c>
      <c r="AG282">
        <v>116.59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ROW(Source!A204)</f>
        <v>204</v>
      </c>
      <c r="B283">
        <v>76023894</v>
      </c>
      <c r="C283">
        <v>76023889</v>
      </c>
      <c r="D283">
        <v>54511259</v>
      </c>
      <c r="E283">
        <v>1</v>
      </c>
      <c r="F283">
        <v>1</v>
      </c>
      <c r="G283">
        <v>35040125</v>
      </c>
      <c r="H283">
        <v>2</v>
      </c>
      <c r="I283" t="s">
        <v>697</v>
      </c>
      <c r="J283" t="s">
        <v>698</v>
      </c>
      <c r="K283" t="s">
        <v>699</v>
      </c>
      <c r="L283">
        <v>1367</v>
      </c>
      <c r="N283">
        <v>1011</v>
      </c>
      <c r="O283" t="s">
        <v>519</v>
      </c>
      <c r="P283" t="s">
        <v>519</v>
      </c>
      <c r="Q283">
        <v>1</v>
      </c>
      <c r="X283">
        <v>3.28</v>
      </c>
      <c r="Y283">
        <v>0</v>
      </c>
      <c r="Z283">
        <v>10.62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3.28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ROW(Source!A204)</f>
        <v>204</v>
      </c>
      <c r="B284">
        <v>76023895</v>
      </c>
      <c r="C284">
        <v>76023889</v>
      </c>
      <c r="D284">
        <v>38425217</v>
      </c>
      <c r="E284">
        <v>1</v>
      </c>
      <c r="F284">
        <v>1</v>
      </c>
      <c r="G284">
        <v>35040125</v>
      </c>
      <c r="H284">
        <v>2</v>
      </c>
      <c r="I284" t="s">
        <v>541</v>
      </c>
      <c r="J284" t="s">
        <v>563</v>
      </c>
      <c r="K284" t="s">
        <v>543</v>
      </c>
      <c r="L284">
        <v>1367</v>
      </c>
      <c r="N284">
        <v>1011</v>
      </c>
      <c r="O284" t="s">
        <v>519</v>
      </c>
      <c r="P284" t="s">
        <v>519</v>
      </c>
      <c r="Q284">
        <v>1</v>
      </c>
      <c r="X284">
        <v>0.81</v>
      </c>
      <c r="Y284">
        <v>0</v>
      </c>
      <c r="Z284">
        <v>76.81</v>
      </c>
      <c r="AA284">
        <v>14.36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0.81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ROW(Source!A204)</f>
        <v>204</v>
      </c>
      <c r="B285">
        <v>76023897</v>
      </c>
      <c r="C285">
        <v>76023889</v>
      </c>
      <c r="D285">
        <v>35426874</v>
      </c>
      <c r="E285">
        <v>1</v>
      </c>
      <c r="F285">
        <v>1</v>
      </c>
      <c r="G285">
        <v>35040125</v>
      </c>
      <c r="H285">
        <v>2</v>
      </c>
      <c r="I285" t="s">
        <v>700</v>
      </c>
      <c r="J285" t="s">
        <v>701</v>
      </c>
      <c r="K285" t="s">
        <v>702</v>
      </c>
      <c r="L285">
        <v>1367</v>
      </c>
      <c r="N285">
        <v>1011</v>
      </c>
      <c r="O285" t="s">
        <v>519</v>
      </c>
      <c r="P285" t="s">
        <v>519</v>
      </c>
      <c r="Q285">
        <v>1</v>
      </c>
      <c r="X285">
        <v>1.74</v>
      </c>
      <c r="Y285">
        <v>0</v>
      </c>
      <c r="Z285">
        <v>0.81</v>
      </c>
      <c r="AA285">
        <v>0.03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1.74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ROW(Source!A204)</f>
        <v>204</v>
      </c>
      <c r="B286">
        <v>76023896</v>
      </c>
      <c r="C286">
        <v>76023889</v>
      </c>
      <c r="D286">
        <v>43017054</v>
      </c>
      <c r="E286">
        <v>1</v>
      </c>
      <c r="F286">
        <v>1</v>
      </c>
      <c r="G286">
        <v>35040125</v>
      </c>
      <c r="H286">
        <v>2</v>
      </c>
      <c r="I286" t="s">
        <v>516</v>
      </c>
      <c r="J286" t="s">
        <v>606</v>
      </c>
      <c r="K286" t="s">
        <v>518</v>
      </c>
      <c r="L286">
        <v>1367</v>
      </c>
      <c r="N286">
        <v>1011</v>
      </c>
      <c r="O286" t="s">
        <v>519</v>
      </c>
      <c r="P286" t="s">
        <v>519</v>
      </c>
      <c r="Q286">
        <v>1</v>
      </c>
      <c r="X286">
        <v>0.81</v>
      </c>
      <c r="Y286">
        <v>0</v>
      </c>
      <c r="Z286">
        <v>190.93</v>
      </c>
      <c r="AA286">
        <v>18.149999999999999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0.81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ROW(Source!A204)</f>
        <v>204</v>
      </c>
      <c r="B287">
        <v>76023898</v>
      </c>
      <c r="C287">
        <v>76023889</v>
      </c>
      <c r="D287">
        <v>41933484</v>
      </c>
      <c r="E287">
        <v>35040125</v>
      </c>
      <c r="F287">
        <v>1</v>
      </c>
      <c r="G287">
        <v>35040125</v>
      </c>
      <c r="H287">
        <v>2</v>
      </c>
      <c r="I287" t="s">
        <v>526</v>
      </c>
      <c r="J287" t="s">
        <v>3</v>
      </c>
      <c r="K287" t="s">
        <v>527</v>
      </c>
      <c r="L287">
        <v>1344</v>
      </c>
      <c r="N287">
        <v>1008</v>
      </c>
      <c r="O287" t="s">
        <v>528</v>
      </c>
      <c r="P287" t="s">
        <v>528</v>
      </c>
      <c r="Q287">
        <v>1</v>
      </c>
      <c r="X287">
        <v>0.01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0.01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ROW(Source!A204)</f>
        <v>204</v>
      </c>
      <c r="B288">
        <v>76023899</v>
      </c>
      <c r="C288">
        <v>76023889</v>
      </c>
      <c r="D288">
        <v>35402510</v>
      </c>
      <c r="E288">
        <v>1</v>
      </c>
      <c r="F288">
        <v>1</v>
      </c>
      <c r="G288">
        <v>35040125</v>
      </c>
      <c r="H288">
        <v>3</v>
      </c>
      <c r="I288" t="s">
        <v>167</v>
      </c>
      <c r="J288" t="s">
        <v>170</v>
      </c>
      <c r="K288" t="s">
        <v>168</v>
      </c>
      <c r="L288">
        <v>1339</v>
      </c>
      <c r="N288">
        <v>1007</v>
      </c>
      <c r="O288" t="s">
        <v>169</v>
      </c>
      <c r="P288" t="s">
        <v>169</v>
      </c>
      <c r="Q288">
        <v>1</v>
      </c>
      <c r="X288">
        <v>0.21</v>
      </c>
      <c r="Y288">
        <v>104.99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0.21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ROW(Source!A204)</f>
        <v>204</v>
      </c>
      <c r="B289">
        <v>76023900</v>
      </c>
      <c r="C289">
        <v>76023889</v>
      </c>
      <c r="D289">
        <v>38385323</v>
      </c>
      <c r="E289">
        <v>35040125</v>
      </c>
      <c r="F289">
        <v>1</v>
      </c>
      <c r="G289">
        <v>35040125</v>
      </c>
      <c r="H289">
        <v>3</v>
      </c>
      <c r="I289" t="s">
        <v>703</v>
      </c>
      <c r="J289" t="s">
        <v>3</v>
      </c>
      <c r="K289" t="s">
        <v>704</v>
      </c>
      <c r="L289">
        <v>1354</v>
      </c>
      <c r="N289">
        <v>1010</v>
      </c>
      <c r="O289" t="s">
        <v>294</v>
      </c>
      <c r="P289" t="s">
        <v>294</v>
      </c>
      <c r="Q289">
        <v>1</v>
      </c>
      <c r="X289">
        <v>1.5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 t="s">
        <v>3</v>
      </c>
      <c r="AG289">
        <v>1.5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ROW(Source!A204)</f>
        <v>204</v>
      </c>
      <c r="B290">
        <v>76023901</v>
      </c>
      <c r="C290">
        <v>76023889</v>
      </c>
      <c r="D290">
        <v>38394389</v>
      </c>
      <c r="E290">
        <v>35040125</v>
      </c>
      <c r="F290">
        <v>1</v>
      </c>
      <c r="G290">
        <v>35040125</v>
      </c>
      <c r="H290">
        <v>3</v>
      </c>
      <c r="I290" t="s">
        <v>695</v>
      </c>
      <c r="J290" t="s">
        <v>3</v>
      </c>
      <c r="K290" t="s">
        <v>696</v>
      </c>
      <c r="L290">
        <v>1348</v>
      </c>
      <c r="N290">
        <v>1009</v>
      </c>
      <c r="O290" t="s">
        <v>215</v>
      </c>
      <c r="P290" t="s">
        <v>215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ROW(Source!A204)</f>
        <v>204</v>
      </c>
      <c r="B291">
        <v>76023902</v>
      </c>
      <c r="C291">
        <v>76023889</v>
      </c>
      <c r="D291">
        <v>38397213</v>
      </c>
      <c r="E291">
        <v>35040125</v>
      </c>
      <c r="F291">
        <v>1</v>
      </c>
      <c r="G291">
        <v>35040125</v>
      </c>
      <c r="H291">
        <v>3</v>
      </c>
      <c r="I291" t="s">
        <v>705</v>
      </c>
      <c r="J291" t="s">
        <v>3</v>
      </c>
      <c r="K291" t="s">
        <v>706</v>
      </c>
      <c r="L291">
        <v>1327</v>
      </c>
      <c r="N291">
        <v>1005</v>
      </c>
      <c r="O291" t="s">
        <v>301</v>
      </c>
      <c r="P291" t="s">
        <v>301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ROW(Source!A208)</f>
        <v>208</v>
      </c>
      <c r="B292">
        <v>76023907</v>
      </c>
      <c r="C292">
        <v>76023906</v>
      </c>
      <c r="D292">
        <v>40008870</v>
      </c>
      <c r="E292">
        <v>35040125</v>
      </c>
      <c r="F292">
        <v>1</v>
      </c>
      <c r="G292">
        <v>35040125</v>
      </c>
      <c r="H292">
        <v>1</v>
      </c>
      <c r="I292" t="s">
        <v>513</v>
      </c>
      <c r="J292" t="s">
        <v>3</v>
      </c>
      <c r="K292" t="s">
        <v>514</v>
      </c>
      <c r="L292">
        <v>1191</v>
      </c>
      <c r="N292">
        <v>1013</v>
      </c>
      <c r="O292" t="s">
        <v>515</v>
      </c>
      <c r="P292" t="s">
        <v>515</v>
      </c>
      <c r="Q292">
        <v>1</v>
      </c>
      <c r="X292">
        <v>18.68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</v>
      </c>
      <c r="AG292">
        <v>18.68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ROW(Source!A209)</f>
        <v>209</v>
      </c>
      <c r="B293">
        <v>76023909</v>
      </c>
      <c r="C293">
        <v>76023908</v>
      </c>
      <c r="D293">
        <v>40008870</v>
      </c>
      <c r="E293">
        <v>35040125</v>
      </c>
      <c r="F293">
        <v>1</v>
      </c>
      <c r="G293">
        <v>35040125</v>
      </c>
      <c r="H293">
        <v>1</v>
      </c>
      <c r="I293" t="s">
        <v>513</v>
      </c>
      <c r="J293" t="s">
        <v>3</v>
      </c>
      <c r="K293" t="s">
        <v>514</v>
      </c>
      <c r="L293">
        <v>1191</v>
      </c>
      <c r="N293">
        <v>1013</v>
      </c>
      <c r="O293" t="s">
        <v>515</v>
      </c>
      <c r="P293" t="s">
        <v>515</v>
      </c>
      <c r="Q293">
        <v>1</v>
      </c>
      <c r="X293">
        <v>11.7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3</v>
      </c>
      <c r="AG293">
        <v>11.7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ROW(Source!A209)</f>
        <v>209</v>
      </c>
      <c r="B294">
        <v>76023910</v>
      </c>
      <c r="C294">
        <v>76023908</v>
      </c>
      <c r="D294">
        <v>35426020</v>
      </c>
      <c r="E294">
        <v>1</v>
      </c>
      <c r="F294">
        <v>1</v>
      </c>
      <c r="G294">
        <v>35040125</v>
      </c>
      <c r="H294">
        <v>2</v>
      </c>
      <c r="I294" t="s">
        <v>544</v>
      </c>
      <c r="J294" t="s">
        <v>605</v>
      </c>
      <c r="K294" t="s">
        <v>546</v>
      </c>
      <c r="L294">
        <v>1367</v>
      </c>
      <c r="N294">
        <v>1011</v>
      </c>
      <c r="O294" t="s">
        <v>519</v>
      </c>
      <c r="P294" t="s">
        <v>519</v>
      </c>
      <c r="Q294">
        <v>1</v>
      </c>
      <c r="X294">
        <v>1.26</v>
      </c>
      <c r="Y294">
        <v>0</v>
      </c>
      <c r="Z294">
        <v>116.89</v>
      </c>
      <c r="AA294">
        <v>23.41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1.26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ROW(Source!A209)</f>
        <v>209</v>
      </c>
      <c r="B295">
        <v>76023911</v>
      </c>
      <c r="C295">
        <v>76023908</v>
      </c>
      <c r="D295">
        <v>54511201</v>
      </c>
      <c r="E295">
        <v>1</v>
      </c>
      <c r="F295">
        <v>1</v>
      </c>
      <c r="G295">
        <v>35040125</v>
      </c>
      <c r="H295">
        <v>2</v>
      </c>
      <c r="I295" t="s">
        <v>554</v>
      </c>
      <c r="J295" t="s">
        <v>555</v>
      </c>
      <c r="K295" t="s">
        <v>556</v>
      </c>
      <c r="L295">
        <v>1367</v>
      </c>
      <c r="N295">
        <v>1011</v>
      </c>
      <c r="O295" t="s">
        <v>519</v>
      </c>
      <c r="P295" t="s">
        <v>519</v>
      </c>
      <c r="Q295">
        <v>1</v>
      </c>
      <c r="X295">
        <v>1.7</v>
      </c>
      <c r="Y295">
        <v>0</v>
      </c>
      <c r="Z295">
        <v>171.83</v>
      </c>
      <c r="AA295">
        <v>19.350000000000001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1.7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ROW(Source!A209)</f>
        <v>209</v>
      </c>
      <c r="B296">
        <v>76023912</v>
      </c>
      <c r="C296">
        <v>76023908</v>
      </c>
      <c r="D296">
        <v>41933484</v>
      </c>
      <c r="E296">
        <v>35040125</v>
      </c>
      <c r="F296">
        <v>1</v>
      </c>
      <c r="G296">
        <v>35040125</v>
      </c>
      <c r="H296">
        <v>2</v>
      </c>
      <c r="I296" t="s">
        <v>526</v>
      </c>
      <c r="J296" t="s">
        <v>3</v>
      </c>
      <c r="K296" t="s">
        <v>527</v>
      </c>
      <c r="L296">
        <v>1344</v>
      </c>
      <c r="N296">
        <v>1008</v>
      </c>
      <c r="O296" t="s">
        <v>528</v>
      </c>
      <c r="P296" t="s">
        <v>528</v>
      </c>
      <c r="Q296">
        <v>1</v>
      </c>
      <c r="X296">
        <v>42.43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42.43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ROW(Source!A210)</f>
        <v>210</v>
      </c>
      <c r="B297">
        <v>76023914</v>
      </c>
      <c r="C297">
        <v>76023913</v>
      </c>
      <c r="D297">
        <v>41933484</v>
      </c>
      <c r="E297">
        <v>35040125</v>
      </c>
      <c r="F297">
        <v>1</v>
      </c>
      <c r="G297">
        <v>35040125</v>
      </c>
      <c r="H297">
        <v>2</v>
      </c>
      <c r="I297" t="s">
        <v>526</v>
      </c>
      <c r="J297" t="s">
        <v>3</v>
      </c>
      <c r="K297" t="s">
        <v>527</v>
      </c>
      <c r="L297">
        <v>1344</v>
      </c>
      <c r="N297">
        <v>1008</v>
      </c>
      <c r="O297" t="s">
        <v>528</v>
      </c>
      <c r="P297" t="s">
        <v>528</v>
      </c>
      <c r="Q297">
        <v>1</v>
      </c>
      <c r="X297">
        <v>8.86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8.86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ROW(Source!A211)</f>
        <v>211</v>
      </c>
      <c r="B298">
        <v>76023917</v>
      </c>
      <c r="C298">
        <v>76023915</v>
      </c>
      <c r="D298">
        <v>40008870</v>
      </c>
      <c r="E298">
        <v>35040125</v>
      </c>
      <c r="F298">
        <v>1</v>
      </c>
      <c r="G298">
        <v>35040125</v>
      </c>
      <c r="H298">
        <v>1</v>
      </c>
      <c r="I298" t="s">
        <v>513</v>
      </c>
      <c r="J298" t="s">
        <v>3</v>
      </c>
      <c r="K298" t="s">
        <v>514</v>
      </c>
      <c r="L298">
        <v>1191</v>
      </c>
      <c r="N298">
        <v>1013</v>
      </c>
      <c r="O298" t="s">
        <v>515</v>
      </c>
      <c r="P298" t="s">
        <v>515</v>
      </c>
      <c r="Q298">
        <v>1</v>
      </c>
      <c r="X298">
        <v>14.4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1</v>
      </c>
      <c r="AF298" t="s">
        <v>3</v>
      </c>
      <c r="AG298">
        <v>14.4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ROW(Source!A211)</f>
        <v>211</v>
      </c>
      <c r="B299">
        <v>76023918</v>
      </c>
      <c r="C299">
        <v>76023915</v>
      </c>
      <c r="D299">
        <v>35426020</v>
      </c>
      <c r="E299">
        <v>1</v>
      </c>
      <c r="F299">
        <v>1</v>
      </c>
      <c r="G299">
        <v>35040125</v>
      </c>
      <c r="H299">
        <v>2</v>
      </c>
      <c r="I299" t="s">
        <v>544</v>
      </c>
      <c r="J299" t="s">
        <v>605</v>
      </c>
      <c r="K299" t="s">
        <v>546</v>
      </c>
      <c r="L299">
        <v>1367</v>
      </c>
      <c r="N299">
        <v>1011</v>
      </c>
      <c r="O299" t="s">
        <v>519</v>
      </c>
      <c r="P299" t="s">
        <v>519</v>
      </c>
      <c r="Q299">
        <v>1</v>
      </c>
      <c r="X299">
        <v>1.66</v>
      </c>
      <c r="Y299">
        <v>0</v>
      </c>
      <c r="Z299">
        <v>116.89</v>
      </c>
      <c r="AA299">
        <v>23.41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1.66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ROW(Source!A211)</f>
        <v>211</v>
      </c>
      <c r="B300">
        <v>76023919</v>
      </c>
      <c r="C300">
        <v>76023915</v>
      </c>
      <c r="D300">
        <v>35426243</v>
      </c>
      <c r="E300">
        <v>1</v>
      </c>
      <c r="F300">
        <v>1</v>
      </c>
      <c r="G300">
        <v>35040125</v>
      </c>
      <c r="H300">
        <v>2</v>
      </c>
      <c r="I300" t="s">
        <v>621</v>
      </c>
      <c r="J300" t="s">
        <v>622</v>
      </c>
      <c r="K300" t="s">
        <v>623</v>
      </c>
      <c r="L300">
        <v>1367</v>
      </c>
      <c r="N300">
        <v>1011</v>
      </c>
      <c r="O300" t="s">
        <v>519</v>
      </c>
      <c r="P300" t="s">
        <v>519</v>
      </c>
      <c r="Q300">
        <v>1</v>
      </c>
      <c r="X300">
        <v>1.66</v>
      </c>
      <c r="Y300">
        <v>0</v>
      </c>
      <c r="Z300">
        <v>62.97</v>
      </c>
      <c r="AA300">
        <v>6.64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1.66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ROW(Source!A211)</f>
        <v>211</v>
      </c>
      <c r="B301">
        <v>76023920</v>
      </c>
      <c r="C301">
        <v>76023915</v>
      </c>
      <c r="D301">
        <v>46641005</v>
      </c>
      <c r="E301">
        <v>1</v>
      </c>
      <c r="F301">
        <v>1</v>
      </c>
      <c r="G301">
        <v>35040125</v>
      </c>
      <c r="H301">
        <v>2</v>
      </c>
      <c r="I301" t="s">
        <v>551</v>
      </c>
      <c r="J301" t="s">
        <v>552</v>
      </c>
      <c r="K301" t="s">
        <v>553</v>
      </c>
      <c r="L301">
        <v>1367</v>
      </c>
      <c r="N301">
        <v>1011</v>
      </c>
      <c r="O301" t="s">
        <v>519</v>
      </c>
      <c r="P301" t="s">
        <v>519</v>
      </c>
      <c r="Q301">
        <v>1</v>
      </c>
      <c r="X301">
        <v>0.65</v>
      </c>
      <c r="Y301">
        <v>0</v>
      </c>
      <c r="Z301">
        <v>246.68</v>
      </c>
      <c r="AA301">
        <v>13.37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0.65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ROW(Source!A211)</f>
        <v>211</v>
      </c>
      <c r="B302">
        <v>76023921</v>
      </c>
      <c r="C302">
        <v>76023915</v>
      </c>
      <c r="D302">
        <v>54511201</v>
      </c>
      <c r="E302">
        <v>1</v>
      </c>
      <c r="F302">
        <v>1</v>
      </c>
      <c r="G302">
        <v>35040125</v>
      </c>
      <c r="H302">
        <v>2</v>
      </c>
      <c r="I302" t="s">
        <v>554</v>
      </c>
      <c r="J302" t="s">
        <v>555</v>
      </c>
      <c r="K302" t="s">
        <v>556</v>
      </c>
      <c r="L302">
        <v>1367</v>
      </c>
      <c r="N302">
        <v>1011</v>
      </c>
      <c r="O302" t="s">
        <v>519</v>
      </c>
      <c r="P302" t="s">
        <v>519</v>
      </c>
      <c r="Q302">
        <v>1</v>
      </c>
      <c r="X302">
        <v>1.55</v>
      </c>
      <c r="Y302">
        <v>0</v>
      </c>
      <c r="Z302">
        <v>171.83</v>
      </c>
      <c r="AA302">
        <v>19.350000000000001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1.55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ROW(Source!A211)</f>
        <v>211</v>
      </c>
      <c r="B303">
        <v>76023922</v>
      </c>
      <c r="C303">
        <v>76023915</v>
      </c>
      <c r="D303">
        <v>44863013</v>
      </c>
      <c r="E303">
        <v>1</v>
      </c>
      <c r="F303">
        <v>1</v>
      </c>
      <c r="G303">
        <v>35040125</v>
      </c>
      <c r="H303">
        <v>2</v>
      </c>
      <c r="I303" t="s">
        <v>557</v>
      </c>
      <c r="J303" t="s">
        <v>558</v>
      </c>
      <c r="K303" t="s">
        <v>559</v>
      </c>
      <c r="L303">
        <v>1367</v>
      </c>
      <c r="N303">
        <v>1011</v>
      </c>
      <c r="O303" t="s">
        <v>519</v>
      </c>
      <c r="P303" t="s">
        <v>519</v>
      </c>
      <c r="Q303">
        <v>1</v>
      </c>
      <c r="X303">
        <v>0.52</v>
      </c>
      <c r="Y303">
        <v>0</v>
      </c>
      <c r="Z303">
        <v>177.54</v>
      </c>
      <c r="AA303">
        <v>17.420000000000002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0.52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ROW(Source!A211)</f>
        <v>211</v>
      </c>
      <c r="B304">
        <v>76023923</v>
      </c>
      <c r="C304">
        <v>76023915</v>
      </c>
      <c r="D304">
        <v>35401951</v>
      </c>
      <c r="E304">
        <v>1</v>
      </c>
      <c r="F304">
        <v>1</v>
      </c>
      <c r="G304">
        <v>35040125</v>
      </c>
      <c r="H304">
        <v>3</v>
      </c>
      <c r="I304" t="s">
        <v>529</v>
      </c>
      <c r="J304" t="s">
        <v>530</v>
      </c>
      <c r="K304" t="s">
        <v>531</v>
      </c>
      <c r="L304">
        <v>1339</v>
      </c>
      <c r="N304">
        <v>1007</v>
      </c>
      <c r="O304" t="s">
        <v>169</v>
      </c>
      <c r="P304" t="s">
        <v>169</v>
      </c>
      <c r="Q304">
        <v>1</v>
      </c>
      <c r="X304">
        <v>5</v>
      </c>
      <c r="Y304">
        <v>7.07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5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ROW(Source!A211)</f>
        <v>211</v>
      </c>
      <c r="B305">
        <v>76023924</v>
      </c>
      <c r="C305">
        <v>76023915</v>
      </c>
      <c r="D305">
        <v>38393316</v>
      </c>
      <c r="E305">
        <v>35040125</v>
      </c>
      <c r="F305">
        <v>1</v>
      </c>
      <c r="G305">
        <v>35040125</v>
      </c>
      <c r="H305">
        <v>3</v>
      </c>
      <c r="I305" t="s">
        <v>624</v>
      </c>
      <c r="J305" t="s">
        <v>3</v>
      </c>
      <c r="K305" t="s">
        <v>625</v>
      </c>
      <c r="L305">
        <v>1339</v>
      </c>
      <c r="N305">
        <v>1007</v>
      </c>
      <c r="O305" t="s">
        <v>169</v>
      </c>
      <c r="P305" t="s">
        <v>169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ROW(Source!A213)</f>
        <v>213</v>
      </c>
      <c r="B306">
        <v>76023928</v>
      </c>
      <c r="C306">
        <v>76023926</v>
      </c>
      <c r="D306">
        <v>40008870</v>
      </c>
      <c r="E306">
        <v>35040125</v>
      </c>
      <c r="F306">
        <v>1</v>
      </c>
      <c r="G306">
        <v>35040125</v>
      </c>
      <c r="H306">
        <v>1</v>
      </c>
      <c r="I306" t="s">
        <v>513</v>
      </c>
      <c r="J306" t="s">
        <v>3</v>
      </c>
      <c r="K306" t="s">
        <v>514</v>
      </c>
      <c r="L306">
        <v>1191</v>
      </c>
      <c r="N306">
        <v>1013</v>
      </c>
      <c r="O306" t="s">
        <v>515</v>
      </c>
      <c r="P306" t="s">
        <v>515</v>
      </c>
      <c r="Q306">
        <v>1</v>
      </c>
      <c r="X306">
        <v>24.3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1</v>
      </c>
      <c r="AF306" t="s">
        <v>3</v>
      </c>
      <c r="AG306">
        <v>24.3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ROW(Source!A213)</f>
        <v>213</v>
      </c>
      <c r="B307">
        <v>76023929</v>
      </c>
      <c r="C307">
        <v>76023926</v>
      </c>
      <c r="D307">
        <v>46641005</v>
      </c>
      <c r="E307">
        <v>1</v>
      </c>
      <c r="F307">
        <v>1</v>
      </c>
      <c r="G307">
        <v>35040125</v>
      </c>
      <c r="H307">
        <v>2</v>
      </c>
      <c r="I307" t="s">
        <v>551</v>
      </c>
      <c r="J307" t="s">
        <v>552</v>
      </c>
      <c r="K307" t="s">
        <v>553</v>
      </c>
      <c r="L307">
        <v>1367</v>
      </c>
      <c r="N307">
        <v>1011</v>
      </c>
      <c r="O307" t="s">
        <v>519</v>
      </c>
      <c r="P307" t="s">
        <v>519</v>
      </c>
      <c r="Q307">
        <v>1</v>
      </c>
      <c r="X307">
        <v>0.47</v>
      </c>
      <c r="Y307">
        <v>0</v>
      </c>
      <c r="Z307">
        <v>246.68</v>
      </c>
      <c r="AA307">
        <v>13.37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0.47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ROW(Source!A213)</f>
        <v>213</v>
      </c>
      <c r="B308">
        <v>76023930</v>
      </c>
      <c r="C308">
        <v>76023926</v>
      </c>
      <c r="D308">
        <v>44863005</v>
      </c>
      <c r="E308">
        <v>1</v>
      </c>
      <c r="F308">
        <v>1</v>
      </c>
      <c r="G308">
        <v>35040125</v>
      </c>
      <c r="H308">
        <v>2</v>
      </c>
      <c r="I308" t="s">
        <v>645</v>
      </c>
      <c r="J308" t="s">
        <v>646</v>
      </c>
      <c r="K308" t="s">
        <v>647</v>
      </c>
      <c r="L308">
        <v>1367</v>
      </c>
      <c r="N308">
        <v>1011</v>
      </c>
      <c r="O308" t="s">
        <v>519</v>
      </c>
      <c r="P308" t="s">
        <v>519</v>
      </c>
      <c r="Q308">
        <v>1</v>
      </c>
      <c r="X308">
        <v>1.3</v>
      </c>
      <c r="Y308">
        <v>0</v>
      </c>
      <c r="Z308">
        <v>169.44</v>
      </c>
      <c r="AA308">
        <v>15.02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1.3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ROW(Source!A213)</f>
        <v>213</v>
      </c>
      <c r="B309">
        <v>76023931</v>
      </c>
      <c r="C309">
        <v>76023926</v>
      </c>
      <c r="D309">
        <v>35401951</v>
      </c>
      <c r="E309">
        <v>1</v>
      </c>
      <c r="F309">
        <v>1</v>
      </c>
      <c r="G309">
        <v>35040125</v>
      </c>
      <c r="H309">
        <v>3</v>
      </c>
      <c r="I309" t="s">
        <v>529</v>
      </c>
      <c r="J309" t="s">
        <v>530</v>
      </c>
      <c r="K309" t="s">
        <v>531</v>
      </c>
      <c r="L309">
        <v>1339</v>
      </c>
      <c r="N309">
        <v>1007</v>
      </c>
      <c r="O309" t="s">
        <v>169</v>
      </c>
      <c r="P309" t="s">
        <v>169</v>
      </c>
      <c r="Q309">
        <v>1</v>
      </c>
      <c r="X309">
        <v>2</v>
      </c>
      <c r="Y309">
        <v>7.07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ROW(Source!A213)</f>
        <v>213</v>
      </c>
      <c r="B310">
        <v>76023932</v>
      </c>
      <c r="C310">
        <v>76023926</v>
      </c>
      <c r="D310">
        <v>38393354</v>
      </c>
      <c r="E310">
        <v>35040125</v>
      </c>
      <c r="F310">
        <v>1</v>
      </c>
      <c r="G310">
        <v>35040125</v>
      </c>
      <c r="H310">
        <v>3</v>
      </c>
      <c r="I310" t="s">
        <v>659</v>
      </c>
      <c r="J310" t="s">
        <v>3</v>
      </c>
      <c r="K310" t="s">
        <v>660</v>
      </c>
      <c r="L310">
        <v>1339</v>
      </c>
      <c r="N310">
        <v>1007</v>
      </c>
      <c r="O310" t="s">
        <v>169</v>
      </c>
      <c r="P310" t="s">
        <v>169</v>
      </c>
      <c r="Q310">
        <v>1</v>
      </c>
      <c r="X310">
        <v>17.399999999999999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17.399999999999999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ROW(Source!A215)</f>
        <v>215</v>
      </c>
      <c r="B311">
        <v>76023937</v>
      </c>
      <c r="C311">
        <v>76023934</v>
      </c>
      <c r="D311">
        <v>40008870</v>
      </c>
      <c r="E311">
        <v>35040125</v>
      </c>
      <c r="F311">
        <v>1</v>
      </c>
      <c r="G311">
        <v>35040125</v>
      </c>
      <c r="H311">
        <v>1</v>
      </c>
      <c r="I311" t="s">
        <v>513</v>
      </c>
      <c r="J311" t="s">
        <v>3</v>
      </c>
      <c r="K311" t="s">
        <v>514</v>
      </c>
      <c r="L311">
        <v>1191</v>
      </c>
      <c r="N311">
        <v>1013</v>
      </c>
      <c r="O311" t="s">
        <v>515</v>
      </c>
      <c r="P311" t="s">
        <v>515</v>
      </c>
      <c r="Q311">
        <v>1</v>
      </c>
      <c r="X311">
        <v>3.88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3.88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ROW(Source!A215)</f>
        <v>215</v>
      </c>
      <c r="B312">
        <v>76023938</v>
      </c>
      <c r="C312">
        <v>76023934</v>
      </c>
      <c r="D312">
        <v>35426834</v>
      </c>
      <c r="E312">
        <v>1</v>
      </c>
      <c r="F312">
        <v>1</v>
      </c>
      <c r="G312">
        <v>35040125</v>
      </c>
      <c r="H312">
        <v>2</v>
      </c>
      <c r="I312" t="s">
        <v>709</v>
      </c>
      <c r="J312" t="s">
        <v>710</v>
      </c>
      <c r="K312" t="s">
        <v>711</v>
      </c>
      <c r="L312">
        <v>1367</v>
      </c>
      <c r="N312">
        <v>1011</v>
      </c>
      <c r="O312" t="s">
        <v>519</v>
      </c>
      <c r="P312" t="s">
        <v>519</v>
      </c>
      <c r="Q312">
        <v>1</v>
      </c>
      <c r="X312">
        <v>0.05</v>
      </c>
      <c r="Y312">
        <v>0</v>
      </c>
      <c r="Z312">
        <v>42.2</v>
      </c>
      <c r="AA312">
        <v>18.38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0.05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ROW(Source!A215)</f>
        <v>215</v>
      </c>
      <c r="B313">
        <v>76023939</v>
      </c>
      <c r="C313">
        <v>76023934</v>
      </c>
      <c r="D313">
        <v>38425217</v>
      </c>
      <c r="E313">
        <v>1</v>
      </c>
      <c r="F313">
        <v>1</v>
      </c>
      <c r="G313">
        <v>35040125</v>
      </c>
      <c r="H313">
        <v>2</v>
      </c>
      <c r="I313" t="s">
        <v>541</v>
      </c>
      <c r="J313" t="s">
        <v>563</v>
      </c>
      <c r="K313" t="s">
        <v>543</v>
      </c>
      <c r="L313">
        <v>1367</v>
      </c>
      <c r="N313">
        <v>1011</v>
      </c>
      <c r="O313" t="s">
        <v>519</v>
      </c>
      <c r="P313" t="s">
        <v>519</v>
      </c>
      <c r="Q313">
        <v>1</v>
      </c>
      <c r="X313">
        <v>7.0000000000000007E-2</v>
      </c>
      <c r="Y313">
        <v>0</v>
      </c>
      <c r="Z313">
        <v>76.81</v>
      </c>
      <c r="AA313">
        <v>14.36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7.0000000000000007E-2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ROW(Source!A215)</f>
        <v>215</v>
      </c>
      <c r="B314">
        <v>76023940</v>
      </c>
      <c r="C314">
        <v>76023934</v>
      </c>
      <c r="D314">
        <v>35401951</v>
      </c>
      <c r="E314">
        <v>1</v>
      </c>
      <c r="F314">
        <v>1</v>
      </c>
      <c r="G314">
        <v>35040125</v>
      </c>
      <c r="H314">
        <v>3</v>
      </c>
      <c r="I314" t="s">
        <v>529</v>
      </c>
      <c r="J314" t="s">
        <v>530</v>
      </c>
      <c r="K314" t="s">
        <v>531</v>
      </c>
      <c r="L314">
        <v>1339</v>
      </c>
      <c r="N314">
        <v>1007</v>
      </c>
      <c r="O314" t="s">
        <v>169</v>
      </c>
      <c r="P314" t="s">
        <v>169</v>
      </c>
      <c r="Q314">
        <v>1</v>
      </c>
      <c r="X314">
        <v>2.5000000000000001E-2</v>
      </c>
      <c r="Y314">
        <v>7.07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2.5000000000000001E-2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ROW(Source!A215)</f>
        <v>215</v>
      </c>
      <c r="B315">
        <v>76023941</v>
      </c>
      <c r="C315">
        <v>76023934</v>
      </c>
      <c r="D315">
        <v>38394389</v>
      </c>
      <c r="E315">
        <v>35040125</v>
      </c>
      <c r="F315">
        <v>1</v>
      </c>
      <c r="G315">
        <v>35040125</v>
      </c>
      <c r="H315">
        <v>3</v>
      </c>
      <c r="I315" t="s">
        <v>695</v>
      </c>
      <c r="J315" t="s">
        <v>3</v>
      </c>
      <c r="K315" t="s">
        <v>712</v>
      </c>
      <c r="L315">
        <v>1348</v>
      </c>
      <c r="N315">
        <v>1009</v>
      </c>
      <c r="O315" t="s">
        <v>215</v>
      </c>
      <c r="P315" t="s">
        <v>215</v>
      </c>
      <c r="Q315">
        <v>1000</v>
      </c>
      <c r="X315">
        <v>0.14349999999999999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0.14349999999999999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ROW(Source!A215)</f>
        <v>215</v>
      </c>
      <c r="B316">
        <v>76023942</v>
      </c>
      <c r="C316">
        <v>76023934</v>
      </c>
      <c r="D316">
        <v>38397220</v>
      </c>
      <c r="E316">
        <v>35040125</v>
      </c>
      <c r="F316">
        <v>1</v>
      </c>
      <c r="G316">
        <v>35040125</v>
      </c>
      <c r="H316">
        <v>3</v>
      </c>
      <c r="I316" t="s">
        <v>713</v>
      </c>
      <c r="J316" t="s">
        <v>3</v>
      </c>
      <c r="K316" t="s">
        <v>714</v>
      </c>
      <c r="L316">
        <v>1327</v>
      </c>
      <c r="N316">
        <v>1005</v>
      </c>
      <c r="O316" t="s">
        <v>301</v>
      </c>
      <c r="P316" t="s">
        <v>301</v>
      </c>
      <c r="Q316">
        <v>1</v>
      </c>
      <c r="X316">
        <v>2.5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2.5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ROW(Source!A218)</f>
        <v>218</v>
      </c>
      <c r="B317">
        <v>76023946</v>
      </c>
      <c r="C317">
        <v>76023945</v>
      </c>
      <c r="D317">
        <v>40008870</v>
      </c>
      <c r="E317">
        <v>35040125</v>
      </c>
      <c r="F317">
        <v>1</v>
      </c>
      <c r="G317">
        <v>35040125</v>
      </c>
      <c r="H317">
        <v>1</v>
      </c>
      <c r="I317" t="s">
        <v>513</v>
      </c>
      <c r="J317" t="s">
        <v>3</v>
      </c>
      <c r="K317" t="s">
        <v>514</v>
      </c>
      <c r="L317">
        <v>1191</v>
      </c>
      <c r="N317">
        <v>1013</v>
      </c>
      <c r="O317" t="s">
        <v>515</v>
      </c>
      <c r="P317" t="s">
        <v>515</v>
      </c>
      <c r="Q317">
        <v>1</v>
      </c>
      <c r="X317">
        <v>132.69999999999999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132.69999999999999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ROW(Source!A219)</f>
        <v>219</v>
      </c>
      <c r="B318">
        <v>76023948</v>
      </c>
      <c r="C318">
        <v>76023947</v>
      </c>
      <c r="D318">
        <v>40008870</v>
      </c>
      <c r="E318">
        <v>35040125</v>
      </c>
      <c r="F318">
        <v>1</v>
      </c>
      <c r="G318">
        <v>35040125</v>
      </c>
      <c r="H318">
        <v>1</v>
      </c>
      <c r="I318" t="s">
        <v>513</v>
      </c>
      <c r="J318" t="s">
        <v>3</v>
      </c>
      <c r="K318" t="s">
        <v>514</v>
      </c>
      <c r="L318">
        <v>1191</v>
      </c>
      <c r="N318">
        <v>1013</v>
      </c>
      <c r="O318" t="s">
        <v>515</v>
      </c>
      <c r="P318" t="s">
        <v>515</v>
      </c>
      <c r="Q318">
        <v>1</v>
      </c>
      <c r="X318">
        <v>155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</v>
      </c>
      <c r="AG318">
        <v>155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ROW(Source!A219)</f>
        <v>219</v>
      </c>
      <c r="B319">
        <v>76023949</v>
      </c>
      <c r="C319">
        <v>76023947</v>
      </c>
      <c r="D319">
        <v>54511239</v>
      </c>
      <c r="E319">
        <v>1</v>
      </c>
      <c r="F319">
        <v>1</v>
      </c>
      <c r="G319">
        <v>35040125</v>
      </c>
      <c r="H319">
        <v>2</v>
      </c>
      <c r="I319" t="s">
        <v>593</v>
      </c>
      <c r="J319" t="s">
        <v>594</v>
      </c>
      <c r="K319" t="s">
        <v>595</v>
      </c>
      <c r="L319">
        <v>1367</v>
      </c>
      <c r="N319">
        <v>1011</v>
      </c>
      <c r="O319" t="s">
        <v>519</v>
      </c>
      <c r="P319" t="s">
        <v>519</v>
      </c>
      <c r="Q319">
        <v>1</v>
      </c>
      <c r="X319">
        <v>37.5</v>
      </c>
      <c r="Y319">
        <v>0</v>
      </c>
      <c r="Z319">
        <v>39.51</v>
      </c>
      <c r="AA319">
        <v>12.69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37.5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ROW(Source!A219)</f>
        <v>219</v>
      </c>
      <c r="B320">
        <v>76023950</v>
      </c>
      <c r="C320">
        <v>76023947</v>
      </c>
      <c r="D320">
        <v>35426898</v>
      </c>
      <c r="E320">
        <v>1</v>
      </c>
      <c r="F320">
        <v>1</v>
      </c>
      <c r="G320">
        <v>35040125</v>
      </c>
      <c r="H320">
        <v>2</v>
      </c>
      <c r="I320" t="s">
        <v>596</v>
      </c>
      <c r="J320" t="s">
        <v>597</v>
      </c>
      <c r="K320" t="s">
        <v>598</v>
      </c>
      <c r="L320">
        <v>1367</v>
      </c>
      <c r="N320">
        <v>1011</v>
      </c>
      <c r="O320" t="s">
        <v>519</v>
      </c>
      <c r="P320" t="s">
        <v>519</v>
      </c>
      <c r="Q320">
        <v>1</v>
      </c>
      <c r="X320">
        <v>75</v>
      </c>
      <c r="Y320">
        <v>0</v>
      </c>
      <c r="Z320">
        <v>3.16</v>
      </c>
      <c r="AA320">
        <v>0.04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75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ROW(Source!A219)</f>
        <v>219</v>
      </c>
      <c r="B321">
        <v>76023951</v>
      </c>
      <c r="C321">
        <v>76023947</v>
      </c>
      <c r="D321">
        <v>54511201</v>
      </c>
      <c r="E321">
        <v>1</v>
      </c>
      <c r="F321">
        <v>1</v>
      </c>
      <c r="G321">
        <v>35040125</v>
      </c>
      <c r="H321">
        <v>2</v>
      </c>
      <c r="I321" t="s">
        <v>554</v>
      </c>
      <c r="J321" t="s">
        <v>555</v>
      </c>
      <c r="K321" t="s">
        <v>556</v>
      </c>
      <c r="L321">
        <v>1367</v>
      </c>
      <c r="N321">
        <v>1011</v>
      </c>
      <c r="O321" t="s">
        <v>519</v>
      </c>
      <c r="P321" t="s">
        <v>519</v>
      </c>
      <c r="Q321">
        <v>1</v>
      </c>
      <c r="X321">
        <v>1.55</v>
      </c>
      <c r="Y321">
        <v>0</v>
      </c>
      <c r="Z321">
        <v>171.83</v>
      </c>
      <c r="AA321">
        <v>19.350000000000001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1.55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ROW(Source!A219)</f>
        <v>219</v>
      </c>
      <c r="B322">
        <v>76023952</v>
      </c>
      <c r="C322">
        <v>76023947</v>
      </c>
      <c r="D322">
        <v>41933484</v>
      </c>
      <c r="E322">
        <v>35040125</v>
      </c>
      <c r="F322">
        <v>1</v>
      </c>
      <c r="G322">
        <v>35040125</v>
      </c>
      <c r="H322">
        <v>2</v>
      </c>
      <c r="I322" t="s">
        <v>526</v>
      </c>
      <c r="J322" t="s">
        <v>3</v>
      </c>
      <c r="K322" t="s">
        <v>527</v>
      </c>
      <c r="L322">
        <v>1344</v>
      </c>
      <c r="N322">
        <v>1008</v>
      </c>
      <c r="O322" t="s">
        <v>528</v>
      </c>
      <c r="P322" t="s">
        <v>528</v>
      </c>
      <c r="Q322">
        <v>1</v>
      </c>
      <c r="X322">
        <v>3.72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3.72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ROW(Source!A220)</f>
        <v>220</v>
      </c>
      <c r="B323">
        <v>76023954</v>
      </c>
      <c r="C323">
        <v>76023953</v>
      </c>
      <c r="D323">
        <v>40008870</v>
      </c>
      <c r="E323">
        <v>35040125</v>
      </c>
      <c r="F323">
        <v>1</v>
      </c>
      <c r="G323">
        <v>35040125</v>
      </c>
      <c r="H323">
        <v>1</v>
      </c>
      <c r="I323" t="s">
        <v>513</v>
      </c>
      <c r="J323" t="s">
        <v>3</v>
      </c>
      <c r="K323" t="s">
        <v>514</v>
      </c>
      <c r="L323">
        <v>1191</v>
      </c>
      <c r="N323">
        <v>1013</v>
      </c>
      <c r="O323" t="s">
        <v>515</v>
      </c>
      <c r="P323" t="s">
        <v>515</v>
      </c>
      <c r="Q323">
        <v>1</v>
      </c>
      <c r="X323">
        <v>11.7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3</v>
      </c>
      <c r="AG323">
        <v>11.7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ROW(Source!A220)</f>
        <v>220</v>
      </c>
      <c r="B324">
        <v>76023955</v>
      </c>
      <c r="C324">
        <v>76023953</v>
      </c>
      <c r="D324">
        <v>35426020</v>
      </c>
      <c r="E324">
        <v>1</v>
      </c>
      <c r="F324">
        <v>1</v>
      </c>
      <c r="G324">
        <v>35040125</v>
      </c>
      <c r="H324">
        <v>2</v>
      </c>
      <c r="I324" t="s">
        <v>544</v>
      </c>
      <c r="J324" t="s">
        <v>605</v>
      </c>
      <c r="K324" t="s">
        <v>546</v>
      </c>
      <c r="L324">
        <v>1367</v>
      </c>
      <c r="N324">
        <v>1011</v>
      </c>
      <c r="O324" t="s">
        <v>519</v>
      </c>
      <c r="P324" t="s">
        <v>519</v>
      </c>
      <c r="Q324">
        <v>1</v>
      </c>
      <c r="X324">
        <v>1.26</v>
      </c>
      <c r="Y324">
        <v>0</v>
      </c>
      <c r="Z324">
        <v>116.89</v>
      </c>
      <c r="AA324">
        <v>23.41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1.26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ROW(Source!A220)</f>
        <v>220</v>
      </c>
      <c r="B325">
        <v>76023956</v>
      </c>
      <c r="C325">
        <v>76023953</v>
      </c>
      <c r="D325">
        <v>54511201</v>
      </c>
      <c r="E325">
        <v>1</v>
      </c>
      <c r="F325">
        <v>1</v>
      </c>
      <c r="G325">
        <v>35040125</v>
      </c>
      <c r="H325">
        <v>2</v>
      </c>
      <c r="I325" t="s">
        <v>554</v>
      </c>
      <c r="J325" t="s">
        <v>555</v>
      </c>
      <c r="K325" t="s">
        <v>556</v>
      </c>
      <c r="L325">
        <v>1367</v>
      </c>
      <c r="N325">
        <v>1011</v>
      </c>
      <c r="O325" t="s">
        <v>519</v>
      </c>
      <c r="P325" t="s">
        <v>519</v>
      </c>
      <c r="Q325">
        <v>1</v>
      </c>
      <c r="X325">
        <v>1.7</v>
      </c>
      <c r="Y325">
        <v>0</v>
      </c>
      <c r="Z325">
        <v>171.83</v>
      </c>
      <c r="AA325">
        <v>19.350000000000001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1.7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ROW(Source!A220)</f>
        <v>220</v>
      </c>
      <c r="B326">
        <v>76023957</v>
      </c>
      <c r="C326">
        <v>76023953</v>
      </c>
      <c r="D326">
        <v>41933484</v>
      </c>
      <c r="E326">
        <v>35040125</v>
      </c>
      <c r="F326">
        <v>1</v>
      </c>
      <c r="G326">
        <v>35040125</v>
      </c>
      <c r="H326">
        <v>2</v>
      </c>
      <c r="I326" t="s">
        <v>526</v>
      </c>
      <c r="J326" t="s">
        <v>3</v>
      </c>
      <c r="K326" t="s">
        <v>527</v>
      </c>
      <c r="L326">
        <v>1344</v>
      </c>
      <c r="N326">
        <v>1008</v>
      </c>
      <c r="O326" t="s">
        <v>528</v>
      </c>
      <c r="P326" t="s">
        <v>528</v>
      </c>
      <c r="Q326">
        <v>1</v>
      </c>
      <c r="X326">
        <v>42.43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42.43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ROW(Source!A221)</f>
        <v>221</v>
      </c>
      <c r="B327">
        <v>76023959</v>
      </c>
      <c r="C327">
        <v>76023958</v>
      </c>
      <c r="D327">
        <v>41933484</v>
      </c>
      <c r="E327">
        <v>35040125</v>
      </c>
      <c r="F327">
        <v>1</v>
      </c>
      <c r="G327">
        <v>35040125</v>
      </c>
      <c r="H327">
        <v>2</v>
      </c>
      <c r="I327" t="s">
        <v>526</v>
      </c>
      <c r="J327" t="s">
        <v>3</v>
      </c>
      <c r="K327" t="s">
        <v>527</v>
      </c>
      <c r="L327">
        <v>1344</v>
      </c>
      <c r="N327">
        <v>1008</v>
      </c>
      <c r="O327" t="s">
        <v>528</v>
      </c>
      <c r="P327" t="s">
        <v>528</v>
      </c>
      <c r="Q327">
        <v>1</v>
      </c>
      <c r="X327">
        <v>8.86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8.86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ROW(Source!A222)</f>
        <v>222</v>
      </c>
      <c r="B328">
        <v>76023962</v>
      </c>
      <c r="C328">
        <v>76023960</v>
      </c>
      <c r="D328">
        <v>40008870</v>
      </c>
      <c r="E328">
        <v>35040125</v>
      </c>
      <c r="F328">
        <v>1</v>
      </c>
      <c r="G328">
        <v>35040125</v>
      </c>
      <c r="H328">
        <v>1</v>
      </c>
      <c r="I328" t="s">
        <v>513</v>
      </c>
      <c r="J328" t="s">
        <v>3</v>
      </c>
      <c r="K328" t="s">
        <v>514</v>
      </c>
      <c r="L328">
        <v>1191</v>
      </c>
      <c r="N328">
        <v>1013</v>
      </c>
      <c r="O328" t="s">
        <v>515</v>
      </c>
      <c r="P328" t="s">
        <v>515</v>
      </c>
      <c r="Q328">
        <v>1</v>
      </c>
      <c r="X328">
        <v>14.4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1</v>
      </c>
      <c r="AF328" t="s">
        <v>3</v>
      </c>
      <c r="AG328">
        <v>14.4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ROW(Source!A222)</f>
        <v>222</v>
      </c>
      <c r="B329">
        <v>76023963</v>
      </c>
      <c r="C329">
        <v>76023960</v>
      </c>
      <c r="D329">
        <v>35426020</v>
      </c>
      <c r="E329">
        <v>1</v>
      </c>
      <c r="F329">
        <v>1</v>
      </c>
      <c r="G329">
        <v>35040125</v>
      </c>
      <c r="H329">
        <v>2</v>
      </c>
      <c r="I329" t="s">
        <v>544</v>
      </c>
      <c r="J329" t="s">
        <v>605</v>
      </c>
      <c r="K329" t="s">
        <v>546</v>
      </c>
      <c r="L329">
        <v>1367</v>
      </c>
      <c r="N329">
        <v>1011</v>
      </c>
      <c r="O329" t="s">
        <v>519</v>
      </c>
      <c r="P329" t="s">
        <v>519</v>
      </c>
      <c r="Q329">
        <v>1</v>
      </c>
      <c r="X329">
        <v>1.66</v>
      </c>
      <c r="Y329">
        <v>0</v>
      </c>
      <c r="Z329">
        <v>116.89</v>
      </c>
      <c r="AA329">
        <v>23.41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1.66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ROW(Source!A222)</f>
        <v>222</v>
      </c>
      <c r="B330">
        <v>76023964</v>
      </c>
      <c r="C330">
        <v>76023960</v>
      </c>
      <c r="D330">
        <v>35426243</v>
      </c>
      <c r="E330">
        <v>1</v>
      </c>
      <c r="F330">
        <v>1</v>
      </c>
      <c r="G330">
        <v>35040125</v>
      </c>
      <c r="H330">
        <v>2</v>
      </c>
      <c r="I330" t="s">
        <v>621</v>
      </c>
      <c r="J330" t="s">
        <v>622</v>
      </c>
      <c r="K330" t="s">
        <v>623</v>
      </c>
      <c r="L330">
        <v>1367</v>
      </c>
      <c r="N330">
        <v>1011</v>
      </c>
      <c r="O330" t="s">
        <v>519</v>
      </c>
      <c r="P330" t="s">
        <v>519</v>
      </c>
      <c r="Q330">
        <v>1</v>
      </c>
      <c r="X330">
        <v>1.66</v>
      </c>
      <c r="Y330">
        <v>0</v>
      </c>
      <c r="Z330">
        <v>62.97</v>
      </c>
      <c r="AA330">
        <v>6.64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1.66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ROW(Source!A222)</f>
        <v>222</v>
      </c>
      <c r="B331">
        <v>76023965</v>
      </c>
      <c r="C331">
        <v>76023960</v>
      </c>
      <c r="D331">
        <v>46641005</v>
      </c>
      <c r="E331">
        <v>1</v>
      </c>
      <c r="F331">
        <v>1</v>
      </c>
      <c r="G331">
        <v>35040125</v>
      </c>
      <c r="H331">
        <v>2</v>
      </c>
      <c r="I331" t="s">
        <v>551</v>
      </c>
      <c r="J331" t="s">
        <v>552</v>
      </c>
      <c r="K331" t="s">
        <v>553</v>
      </c>
      <c r="L331">
        <v>1367</v>
      </c>
      <c r="N331">
        <v>1011</v>
      </c>
      <c r="O331" t="s">
        <v>519</v>
      </c>
      <c r="P331" t="s">
        <v>519</v>
      </c>
      <c r="Q331">
        <v>1</v>
      </c>
      <c r="X331">
        <v>0.65</v>
      </c>
      <c r="Y331">
        <v>0</v>
      </c>
      <c r="Z331">
        <v>246.68</v>
      </c>
      <c r="AA331">
        <v>13.37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0.65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ROW(Source!A222)</f>
        <v>222</v>
      </c>
      <c r="B332">
        <v>76023966</v>
      </c>
      <c r="C332">
        <v>76023960</v>
      </c>
      <c r="D332">
        <v>54511201</v>
      </c>
      <c r="E332">
        <v>1</v>
      </c>
      <c r="F332">
        <v>1</v>
      </c>
      <c r="G332">
        <v>35040125</v>
      </c>
      <c r="H332">
        <v>2</v>
      </c>
      <c r="I332" t="s">
        <v>554</v>
      </c>
      <c r="J332" t="s">
        <v>555</v>
      </c>
      <c r="K332" t="s">
        <v>556</v>
      </c>
      <c r="L332">
        <v>1367</v>
      </c>
      <c r="N332">
        <v>1011</v>
      </c>
      <c r="O332" t="s">
        <v>519</v>
      </c>
      <c r="P332" t="s">
        <v>519</v>
      </c>
      <c r="Q332">
        <v>1</v>
      </c>
      <c r="X332">
        <v>1.55</v>
      </c>
      <c r="Y332">
        <v>0</v>
      </c>
      <c r="Z332">
        <v>171.83</v>
      </c>
      <c r="AA332">
        <v>19.350000000000001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1.55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ROW(Source!A222)</f>
        <v>222</v>
      </c>
      <c r="B333">
        <v>76023967</v>
      </c>
      <c r="C333">
        <v>76023960</v>
      </c>
      <c r="D333">
        <v>44863013</v>
      </c>
      <c r="E333">
        <v>1</v>
      </c>
      <c r="F333">
        <v>1</v>
      </c>
      <c r="G333">
        <v>35040125</v>
      </c>
      <c r="H333">
        <v>2</v>
      </c>
      <c r="I333" t="s">
        <v>557</v>
      </c>
      <c r="J333" t="s">
        <v>558</v>
      </c>
      <c r="K333" t="s">
        <v>559</v>
      </c>
      <c r="L333">
        <v>1367</v>
      </c>
      <c r="N333">
        <v>1011</v>
      </c>
      <c r="O333" t="s">
        <v>519</v>
      </c>
      <c r="P333" t="s">
        <v>519</v>
      </c>
      <c r="Q333">
        <v>1</v>
      </c>
      <c r="X333">
        <v>0.52</v>
      </c>
      <c r="Y333">
        <v>0</v>
      </c>
      <c r="Z333">
        <v>177.54</v>
      </c>
      <c r="AA333">
        <v>17.420000000000002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0.52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ROW(Source!A222)</f>
        <v>222</v>
      </c>
      <c r="B334">
        <v>76023968</v>
      </c>
      <c r="C334">
        <v>76023960</v>
      </c>
      <c r="D334">
        <v>35401951</v>
      </c>
      <c r="E334">
        <v>1</v>
      </c>
      <c r="F334">
        <v>1</v>
      </c>
      <c r="G334">
        <v>35040125</v>
      </c>
      <c r="H334">
        <v>3</v>
      </c>
      <c r="I334" t="s">
        <v>529</v>
      </c>
      <c r="J334" t="s">
        <v>530</v>
      </c>
      <c r="K334" t="s">
        <v>531</v>
      </c>
      <c r="L334">
        <v>1339</v>
      </c>
      <c r="N334">
        <v>1007</v>
      </c>
      <c r="O334" t="s">
        <v>169</v>
      </c>
      <c r="P334" t="s">
        <v>169</v>
      </c>
      <c r="Q334">
        <v>1</v>
      </c>
      <c r="X334">
        <v>5</v>
      </c>
      <c r="Y334">
        <v>7.07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5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ROW(Source!A222)</f>
        <v>222</v>
      </c>
      <c r="B335">
        <v>76023969</v>
      </c>
      <c r="C335">
        <v>76023960</v>
      </c>
      <c r="D335">
        <v>38393316</v>
      </c>
      <c r="E335">
        <v>35040125</v>
      </c>
      <c r="F335">
        <v>1</v>
      </c>
      <c r="G335">
        <v>35040125</v>
      </c>
      <c r="H335">
        <v>3</v>
      </c>
      <c r="I335" t="s">
        <v>624</v>
      </c>
      <c r="J335" t="s">
        <v>3</v>
      </c>
      <c r="K335" t="s">
        <v>625</v>
      </c>
      <c r="L335">
        <v>1339</v>
      </c>
      <c r="N335">
        <v>1007</v>
      </c>
      <c r="O335" t="s">
        <v>169</v>
      </c>
      <c r="P335" t="s">
        <v>169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ROW(Source!A224)</f>
        <v>224</v>
      </c>
      <c r="B336">
        <v>76023973</v>
      </c>
      <c r="C336">
        <v>76023971</v>
      </c>
      <c r="D336">
        <v>40008870</v>
      </c>
      <c r="E336">
        <v>35040125</v>
      </c>
      <c r="F336">
        <v>1</v>
      </c>
      <c r="G336">
        <v>35040125</v>
      </c>
      <c r="H336">
        <v>1</v>
      </c>
      <c r="I336" t="s">
        <v>513</v>
      </c>
      <c r="J336" t="s">
        <v>3</v>
      </c>
      <c r="K336" t="s">
        <v>514</v>
      </c>
      <c r="L336">
        <v>1191</v>
      </c>
      <c r="N336">
        <v>1013</v>
      </c>
      <c r="O336" t="s">
        <v>515</v>
      </c>
      <c r="P336" t="s">
        <v>515</v>
      </c>
      <c r="Q336">
        <v>1</v>
      </c>
      <c r="X336">
        <v>24.3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1</v>
      </c>
      <c r="AF336" t="s">
        <v>3</v>
      </c>
      <c r="AG336">
        <v>24.3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ROW(Source!A224)</f>
        <v>224</v>
      </c>
      <c r="B337">
        <v>76023974</v>
      </c>
      <c r="C337">
        <v>76023971</v>
      </c>
      <c r="D337">
        <v>46641005</v>
      </c>
      <c r="E337">
        <v>1</v>
      </c>
      <c r="F337">
        <v>1</v>
      </c>
      <c r="G337">
        <v>35040125</v>
      </c>
      <c r="H337">
        <v>2</v>
      </c>
      <c r="I337" t="s">
        <v>551</v>
      </c>
      <c r="J337" t="s">
        <v>552</v>
      </c>
      <c r="K337" t="s">
        <v>553</v>
      </c>
      <c r="L337">
        <v>1367</v>
      </c>
      <c r="N337">
        <v>1011</v>
      </c>
      <c r="O337" t="s">
        <v>519</v>
      </c>
      <c r="P337" t="s">
        <v>519</v>
      </c>
      <c r="Q337">
        <v>1</v>
      </c>
      <c r="X337">
        <v>0.47</v>
      </c>
      <c r="Y337">
        <v>0</v>
      </c>
      <c r="Z337">
        <v>246.68</v>
      </c>
      <c r="AA337">
        <v>13.37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0.47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ROW(Source!A224)</f>
        <v>224</v>
      </c>
      <c r="B338">
        <v>76023975</v>
      </c>
      <c r="C338">
        <v>76023971</v>
      </c>
      <c r="D338">
        <v>44863005</v>
      </c>
      <c r="E338">
        <v>1</v>
      </c>
      <c r="F338">
        <v>1</v>
      </c>
      <c r="G338">
        <v>35040125</v>
      </c>
      <c r="H338">
        <v>2</v>
      </c>
      <c r="I338" t="s">
        <v>645</v>
      </c>
      <c r="J338" t="s">
        <v>646</v>
      </c>
      <c r="K338" t="s">
        <v>647</v>
      </c>
      <c r="L338">
        <v>1367</v>
      </c>
      <c r="N338">
        <v>1011</v>
      </c>
      <c r="O338" t="s">
        <v>519</v>
      </c>
      <c r="P338" t="s">
        <v>519</v>
      </c>
      <c r="Q338">
        <v>1</v>
      </c>
      <c r="X338">
        <v>1.3</v>
      </c>
      <c r="Y338">
        <v>0</v>
      </c>
      <c r="Z338">
        <v>169.44</v>
      </c>
      <c r="AA338">
        <v>15.02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1.3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ROW(Source!A224)</f>
        <v>224</v>
      </c>
      <c r="B339">
        <v>76023976</v>
      </c>
      <c r="C339">
        <v>76023971</v>
      </c>
      <c r="D339">
        <v>35401951</v>
      </c>
      <c r="E339">
        <v>1</v>
      </c>
      <c r="F339">
        <v>1</v>
      </c>
      <c r="G339">
        <v>35040125</v>
      </c>
      <c r="H339">
        <v>3</v>
      </c>
      <c r="I339" t="s">
        <v>529</v>
      </c>
      <c r="J339" t="s">
        <v>530</v>
      </c>
      <c r="K339" t="s">
        <v>531</v>
      </c>
      <c r="L339">
        <v>1339</v>
      </c>
      <c r="N339">
        <v>1007</v>
      </c>
      <c r="O339" t="s">
        <v>169</v>
      </c>
      <c r="P339" t="s">
        <v>169</v>
      </c>
      <c r="Q339">
        <v>1</v>
      </c>
      <c r="X339">
        <v>2</v>
      </c>
      <c r="Y339">
        <v>7.07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2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ROW(Source!A224)</f>
        <v>224</v>
      </c>
      <c r="B340">
        <v>76023977</v>
      </c>
      <c r="C340">
        <v>76023971</v>
      </c>
      <c r="D340">
        <v>38393354</v>
      </c>
      <c r="E340">
        <v>35040125</v>
      </c>
      <c r="F340">
        <v>1</v>
      </c>
      <c r="G340">
        <v>35040125</v>
      </c>
      <c r="H340">
        <v>3</v>
      </c>
      <c r="I340" t="s">
        <v>659</v>
      </c>
      <c r="J340" t="s">
        <v>3</v>
      </c>
      <c r="K340" t="s">
        <v>660</v>
      </c>
      <c r="L340">
        <v>1339</v>
      </c>
      <c r="N340">
        <v>1007</v>
      </c>
      <c r="O340" t="s">
        <v>169</v>
      </c>
      <c r="P340" t="s">
        <v>169</v>
      </c>
      <c r="Q340">
        <v>1</v>
      </c>
      <c r="X340">
        <v>17.399999999999999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3</v>
      </c>
      <c r="AG340">
        <v>17.399999999999999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ROW(Source!A226)</f>
        <v>226</v>
      </c>
      <c r="B341">
        <v>76023981</v>
      </c>
      <c r="C341">
        <v>76023979</v>
      </c>
      <c r="D341">
        <v>40008870</v>
      </c>
      <c r="E341">
        <v>35040125</v>
      </c>
      <c r="F341">
        <v>1</v>
      </c>
      <c r="G341">
        <v>35040125</v>
      </c>
      <c r="H341">
        <v>1</v>
      </c>
      <c r="I341" t="s">
        <v>513</v>
      </c>
      <c r="J341" t="s">
        <v>3</v>
      </c>
      <c r="K341" t="s">
        <v>514</v>
      </c>
      <c r="L341">
        <v>1191</v>
      </c>
      <c r="N341">
        <v>1013</v>
      </c>
      <c r="O341" t="s">
        <v>515</v>
      </c>
      <c r="P341" t="s">
        <v>515</v>
      </c>
      <c r="Q341">
        <v>1</v>
      </c>
      <c r="X341">
        <v>8.9600000000000009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1</v>
      </c>
      <c r="AF341" t="s">
        <v>3</v>
      </c>
      <c r="AG341">
        <v>8.9600000000000009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ROW(Source!A226)</f>
        <v>226</v>
      </c>
      <c r="B342">
        <v>76023982</v>
      </c>
      <c r="C342">
        <v>76023979</v>
      </c>
      <c r="D342">
        <v>44863005</v>
      </c>
      <c r="E342">
        <v>1</v>
      </c>
      <c r="F342">
        <v>1</v>
      </c>
      <c r="G342">
        <v>35040125</v>
      </c>
      <c r="H342">
        <v>2</v>
      </c>
      <c r="I342" t="s">
        <v>645</v>
      </c>
      <c r="J342" t="s">
        <v>646</v>
      </c>
      <c r="K342" t="s">
        <v>647</v>
      </c>
      <c r="L342">
        <v>1367</v>
      </c>
      <c r="N342">
        <v>1011</v>
      </c>
      <c r="O342" t="s">
        <v>519</v>
      </c>
      <c r="P342" t="s">
        <v>519</v>
      </c>
      <c r="Q342">
        <v>1</v>
      </c>
      <c r="X342">
        <v>0.71</v>
      </c>
      <c r="Y342">
        <v>0</v>
      </c>
      <c r="Z342">
        <v>169.44</v>
      </c>
      <c r="AA342">
        <v>15.02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0.71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ROW(Source!A226)</f>
        <v>226</v>
      </c>
      <c r="B343">
        <v>76023983</v>
      </c>
      <c r="C343">
        <v>76023979</v>
      </c>
      <c r="D343">
        <v>35401886</v>
      </c>
      <c r="E343">
        <v>1</v>
      </c>
      <c r="F343">
        <v>1</v>
      </c>
      <c r="G343">
        <v>35040125</v>
      </c>
      <c r="H343">
        <v>3</v>
      </c>
      <c r="I343" t="s">
        <v>661</v>
      </c>
      <c r="J343" t="s">
        <v>662</v>
      </c>
      <c r="K343" t="s">
        <v>663</v>
      </c>
      <c r="L343">
        <v>1348</v>
      </c>
      <c r="N343">
        <v>1009</v>
      </c>
      <c r="O343" t="s">
        <v>215</v>
      </c>
      <c r="P343" t="s">
        <v>215</v>
      </c>
      <c r="Q343">
        <v>1000</v>
      </c>
      <c r="X343">
        <v>0.06</v>
      </c>
      <c r="Y343">
        <v>3501.78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0.06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ROW(Source!A226)</f>
        <v>226</v>
      </c>
      <c r="B344">
        <v>76023984</v>
      </c>
      <c r="C344">
        <v>76023979</v>
      </c>
      <c r="D344">
        <v>38393883</v>
      </c>
      <c r="E344">
        <v>35040125</v>
      </c>
      <c r="F344">
        <v>1</v>
      </c>
      <c r="G344">
        <v>35040125</v>
      </c>
      <c r="H344">
        <v>3</v>
      </c>
      <c r="I344" t="s">
        <v>657</v>
      </c>
      <c r="J344" t="s">
        <v>3</v>
      </c>
      <c r="K344" t="s">
        <v>658</v>
      </c>
      <c r="L344">
        <v>1348</v>
      </c>
      <c r="N344">
        <v>1009</v>
      </c>
      <c r="O344" t="s">
        <v>215</v>
      </c>
      <c r="P344" t="s">
        <v>215</v>
      </c>
      <c r="Q344">
        <v>1000</v>
      </c>
      <c r="X344">
        <v>10.7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10.7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ROW(Source!A228)</f>
        <v>228</v>
      </c>
      <c r="B345">
        <v>76023988</v>
      </c>
      <c r="C345">
        <v>76023986</v>
      </c>
      <c r="D345">
        <v>40008870</v>
      </c>
      <c r="E345">
        <v>35040125</v>
      </c>
      <c r="F345">
        <v>1</v>
      </c>
      <c r="G345">
        <v>35040125</v>
      </c>
      <c r="H345">
        <v>1</v>
      </c>
      <c r="I345" t="s">
        <v>513</v>
      </c>
      <c r="J345" t="s">
        <v>3</v>
      </c>
      <c r="K345" t="s">
        <v>514</v>
      </c>
      <c r="L345">
        <v>1191</v>
      </c>
      <c r="N345">
        <v>1013</v>
      </c>
      <c r="O345" t="s">
        <v>515</v>
      </c>
      <c r="P345" t="s">
        <v>515</v>
      </c>
      <c r="Q345">
        <v>1</v>
      </c>
      <c r="X345">
        <v>8.9600000000000009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8.9600000000000009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ROW(Source!A228)</f>
        <v>228</v>
      </c>
      <c r="B346">
        <v>76023989</v>
      </c>
      <c r="C346">
        <v>76023986</v>
      </c>
      <c r="D346">
        <v>44863005</v>
      </c>
      <c r="E346">
        <v>1</v>
      </c>
      <c r="F346">
        <v>1</v>
      </c>
      <c r="G346">
        <v>35040125</v>
      </c>
      <c r="H346">
        <v>2</v>
      </c>
      <c r="I346" t="s">
        <v>645</v>
      </c>
      <c r="J346" t="s">
        <v>646</v>
      </c>
      <c r="K346" t="s">
        <v>647</v>
      </c>
      <c r="L346">
        <v>1367</v>
      </c>
      <c r="N346">
        <v>1011</v>
      </c>
      <c r="O346" t="s">
        <v>519</v>
      </c>
      <c r="P346" t="s">
        <v>519</v>
      </c>
      <c r="Q346">
        <v>1</v>
      </c>
      <c r="X346">
        <v>0.71</v>
      </c>
      <c r="Y346">
        <v>0</v>
      </c>
      <c r="Z346">
        <v>169.44</v>
      </c>
      <c r="AA346">
        <v>15.02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0.71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ROW(Source!A228)</f>
        <v>228</v>
      </c>
      <c r="B347">
        <v>76023990</v>
      </c>
      <c r="C347">
        <v>76023986</v>
      </c>
      <c r="D347">
        <v>35401886</v>
      </c>
      <c r="E347">
        <v>1</v>
      </c>
      <c r="F347">
        <v>1</v>
      </c>
      <c r="G347">
        <v>35040125</v>
      </c>
      <c r="H347">
        <v>3</v>
      </c>
      <c r="I347" t="s">
        <v>661</v>
      </c>
      <c r="J347" t="s">
        <v>662</v>
      </c>
      <c r="K347" t="s">
        <v>663</v>
      </c>
      <c r="L347">
        <v>1348</v>
      </c>
      <c r="N347">
        <v>1009</v>
      </c>
      <c r="O347" t="s">
        <v>215</v>
      </c>
      <c r="P347" t="s">
        <v>215</v>
      </c>
      <c r="Q347">
        <v>1000</v>
      </c>
      <c r="X347">
        <v>0.06</v>
      </c>
      <c r="Y347">
        <v>3501.78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0.06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ROW(Source!A228)</f>
        <v>228</v>
      </c>
      <c r="B348">
        <v>76023991</v>
      </c>
      <c r="C348">
        <v>76023986</v>
      </c>
      <c r="D348">
        <v>38393883</v>
      </c>
      <c r="E348">
        <v>35040125</v>
      </c>
      <c r="F348">
        <v>1</v>
      </c>
      <c r="G348">
        <v>35040125</v>
      </c>
      <c r="H348">
        <v>3</v>
      </c>
      <c r="I348" t="s">
        <v>657</v>
      </c>
      <c r="J348" t="s">
        <v>3</v>
      </c>
      <c r="K348" t="s">
        <v>658</v>
      </c>
      <c r="L348">
        <v>1348</v>
      </c>
      <c r="N348">
        <v>1009</v>
      </c>
      <c r="O348" t="s">
        <v>215</v>
      </c>
      <c r="P348" t="s">
        <v>215</v>
      </c>
      <c r="Q348">
        <v>1000</v>
      </c>
      <c r="X348">
        <v>7.14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7.14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ROW(Source!A230)</f>
        <v>230</v>
      </c>
      <c r="B349">
        <v>76023995</v>
      </c>
      <c r="C349">
        <v>76023993</v>
      </c>
      <c r="D349">
        <v>40008870</v>
      </c>
      <c r="E349">
        <v>35040125</v>
      </c>
      <c r="F349">
        <v>1</v>
      </c>
      <c r="G349">
        <v>35040125</v>
      </c>
      <c r="H349">
        <v>1</v>
      </c>
      <c r="I349" t="s">
        <v>513</v>
      </c>
      <c r="J349" t="s">
        <v>3</v>
      </c>
      <c r="K349" t="s">
        <v>514</v>
      </c>
      <c r="L349">
        <v>1191</v>
      </c>
      <c r="N349">
        <v>1013</v>
      </c>
      <c r="O349" t="s">
        <v>515</v>
      </c>
      <c r="P349" t="s">
        <v>515</v>
      </c>
      <c r="Q349">
        <v>1</v>
      </c>
      <c r="X349">
        <v>14.4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1</v>
      </c>
      <c r="AF349" t="s">
        <v>32</v>
      </c>
      <c r="AG349">
        <v>15.840000000000002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ROW(Source!A230)</f>
        <v>230</v>
      </c>
      <c r="B350">
        <v>76023996</v>
      </c>
      <c r="C350">
        <v>76023993</v>
      </c>
      <c r="D350">
        <v>35426020</v>
      </c>
      <c r="E350">
        <v>1</v>
      </c>
      <c r="F350">
        <v>1</v>
      </c>
      <c r="G350">
        <v>35040125</v>
      </c>
      <c r="H350">
        <v>2</v>
      </c>
      <c r="I350" t="s">
        <v>544</v>
      </c>
      <c r="J350" t="s">
        <v>605</v>
      </c>
      <c r="K350" t="s">
        <v>546</v>
      </c>
      <c r="L350">
        <v>1367</v>
      </c>
      <c r="N350">
        <v>1011</v>
      </c>
      <c r="O350" t="s">
        <v>519</v>
      </c>
      <c r="P350" t="s">
        <v>519</v>
      </c>
      <c r="Q350">
        <v>1</v>
      </c>
      <c r="X350">
        <v>1.66</v>
      </c>
      <c r="Y350">
        <v>0</v>
      </c>
      <c r="Z350">
        <v>116.89</v>
      </c>
      <c r="AA350">
        <v>23.41</v>
      </c>
      <c r="AB350">
        <v>0</v>
      </c>
      <c r="AC350">
        <v>0</v>
      </c>
      <c r="AD350">
        <v>1</v>
      </c>
      <c r="AE350">
        <v>0</v>
      </c>
      <c r="AF350" t="s">
        <v>32</v>
      </c>
      <c r="AG350">
        <v>1.8260000000000001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ROW(Source!A230)</f>
        <v>230</v>
      </c>
      <c r="B351">
        <v>76023997</v>
      </c>
      <c r="C351">
        <v>76023993</v>
      </c>
      <c r="D351">
        <v>35426243</v>
      </c>
      <c r="E351">
        <v>1</v>
      </c>
      <c r="F351">
        <v>1</v>
      </c>
      <c r="G351">
        <v>35040125</v>
      </c>
      <c r="H351">
        <v>2</v>
      </c>
      <c r="I351" t="s">
        <v>621</v>
      </c>
      <c r="J351" t="s">
        <v>622</v>
      </c>
      <c r="K351" t="s">
        <v>623</v>
      </c>
      <c r="L351">
        <v>1367</v>
      </c>
      <c r="N351">
        <v>1011</v>
      </c>
      <c r="O351" t="s">
        <v>519</v>
      </c>
      <c r="P351" t="s">
        <v>519</v>
      </c>
      <c r="Q351">
        <v>1</v>
      </c>
      <c r="X351">
        <v>1.66</v>
      </c>
      <c r="Y351">
        <v>0</v>
      </c>
      <c r="Z351">
        <v>62.97</v>
      </c>
      <c r="AA351">
        <v>6.64</v>
      </c>
      <c r="AB351">
        <v>0</v>
      </c>
      <c r="AC351">
        <v>0</v>
      </c>
      <c r="AD351">
        <v>1</v>
      </c>
      <c r="AE351">
        <v>0</v>
      </c>
      <c r="AF351" t="s">
        <v>32</v>
      </c>
      <c r="AG351">
        <v>1.8260000000000001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ROW(Source!A230)</f>
        <v>230</v>
      </c>
      <c r="B352">
        <v>76023998</v>
      </c>
      <c r="C352">
        <v>76023993</v>
      </c>
      <c r="D352">
        <v>46641005</v>
      </c>
      <c r="E352">
        <v>1</v>
      </c>
      <c r="F352">
        <v>1</v>
      </c>
      <c r="G352">
        <v>35040125</v>
      </c>
      <c r="H352">
        <v>2</v>
      </c>
      <c r="I352" t="s">
        <v>551</v>
      </c>
      <c r="J352" t="s">
        <v>552</v>
      </c>
      <c r="K352" t="s">
        <v>553</v>
      </c>
      <c r="L352">
        <v>1367</v>
      </c>
      <c r="N352">
        <v>1011</v>
      </c>
      <c r="O352" t="s">
        <v>519</v>
      </c>
      <c r="P352" t="s">
        <v>519</v>
      </c>
      <c r="Q352">
        <v>1</v>
      </c>
      <c r="X352">
        <v>0.65</v>
      </c>
      <c r="Y352">
        <v>0</v>
      </c>
      <c r="Z352">
        <v>246.68</v>
      </c>
      <c r="AA352">
        <v>13.37</v>
      </c>
      <c r="AB352">
        <v>0</v>
      </c>
      <c r="AC352">
        <v>0</v>
      </c>
      <c r="AD352">
        <v>1</v>
      </c>
      <c r="AE352">
        <v>0</v>
      </c>
      <c r="AF352" t="s">
        <v>32</v>
      </c>
      <c r="AG352">
        <v>0.71500000000000008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ROW(Source!A230)</f>
        <v>230</v>
      </c>
      <c r="B353">
        <v>76023999</v>
      </c>
      <c r="C353">
        <v>76023993</v>
      </c>
      <c r="D353">
        <v>54511201</v>
      </c>
      <c r="E353">
        <v>1</v>
      </c>
      <c r="F353">
        <v>1</v>
      </c>
      <c r="G353">
        <v>35040125</v>
      </c>
      <c r="H353">
        <v>2</v>
      </c>
      <c r="I353" t="s">
        <v>554</v>
      </c>
      <c r="J353" t="s">
        <v>555</v>
      </c>
      <c r="K353" t="s">
        <v>556</v>
      </c>
      <c r="L353">
        <v>1367</v>
      </c>
      <c r="N353">
        <v>1011</v>
      </c>
      <c r="O353" t="s">
        <v>519</v>
      </c>
      <c r="P353" t="s">
        <v>519</v>
      </c>
      <c r="Q353">
        <v>1</v>
      </c>
      <c r="X353">
        <v>1.55</v>
      </c>
      <c r="Y353">
        <v>0</v>
      </c>
      <c r="Z353">
        <v>171.83</v>
      </c>
      <c r="AA353">
        <v>19.350000000000001</v>
      </c>
      <c r="AB353">
        <v>0</v>
      </c>
      <c r="AC353">
        <v>0</v>
      </c>
      <c r="AD353">
        <v>1</v>
      </c>
      <c r="AE353">
        <v>0</v>
      </c>
      <c r="AF353" t="s">
        <v>32</v>
      </c>
      <c r="AG353">
        <v>1.7050000000000003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ROW(Source!A230)</f>
        <v>230</v>
      </c>
      <c r="B354">
        <v>76024000</v>
      </c>
      <c r="C354">
        <v>76023993</v>
      </c>
      <c r="D354">
        <v>44863013</v>
      </c>
      <c r="E354">
        <v>1</v>
      </c>
      <c r="F354">
        <v>1</v>
      </c>
      <c r="G354">
        <v>35040125</v>
      </c>
      <c r="H354">
        <v>2</v>
      </c>
      <c r="I354" t="s">
        <v>557</v>
      </c>
      <c r="J354" t="s">
        <v>558</v>
      </c>
      <c r="K354" t="s">
        <v>559</v>
      </c>
      <c r="L354">
        <v>1367</v>
      </c>
      <c r="N354">
        <v>1011</v>
      </c>
      <c r="O354" t="s">
        <v>519</v>
      </c>
      <c r="P354" t="s">
        <v>519</v>
      </c>
      <c r="Q354">
        <v>1</v>
      </c>
      <c r="X354">
        <v>0.52</v>
      </c>
      <c r="Y354">
        <v>0</v>
      </c>
      <c r="Z354">
        <v>177.54</v>
      </c>
      <c r="AA354">
        <v>17.420000000000002</v>
      </c>
      <c r="AB354">
        <v>0</v>
      </c>
      <c r="AC354">
        <v>0</v>
      </c>
      <c r="AD354">
        <v>1</v>
      </c>
      <c r="AE354">
        <v>0</v>
      </c>
      <c r="AF354" t="s">
        <v>32</v>
      </c>
      <c r="AG354">
        <v>0.57200000000000006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ROW(Source!A230)</f>
        <v>230</v>
      </c>
      <c r="B355">
        <v>76024001</v>
      </c>
      <c r="C355">
        <v>76023993</v>
      </c>
      <c r="D355">
        <v>35401951</v>
      </c>
      <c r="E355">
        <v>1</v>
      </c>
      <c r="F355">
        <v>1</v>
      </c>
      <c r="G355">
        <v>35040125</v>
      </c>
      <c r="H355">
        <v>3</v>
      </c>
      <c r="I355" t="s">
        <v>529</v>
      </c>
      <c r="J355" t="s">
        <v>530</v>
      </c>
      <c r="K355" t="s">
        <v>531</v>
      </c>
      <c r="L355">
        <v>1339</v>
      </c>
      <c r="N355">
        <v>1007</v>
      </c>
      <c r="O355" t="s">
        <v>169</v>
      </c>
      <c r="P355" t="s">
        <v>169</v>
      </c>
      <c r="Q355">
        <v>1</v>
      </c>
      <c r="X355">
        <v>5</v>
      </c>
      <c r="Y355">
        <v>7.07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5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ROW(Source!A230)</f>
        <v>230</v>
      </c>
      <c r="B356">
        <v>76024002</v>
      </c>
      <c r="C356">
        <v>76023993</v>
      </c>
      <c r="D356">
        <v>38393316</v>
      </c>
      <c r="E356">
        <v>35040125</v>
      </c>
      <c r="F356">
        <v>1</v>
      </c>
      <c r="G356">
        <v>35040125</v>
      </c>
      <c r="H356">
        <v>3</v>
      </c>
      <c r="I356" t="s">
        <v>624</v>
      </c>
      <c r="J356" t="s">
        <v>3</v>
      </c>
      <c r="K356" t="s">
        <v>625</v>
      </c>
      <c r="L356">
        <v>1339</v>
      </c>
      <c r="N356">
        <v>1007</v>
      </c>
      <c r="O356" t="s">
        <v>169</v>
      </c>
      <c r="P356" t="s">
        <v>169</v>
      </c>
      <c r="Q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0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ROW(Source!A232)</f>
        <v>232</v>
      </c>
      <c r="B357">
        <v>76024006</v>
      </c>
      <c r="C357">
        <v>76024004</v>
      </c>
      <c r="D357">
        <v>40008870</v>
      </c>
      <c r="E357">
        <v>35040125</v>
      </c>
      <c r="F357">
        <v>1</v>
      </c>
      <c r="G357">
        <v>35040125</v>
      </c>
      <c r="H357">
        <v>1</v>
      </c>
      <c r="I357" t="s">
        <v>513</v>
      </c>
      <c r="J357" t="s">
        <v>3</v>
      </c>
      <c r="K357" t="s">
        <v>514</v>
      </c>
      <c r="L357">
        <v>1191</v>
      </c>
      <c r="N357">
        <v>1013</v>
      </c>
      <c r="O357" t="s">
        <v>515</v>
      </c>
      <c r="P357" t="s">
        <v>515</v>
      </c>
      <c r="Q357">
        <v>1</v>
      </c>
      <c r="X357">
        <v>24.3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1</v>
      </c>
      <c r="AF357" t="s">
        <v>3</v>
      </c>
      <c r="AG357">
        <v>24.3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ROW(Source!A232)</f>
        <v>232</v>
      </c>
      <c r="B358">
        <v>76024007</v>
      </c>
      <c r="C358">
        <v>76024004</v>
      </c>
      <c r="D358">
        <v>46641005</v>
      </c>
      <c r="E358">
        <v>1</v>
      </c>
      <c r="F358">
        <v>1</v>
      </c>
      <c r="G358">
        <v>35040125</v>
      </c>
      <c r="H358">
        <v>2</v>
      </c>
      <c r="I358" t="s">
        <v>551</v>
      </c>
      <c r="J358" t="s">
        <v>552</v>
      </c>
      <c r="K358" t="s">
        <v>553</v>
      </c>
      <c r="L358">
        <v>1367</v>
      </c>
      <c r="N358">
        <v>1011</v>
      </c>
      <c r="O358" t="s">
        <v>519</v>
      </c>
      <c r="P358" t="s">
        <v>519</v>
      </c>
      <c r="Q358">
        <v>1</v>
      </c>
      <c r="X358">
        <v>0.47</v>
      </c>
      <c r="Y358">
        <v>0</v>
      </c>
      <c r="Z358">
        <v>246.68</v>
      </c>
      <c r="AA358">
        <v>13.37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0.47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ROW(Source!A232)</f>
        <v>232</v>
      </c>
      <c r="B359">
        <v>76024008</v>
      </c>
      <c r="C359">
        <v>76024004</v>
      </c>
      <c r="D359">
        <v>44863005</v>
      </c>
      <c r="E359">
        <v>1</v>
      </c>
      <c r="F359">
        <v>1</v>
      </c>
      <c r="G359">
        <v>35040125</v>
      </c>
      <c r="H359">
        <v>2</v>
      </c>
      <c r="I359" t="s">
        <v>645</v>
      </c>
      <c r="J359" t="s">
        <v>646</v>
      </c>
      <c r="K359" t="s">
        <v>647</v>
      </c>
      <c r="L359">
        <v>1367</v>
      </c>
      <c r="N359">
        <v>1011</v>
      </c>
      <c r="O359" t="s">
        <v>519</v>
      </c>
      <c r="P359" t="s">
        <v>519</v>
      </c>
      <c r="Q359">
        <v>1</v>
      </c>
      <c r="X359">
        <v>1.3</v>
      </c>
      <c r="Y359">
        <v>0</v>
      </c>
      <c r="Z359">
        <v>169.44</v>
      </c>
      <c r="AA359">
        <v>15.02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1.3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ROW(Source!A232)</f>
        <v>232</v>
      </c>
      <c r="B360">
        <v>76024009</v>
      </c>
      <c r="C360">
        <v>76024004</v>
      </c>
      <c r="D360">
        <v>35401951</v>
      </c>
      <c r="E360">
        <v>1</v>
      </c>
      <c r="F360">
        <v>1</v>
      </c>
      <c r="G360">
        <v>35040125</v>
      </c>
      <c r="H360">
        <v>3</v>
      </c>
      <c r="I360" t="s">
        <v>529</v>
      </c>
      <c r="J360" t="s">
        <v>530</v>
      </c>
      <c r="K360" t="s">
        <v>531</v>
      </c>
      <c r="L360">
        <v>1339</v>
      </c>
      <c r="N360">
        <v>1007</v>
      </c>
      <c r="O360" t="s">
        <v>169</v>
      </c>
      <c r="P360" t="s">
        <v>169</v>
      </c>
      <c r="Q360">
        <v>1</v>
      </c>
      <c r="X360">
        <v>2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2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ROW(Source!A232)</f>
        <v>232</v>
      </c>
      <c r="B361">
        <v>76024010</v>
      </c>
      <c r="C361">
        <v>76024004</v>
      </c>
      <c r="D361">
        <v>38393354</v>
      </c>
      <c r="E361">
        <v>35040125</v>
      </c>
      <c r="F361">
        <v>1</v>
      </c>
      <c r="G361">
        <v>35040125</v>
      </c>
      <c r="H361">
        <v>3</v>
      </c>
      <c r="I361" t="s">
        <v>659</v>
      </c>
      <c r="J361" t="s">
        <v>3</v>
      </c>
      <c r="K361" t="s">
        <v>660</v>
      </c>
      <c r="L361">
        <v>1339</v>
      </c>
      <c r="N361">
        <v>1007</v>
      </c>
      <c r="O361" t="s">
        <v>169</v>
      </c>
      <c r="P361" t="s">
        <v>169</v>
      </c>
      <c r="Q361">
        <v>1</v>
      </c>
      <c r="X361">
        <v>17.399999999999999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17.399999999999999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ROW(Source!A234)</f>
        <v>234</v>
      </c>
      <c r="B362">
        <v>76024014</v>
      </c>
      <c r="C362">
        <v>76024012</v>
      </c>
      <c r="D362">
        <v>40008870</v>
      </c>
      <c r="E362">
        <v>35040125</v>
      </c>
      <c r="F362">
        <v>1</v>
      </c>
      <c r="G362">
        <v>35040125</v>
      </c>
      <c r="H362">
        <v>1</v>
      </c>
      <c r="I362" t="s">
        <v>513</v>
      </c>
      <c r="J362" t="s">
        <v>3</v>
      </c>
      <c r="K362" t="s">
        <v>514</v>
      </c>
      <c r="L362">
        <v>1191</v>
      </c>
      <c r="N362">
        <v>1013</v>
      </c>
      <c r="O362" t="s">
        <v>515</v>
      </c>
      <c r="P362" t="s">
        <v>515</v>
      </c>
      <c r="Q362">
        <v>1</v>
      </c>
      <c r="X362">
        <v>0.54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223</v>
      </c>
      <c r="AG362">
        <v>1.62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ROW(Source!A234)</f>
        <v>234</v>
      </c>
      <c r="B363">
        <v>76024015</v>
      </c>
      <c r="C363">
        <v>76024012</v>
      </c>
      <c r="D363">
        <v>38393354</v>
      </c>
      <c r="E363">
        <v>35040125</v>
      </c>
      <c r="F363">
        <v>1</v>
      </c>
      <c r="G363">
        <v>35040125</v>
      </c>
      <c r="H363">
        <v>3</v>
      </c>
      <c r="I363" t="s">
        <v>659</v>
      </c>
      <c r="J363" t="s">
        <v>3</v>
      </c>
      <c r="K363" t="s">
        <v>660</v>
      </c>
      <c r="L363">
        <v>1339</v>
      </c>
      <c r="N363">
        <v>1007</v>
      </c>
      <c r="O363" t="s">
        <v>169</v>
      </c>
      <c r="P363" t="s">
        <v>169</v>
      </c>
      <c r="Q363">
        <v>1</v>
      </c>
      <c r="X363">
        <v>1.5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1.5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ROW(Source!A236)</f>
        <v>236</v>
      </c>
      <c r="B364">
        <v>76024019</v>
      </c>
      <c r="C364">
        <v>76024017</v>
      </c>
      <c r="D364">
        <v>40008870</v>
      </c>
      <c r="E364">
        <v>35040125</v>
      </c>
      <c r="F364">
        <v>1</v>
      </c>
      <c r="G364">
        <v>35040125</v>
      </c>
      <c r="H364">
        <v>1</v>
      </c>
      <c r="I364" t="s">
        <v>513</v>
      </c>
      <c r="J364" t="s">
        <v>3</v>
      </c>
      <c r="K364" t="s">
        <v>514</v>
      </c>
      <c r="L364">
        <v>1191</v>
      </c>
      <c r="N364">
        <v>1013</v>
      </c>
      <c r="O364" t="s">
        <v>515</v>
      </c>
      <c r="P364" t="s">
        <v>515</v>
      </c>
      <c r="Q364">
        <v>1</v>
      </c>
      <c r="X364">
        <v>267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1</v>
      </c>
      <c r="AF364" t="s">
        <v>32</v>
      </c>
      <c r="AG364">
        <v>293.70000000000005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ROW(Source!A236)</f>
        <v>236</v>
      </c>
      <c r="B365">
        <v>76024020</v>
      </c>
      <c r="C365">
        <v>76024017</v>
      </c>
      <c r="D365">
        <v>46641005</v>
      </c>
      <c r="E365">
        <v>1</v>
      </c>
      <c r="F365">
        <v>1</v>
      </c>
      <c r="G365">
        <v>35040125</v>
      </c>
      <c r="H365">
        <v>2</v>
      </c>
      <c r="I365" t="s">
        <v>551</v>
      </c>
      <c r="J365" t="s">
        <v>552</v>
      </c>
      <c r="K365" t="s">
        <v>553</v>
      </c>
      <c r="L365">
        <v>1367</v>
      </c>
      <c r="N365">
        <v>1011</v>
      </c>
      <c r="O365" t="s">
        <v>519</v>
      </c>
      <c r="P365" t="s">
        <v>519</v>
      </c>
      <c r="Q365">
        <v>1</v>
      </c>
      <c r="X365">
        <v>11.76</v>
      </c>
      <c r="Y365">
        <v>0</v>
      </c>
      <c r="Z365">
        <v>246.68</v>
      </c>
      <c r="AA365">
        <v>13.37</v>
      </c>
      <c r="AB365">
        <v>0</v>
      </c>
      <c r="AC365">
        <v>0</v>
      </c>
      <c r="AD365">
        <v>1</v>
      </c>
      <c r="AE365">
        <v>0</v>
      </c>
      <c r="AF365" t="s">
        <v>32</v>
      </c>
      <c r="AG365">
        <v>12.936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ROW(Source!A236)</f>
        <v>236</v>
      </c>
      <c r="B366">
        <v>76024021</v>
      </c>
      <c r="C366">
        <v>76024017</v>
      </c>
      <c r="D366">
        <v>44863026</v>
      </c>
      <c r="E366">
        <v>1</v>
      </c>
      <c r="F366">
        <v>1</v>
      </c>
      <c r="G366">
        <v>35040125</v>
      </c>
      <c r="H366">
        <v>2</v>
      </c>
      <c r="I366" t="s">
        <v>626</v>
      </c>
      <c r="J366" t="s">
        <v>627</v>
      </c>
      <c r="K366" t="s">
        <v>628</v>
      </c>
      <c r="L366">
        <v>1367</v>
      </c>
      <c r="N366">
        <v>1011</v>
      </c>
      <c r="O366" t="s">
        <v>519</v>
      </c>
      <c r="P366" t="s">
        <v>519</v>
      </c>
      <c r="Q366">
        <v>1</v>
      </c>
      <c r="X366">
        <v>10.8</v>
      </c>
      <c r="Y366">
        <v>0</v>
      </c>
      <c r="Z366">
        <v>21.87</v>
      </c>
      <c r="AA366">
        <v>0.03</v>
      </c>
      <c r="AB366">
        <v>0</v>
      </c>
      <c r="AC366">
        <v>0</v>
      </c>
      <c r="AD366">
        <v>1</v>
      </c>
      <c r="AE366">
        <v>0</v>
      </c>
      <c r="AF366" t="s">
        <v>32</v>
      </c>
      <c r="AG366">
        <v>11.880000000000003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ROW(Source!A236)</f>
        <v>236</v>
      </c>
      <c r="B367">
        <v>76024022</v>
      </c>
      <c r="C367">
        <v>76024017</v>
      </c>
      <c r="D367">
        <v>41933484</v>
      </c>
      <c r="E367">
        <v>35040125</v>
      </c>
      <c r="F367">
        <v>1</v>
      </c>
      <c r="G367">
        <v>35040125</v>
      </c>
      <c r="H367">
        <v>2</v>
      </c>
      <c r="I367" t="s">
        <v>526</v>
      </c>
      <c r="J367" t="s">
        <v>3</v>
      </c>
      <c r="K367" t="s">
        <v>527</v>
      </c>
      <c r="L367">
        <v>1344</v>
      </c>
      <c r="N367">
        <v>1008</v>
      </c>
      <c r="O367" t="s">
        <v>528</v>
      </c>
      <c r="P367" t="s">
        <v>528</v>
      </c>
      <c r="Q367">
        <v>1</v>
      </c>
      <c r="X367">
        <v>4.78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32</v>
      </c>
      <c r="AG367">
        <v>5.2580000000000009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ROW(Source!A236)</f>
        <v>236</v>
      </c>
      <c r="B368">
        <v>76024023</v>
      </c>
      <c r="C368">
        <v>76024017</v>
      </c>
      <c r="D368">
        <v>35401951</v>
      </c>
      <c r="E368">
        <v>1</v>
      </c>
      <c r="F368">
        <v>1</v>
      </c>
      <c r="G368">
        <v>35040125</v>
      </c>
      <c r="H368">
        <v>3</v>
      </c>
      <c r="I368" t="s">
        <v>529</v>
      </c>
      <c r="J368" t="s">
        <v>530</v>
      </c>
      <c r="K368" t="s">
        <v>531</v>
      </c>
      <c r="L368">
        <v>1339</v>
      </c>
      <c r="N368">
        <v>1007</v>
      </c>
      <c r="O368" t="s">
        <v>169</v>
      </c>
      <c r="P368" t="s">
        <v>169</v>
      </c>
      <c r="Q368">
        <v>1</v>
      </c>
      <c r="X368">
        <v>178</v>
      </c>
      <c r="Y368">
        <v>7.07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178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ROW(Source!A236)</f>
        <v>236</v>
      </c>
      <c r="B369">
        <v>76024024</v>
      </c>
      <c r="C369">
        <v>76024017</v>
      </c>
      <c r="D369">
        <v>35401885</v>
      </c>
      <c r="E369">
        <v>1</v>
      </c>
      <c r="F369">
        <v>1</v>
      </c>
      <c r="G369">
        <v>35040125</v>
      </c>
      <c r="H369">
        <v>3</v>
      </c>
      <c r="I369" t="s">
        <v>629</v>
      </c>
      <c r="J369" t="s">
        <v>630</v>
      </c>
      <c r="K369" t="s">
        <v>631</v>
      </c>
      <c r="L369">
        <v>1348</v>
      </c>
      <c r="N369">
        <v>1009</v>
      </c>
      <c r="O369" t="s">
        <v>215</v>
      </c>
      <c r="P369" t="s">
        <v>215</v>
      </c>
      <c r="Q369">
        <v>1000</v>
      </c>
      <c r="X369">
        <v>0.09</v>
      </c>
      <c r="Y369">
        <v>3386.07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0.09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ROW(Source!A236)</f>
        <v>236</v>
      </c>
      <c r="B370">
        <v>76024025</v>
      </c>
      <c r="C370">
        <v>76024017</v>
      </c>
      <c r="D370">
        <v>35402510</v>
      </c>
      <c r="E370">
        <v>1</v>
      </c>
      <c r="F370">
        <v>1</v>
      </c>
      <c r="G370">
        <v>35040125</v>
      </c>
      <c r="H370">
        <v>3</v>
      </c>
      <c r="I370" t="s">
        <v>167</v>
      </c>
      <c r="J370" t="s">
        <v>170</v>
      </c>
      <c r="K370" t="s">
        <v>168</v>
      </c>
      <c r="L370">
        <v>1339</v>
      </c>
      <c r="N370">
        <v>1007</v>
      </c>
      <c r="O370" t="s">
        <v>169</v>
      </c>
      <c r="P370" t="s">
        <v>169</v>
      </c>
      <c r="Q370">
        <v>1</v>
      </c>
      <c r="X370">
        <v>40</v>
      </c>
      <c r="Y370">
        <v>104.99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40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ROW(Source!A236)</f>
        <v>236</v>
      </c>
      <c r="B371">
        <v>76024026</v>
      </c>
      <c r="C371">
        <v>76024017</v>
      </c>
      <c r="D371">
        <v>35425746</v>
      </c>
      <c r="E371">
        <v>1</v>
      </c>
      <c r="F371">
        <v>1</v>
      </c>
      <c r="G371">
        <v>35040125</v>
      </c>
      <c r="H371">
        <v>3</v>
      </c>
      <c r="I371" t="s">
        <v>632</v>
      </c>
      <c r="J371" t="s">
        <v>633</v>
      </c>
      <c r="K371" t="s">
        <v>634</v>
      </c>
      <c r="L371">
        <v>1327</v>
      </c>
      <c r="N371">
        <v>1005</v>
      </c>
      <c r="O371" t="s">
        <v>301</v>
      </c>
      <c r="P371" t="s">
        <v>301</v>
      </c>
      <c r="Q371">
        <v>1</v>
      </c>
      <c r="X371">
        <v>10.199999999999999</v>
      </c>
      <c r="Y371">
        <v>90.15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10.199999999999999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ROW(Source!A236)</f>
        <v>236</v>
      </c>
      <c r="B372">
        <v>76024027</v>
      </c>
      <c r="C372">
        <v>76024017</v>
      </c>
      <c r="D372">
        <v>38394316</v>
      </c>
      <c r="E372">
        <v>35040125</v>
      </c>
      <c r="F372">
        <v>1</v>
      </c>
      <c r="G372">
        <v>35040125</v>
      </c>
      <c r="H372">
        <v>3</v>
      </c>
      <c r="I372" t="s">
        <v>635</v>
      </c>
      <c r="J372" t="s">
        <v>3</v>
      </c>
      <c r="K372" t="s">
        <v>636</v>
      </c>
      <c r="L372">
        <v>1339</v>
      </c>
      <c r="N372">
        <v>1007</v>
      </c>
      <c r="O372" t="s">
        <v>169</v>
      </c>
      <c r="P372" t="s">
        <v>169</v>
      </c>
      <c r="Q372">
        <v>1</v>
      </c>
      <c r="X372">
        <v>162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162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ROW(Source!A236)</f>
        <v>236</v>
      </c>
      <c r="B373">
        <v>76024028</v>
      </c>
      <c r="C373">
        <v>76024017</v>
      </c>
      <c r="D373">
        <v>47422045</v>
      </c>
      <c r="E373">
        <v>35040125</v>
      </c>
      <c r="F373">
        <v>1</v>
      </c>
      <c r="G373">
        <v>35040125</v>
      </c>
      <c r="H373">
        <v>3</v>
      </c>
      <c r="I373" t="s">
        <v>637</v>
      </c>
      <c r="J373" t="s">
        <v>3</v>
      </c>
      <c r="K373" t="s">
        <v>638</v>
      </c>
      <c r="L373">
        <v>1344</v>
      </c>
      <c r="N373">
        <v>1008</v>
      </c>
      <c r="O373" t="s">
        <v>528</v>
      </c>
      <c r="P373" t="s">
        <v>528</v>
      </c>
      <c r="Q373">
        <v>1</v>
      </c>
      <c r="X373">
        <v>49.28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49.28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ROW(Source!A238)</f>
        <v>238</v>
      </c>
      <c r="B374">
        <v>76024032</v>
      </c>
      <c r="C374">
        <v>76024030</v>
      </c>
      <c r="D374">
        <v>40008870</v>
      </c>
      <c r="E374">
        <v>35040125</v>
      </c>
      <c r="F374">
        <v>1</v>
      </c>
      <c r="G374">
        <v>35040125</v>
      </c>
      <c r="H374">
        <v>1</v>
      </c>
      <c r="I374" t="s">
        <v>513</v>
      </c>
      <c r="J374" t="s">
        <v>3</v>
      </c>
      <c r="K374" t="s">
        <v>514</v>
      </c>
      <c r="L374">
        <v>1191</v>
      </c>
      <c r="N374">
        <v>1013</v>
      </c>
      <c r="O374" t="s">
        <v>515</v>
      </c>
      <c r="P374" t="s">
        <v>515</v>
      </c>
      <c r="Q374">
        <v>1</v>
      </c>
      <c r="X374">
        <v>5.17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361</v>
      </c>
      <c r="AG374">
        <v>22.748000000000001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ROW(Source!A238)</f>
        <v>238</v>
      </c>
      <c r="B375">
        <v>76024033</v>
      </c>
      <c r="C375">
        <v>76024030</v>
      </c>
      <c r="D375">
        <v>35425746</v>
      </c>
      <c r="E375">
        <v>1</v>
      </c>
      <c r="F375">
        <v>1</v>
      </c>
      <c r="G375">
        <v>35040125</v>
      </c>
      <c r="H375">
        <v>3</v>
      </c>
      <c r="I375" t="s">
        <v>632</v>
      </c>
      <c r="J375" t="s">
        <v>633</v>
      </c>
      <c r="K375" t="s">
        <v>634</v>
      </c>
      <c r="L375">
        <v>1327</v>
      </c>
      <c r="N375">
        <v>1005</v>
      </c>
      <c r="O375" t="s">
        <v>301</v>
      </c>
      <c r="P375" t="s">
        <v>301</v>
      </c>
      <c r="Q375">
        <v>1</v>
      </c>
      <c r="X375">
        <v>0.65</v>
      </c>
      <c r="Y375">
        <v>90.15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0.65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ROW(Source!A238)</f>
        <v>238</v>
      </c>
      <c r="B376">
        <v>76024034</v>
      </c>
      <c r="C376">
        <v>76024030</v>
      </c>
      <c r="D376">
        <v>38394316</v>
      </c>
      <c r="E376">
        <v>35040125</v>
      </c>
      <c r="F376">
        <v>1</v>
      </c>
      <c r="G376">
        <v>35040125</v>
      </c>
      <c r="H376">
        <v>3</v>
      </c>
      <c r="I376" t="s">
        <v>635</v>
      </c>
      <c r="J376" t="s">
        <v>3</v>
      </c>
      <c r="K376" t="s">
        <v>636</v>
      </c>
      <c r="L376">
        <v>1339</v>
      </c>
      <c r="N376">
        <v>1007</v>
      </c>
      <c r="O376" t="s">
        <v>169</v>
      </c>
      <c r="P376" t="s">
        <v>169</v>
      </c>
      <c r="Q376">
        <v>1</v>
      </c>
      <c r="X376">
        <v>10.199999999999999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10.199999999999999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ROW(Source!A240)</f>
        <v>240</v>
      </c>
      <c r="B377">
        <v>76024038</v>
      </c>
      <c r="C377">
        <v>76024036</v>
      </c>
      <c r="D377">
        <v>40008870</v>
      </c>
      <c r="E377">
        <v>35040125</v>
      </c>
      <c r="F377">
        <v>1</v>
      </c>
      <c r="G377">
        <v>35040125</v>
      </c>
      <c r="H377">
        <v>1</v>
      </c>
      <c r="I377" t="s">
        <v>513</v>
      </c>
      <c r="J377" t="s">
        <v>3</v>
      </c>
      <c r="K377" t="s">
        <v>514</v>
      </c>
      <c r="L377">
        <v>1191</v>
      </c>
      <c r="N377">
        <v>1013</v>
      </c>
      <c r="O377" t="s">
        <v>515</v>
      </c>
      <c r="P377" t="s">
        <v>515</v>
      </c>
      <c r="Q377">
        <v>1</v>
      </c>
      <c r="X377">
        <v>267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32</v>
      </c>
      <c r="AG377">
        <v>293.70000000000005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ROW(Source!A240)</f>
        <v>240</v>
      </c>
      <c r="B378">
        <v>76024039</v>
      </c>
      <c r="C378">
        <v>76024036</v>
      </c>
      <c r="D378">
        <v>46641005</v>
      </c>
      <c r="E378">
        <v>1</v>
      </c>
      <c r="F378">
        <v>1</v>
      </c>
      <c r="G378">
        <v>35040125</v>
      </c>
      <c r="H378">
        <v>2</v>
      </c>
      <c r="I378" t="s">
        <v>551</v>
      </c>
      <c r="J378" t="s">
        <v>552</v>
      </c>
      <c r="K378" t="s">
        <v>553</v>
      </c>
      <c r="L378">
        <v>1367</v>
      </c>
      <c r="N378">
        <v>1011</v>
      </c>
      <c r="O378" t="s">
        <v>519</v>
      </c>
      <c r="P378" t="s">
        <v>519</v>
      </c>
      <c r="Q378">
        <v>1</v>
      </c>
      <c r="X378">
        <v>11.76</v>
      </c>
      <c r="Y378">
        <v>0</v>
      </c>
      <c r="Z378">
        <v>246.68</v>
      </c>
      <c r="AA378">
        <v>13.37</v>
      </c>
      <c r="AB378">
        <v>0</v>
      </c>
      <c r="AC378">
        <v>0</v>
      </c>
      <c r="AD378">
        <v>1</v>
      </c>
      <c r="AE378">
        <v>0</v>
      </c>
      <c r="AF378" t="s">
        <v>32</v>
      </c>
      <c r="AG378">
        <v>12.936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ROW(Source!A240)</f>
        <v>240</v>
      </c>
      <c r="B379">
        <v>76024040</v>
      </c>
      <c r="C379">
        <v>76024036</v>
      </c>
      <c r="D379">
        <v>44863026</v>
      </c>
      <c r="E379">
        <v>1</v>
      </c>
      <c r="F379">
        <v>1</v>
      </c>
      <c r="G379">
        <v>35040125</v>
      </c>
      <c r="H379">
        <v>2</v>
      </c>
      <c r="I379" t="s">
        <v>626</v>
      </c>
      <c r="J379" t="s">
        <v>627</v>
      </c>
      <c r="K379" t="s">
        <v>628</v>
      </c>
      <c r="L379">
        <v>1367</v>
      </c>
      <c r="N379">
        <v>1011</v>
      </c>
      <c r="O379" t="s">
        <v>519</v>
      </c>
      <c r="P379" t="s">
        <v>519</v>
      </c>
      <c r="Q379">
        <v>1</v>
      </c>
      <c r="X379">
        <v>10.8</v>
      </c>
      <c r="Y379">
        <v>0</v>
      </c>
      <c r="Z379">
        <v>21.87</v>
      </c>
      <c r="AA379">
        <v>0.03</v>
      </c>
      <c r="AB379">
        <v>0</v>
      </c>
      <c r="AC379">
        <v>0</v>
      </c>
      <c r="AD379">
        <v>1</v>
      </c>
      <c r="AE379">
        <v>0</v>
      </c>
      <c r="AF379" t="s">
        <v>32</v>
      </c>
      <c r="AG379">
        <v>11.880000000000003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ROW(Source!A240)</f>
        <v>240</v>
      </c>
      <c r="B380">
        <v>76024041</v>
      </c>
      <c r="C380">
        <v>76024036</v>
      </c>
      <c r="D380">
        <v>41933484</v>
      </c>
      <c r="E380">
        <v>35040125</v>
      </c>
      <c r="F380">
        <v>1</v>
      </c>
      <c r="G380">
        <v>35040125</v>
      </c>
      <c r="H380">
        <v>2</v>
      </c>
      <c r="I380" t="s">
        <v>526</v>
      </c>
      <c r="J380" t="s">
        <v>3</v>
      </c>
      <c r="K380" t="s">
        <v>527</v>
      </c>
      <c r="L380">
        <v>1344</v>
      </c>
      <c r="N380">
        <v>1008</v>
      </c>
      <c r="O380" t="s">
        <v>528</v>
      </c>
      <c r="P380" t="s">
        <v>528</v>
      </c>
      <c r="Q380">
        <v>1</v>
      </c>
      <c r="X380">
        <v>4.78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32</v>
      </c>
      <c r="AG380">
        <v>5.2580000000000009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ROW(Source!A240)</f>
        <v>240</v>
      </c>
      <c r="B381">
        <v>76024042</v>
      </c>
      <c r="C381">
        <v>76024036</v>
      </c>
      <c r="D381">
        <v>35401951</v>
      </c>
      <c r="E381">
        <v>1</v>
      </c>
      <c r="F381">
        <v>1</v>
      </c>
      <c r="G381">
        <v>35040125</v>
      </c>
      <c r="H381">
        <v>3</v>
      </c>
      <c r="I381" t="s">
        <v>529</v>
      </c>
      <c r="J381" t="s">
        <v>530</v>
      </c>
      <c r="K381" t="s">
        <v>531</v>
      </c>
      <c r="L381">
        <v>1339</v>
      </c>
      <c r="N381">
        <v>1007</v>
      </c>
      <c r="O381" t="s">
        <v>169</v>
      </c>
      <c r="P381" t="s">
        <v>169</v>
      </c>
      <c r="Q381">
        <v>1</v>
      </c>
      <c r="X381">
        <v>178</v>
      </c>
      <c r="Y381">
        <v>7.07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178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ROW(Source!A240)</f>
        <v>240</v>
      </c>
      <c r="B382">
        <v>76024043</v>
      </c>
      <c r="C382">
        <v>76024036</v>
      </c>
      <c r="D382">
        <v>35401885</v>
      </c>
      <c r="E382">
        <v>1</v>
      </c>
      <c r="F382">
        <v>1</v>
      </c>
      <c r="G382">
        <v>35040125</v>
      </c>
      <c r="H382">
        <v>3</v>
      </c>
      <c r="I382" t="s">
        <v>629</v>
      </c>
      <c r="J382" t="s">
        <v>630</v>
      </c>
      <c r="K382" t="s">
        <v>631</v>
      </c>
      <c r="L382">
        <v>1348</v>
      </c>
      <c r="N382">
        <v>1009</v>
      </c>
      <c r="O382" t="s">
        <v>215</v>
      </c>
      <c r="P382" t="s">
        <v>215</v>
      </c>
      <c r="Q382">
        <v>1000</v>
      </c>
      <c r="X382">
        <v>0.09</v>
      </c>
      <c r="Y382">
        <v>3386.07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0.09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ROW(Source!A240)</f>
        <v>240</v>
      </c>
      <c r="B383">
        <v>76024044</v>
      </c>
      <c r="C383">
        <v>76024036</v>
      </c>
      <c r="D383">
        <v>35402510</v>
      </c>
      <c r="E383">
        <v>1</v>
      </c>
      <c r="F383">
        <v>1</v>
      </c>
      <c r="G383">
        <v>35040125</v>
      </c>
      <c r="H383">
        <v>3</v>
      </c>
      <c r="I383" t="s">
        <v>167</v>
      </c>
      <c r="J383" t="s">
        <v>170</v>
      </c>
      <c r="K383" t="s">
        <v>168</v>
      </c>
      <c r="L383">
        <v>1339</v>
      </c>
      <c r="N383">
        <v>1007</v>
      </c>
      <c r="O383" t="s">
        <v>169</v>
      </c>
      <c r="P383" t="s">
        <v>169</v>
      </c>
      <c r="Q383">
        <v>1</v>
      </c>
      <c r="X383">
        <v>40</v>
      </c>
      <c r="Y383">
        <v>104.99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40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ROW(Source!A240)</f>
        <v>240</v>
      </c>
      <c r="B384">
        <v>76024045</v>
      </c>
      <c r="C384">
        <v>76024036</v>
      </c>
      <c r="D384">
        <v>35425746</v>
      </c>
      <c r="E384">
        <v>1</v>
      </c>
      <c r="F384">
        <v>1</v>
      </c>
      <c r="G384">
        <v>35040125</v>
      </c>
      <c r="H384">
        <v>3</v>
      </c>
      <c r="I384" t="s">
        <v>632</v>
      </c>
      <c r="J384" t="s">
        <v>633</v>
      </c>
      <c r="K384" t="s">
        <v>634</v>
      </c>
      <c r="L384">
        <v>1327</v>
      </c>
      <c r="N384">
        <v>1005</v>
      </c>
      <c r="O384" t="s">
        <v>301</v>
      </c>
      <c r="P384" t="s">
        <v>301</v>
      </c>
      <c r="Q384">
        <v>1</v>
      </c>
      <c r="X384">
        <v>10.199999999999999</v>
      </c>
      <c r="Y384">
        <v>90.15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10.199999999999999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ROW(Source!A240)</f>
        <v>240</v>
      </c>
      <c r="B385">
        <v>76024046</v>
      </c>
      <c r="C385">
        <v>76024036</v>
      </c>
      <c r="D385">
        <v>38394316</v>
      </c>
      <c r="E385">
        <v>35040125</v>
      </c>
      <c r="F385">
        <v>1</v>
      </c>
      <c r="G385">
        <v>35040125</v>
      </c>
      <c r="H385">
        <v>3</v>
      </c>
      <c r="I385" t="s">
        <v>635</v>
      </c>
      <c r="J385" t="s">
        <v>3</v>
      </c>
      <c r="K385" t="s">
        <v>636</v>
      </c>
      <c r="L385">
        <v>1339</v>
      </c>
      <c r="N385">
        <v>1007</v>
      </c>
      <c r="O385" t="s">
        <v>169</v>
      </c>
      <c r="P385" t="s">
        <v>169</v>
      </c>
      <c r="Q385">
        <v>1</v>
      </c>
      <c r="X385">
        <v>162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 t="s">
        <v>3</v>
      </c>
      <c r="AG385">
        <v>162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ROW(Source!A240)</f>
        <v>240</v>
      </c>
      <c r="B386">
        <v>76024047</v>
      </c>
      <c r="C386">
        <v>76024036</v>
      </c>
      <c r="D386">
        <v>47422045</v>
      </c>
      <c r="E386">
        <v>35040125</v>
      </c>
      <c r="F386">
        <v>1</v>
      </c>
      <c r="G386">
        <v>35040125</v>
      </c>
      <c r="H386">
        <v>3</v>
      </c>
      <c r="I386" t="s">
        <v>637</v>
      </c>
      <c r="J386" t="s">
        <v>3</v>
      </c>
      <c r="K386" t="s">
        <v>638</v>
      </c>
      <c r="L386">
        <v>1344</v>
      </c>
      <c r="N386">
        <v>1008</v>
      </c>
      <c r="O386" t="s">
        <v>528</v>
      </c>
      <c r="P386" t="s">
        <v>528</v>
      </c>
      <c r="Q386">
        <v>1</v>
      </c>
      <c r="X386">
        <v>49.28</v>
      </c>
      <c r="Y386">
        <v>1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49.28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ROW(Source!A242)</f>
        <v>242</v>
      </c>
      <c r="B387">
        <v>76024050</v>
      </c>
      <c r="C387">
        <v>76024049</v>
      </c>
      <c r="D387">
        <v>40008870</v>
      </c>
      <c r="E387">
        <v>35040125</v>
      </c>
      <c r="F387">
        <v>1</v>
      </c>
      <c r="G387">
        <v>35040125</v>
      </c>
      <c r="H387">
        <v>1</v>
      </c>
      <c r="I387" t="s">
        <v>513</v>
      </c>
      <c r="J387" t="s">
        <v>3</v>
      </c>
      <c r="K387" t="s">
        <v>514</v>
      </c>
      <c r="L387">
        <v>1191</v>
      </c>
      <c r="N387">
        <v>1013</v>
      </c>
      <c r="O387" t="s">
        <v>515</v>
      </c>
      <c r="P387" t="s">
        <v>515</v>
      </c>
      <c r="Q387">
        <v>1</v>
      </c>
      <c r="X387">
        <v>5.17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362</v>
      </c>
      <c r="AG387">
        <v>62.557000000000002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ROW(Source!A242)</f>
        <v>242</v>
      </c>
      <c r="B388">
        <v>76024051</v>
      </c>
      <c r="C388">
        <v>76024049</v>
      </c>
      <c r="D388">
        <v>35425746</v>
      </c>
      <c r="E388">
        <v>1</v>
      </c>
      <c r="F388">
        <v>1</v>
      </c>
      <c r="G388">
        <v>35040125</v>
      </c>
      <c r="H388">
        <v>3</v>
      </c>
      <c r="I388" t="s">
        <v>632</v>
      </c>
      <c r="J388" t="s">
        <v>633</v>
      </c>
      <c r="K388" t="s">
        <v>634</v>
      </c>
      <c r="L388">
        <v>1327</v>
      </c>
      <c r="N388">
        <v>1005</v>
      </c>
      <c r="O388" t="s">
        <v>301</v>
      </c>
      <c r="P388" t="s">
        <v>301</v>
      </c>
      <c r="Q388">
        <v>1</v>
      </c>
      <c r="X388">
        <v>0.65</v>
      </c>
      <c r="Y388">
        <v>90.15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0.65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ROW(Source!A242)</f>
        <v>242</v>
      </c>
      <c r="B389">
        <v>76024052</v>
      </c>
      <c r="C389">
        <v>76024049</v>
      </c>
      <c r="D389">
        <v>38394316</v>
      </c>
      <c r="E389">
        <v>35040125</v>
      </c>
      <c r="F389">
        <v>1</v>
      </c>
      <c r="G389">
        <v>35040125</v>
      </c>
      <c r="H389">
        <v>3</v>
      </c>
      <c r="I389" t="s">
        <v>635</v>
      </c>
      <c r="J389" t="s">
        <v>3</v>
      </c>
      <c r="K389" t="s">
        <v>636</v>
      </c>
      <c r="L389">
        <v>1339</v>
      </c>
      <c r="N389">
        <v>1007</v>
      </c>
      <c r="O389" t="s">
        <v>169</v>
      </c>
      <c r="P389" t="s">
        <v>169</v>
      </c>
      <c r="Q389">
        <v>1</v>
      </c>
      <c r="X389">
        <v>10.199999999999999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10.199999999999999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ROW(Source!A243)</f>
        <v>243</v>
      </c>
      <c r="B390">
        <v>76024062</v>
      </c>
      <c r="C390">
        <v>76024053</v>
      </c>
      <c r="D390">
        <v>40008870</v>
      </c>
      <c r="E390">
        <v>35040125</v>
      </c>
      <c r="F390">
        <v>1</v>
      </c>
      <c r="G390">
        <v>35040125</v>
      </c>
      <c r="H390">
        <v>1</v>
      </c>
      <c r="I390" t="s">
        <v>513</v>
      </c>
      <c r="J390" t="s">
        <v>3</v>
      </c>
      <c r="K390" t="s">
        <v>514</v>
      </c>
      <c r="L390">
        <v>1191</v>
      </c>
      <c r="N390">
        <v>1013</v>
      </c>
      <c r="O390" t="s">
        <v>515</v>
      </c>
      <c r="P390" t="s">
        <v>515</v>
      </c>
      <c r="Q390">
        <v>1</v>
      </c>
      <c r="X390">
        <v>14.4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1</v>
      </c>
      <c r="AF390" t="s">
        <v>32</v>
      </c>
      <c r="AG390">
        <v>15.840000000000002</v>
      </c>
      <c r="AH390">
        <v>2</v>
      </c>
      <c r="AI390">
        <v>76024054</v>
      </c>
      <c r="AJ390">
        <v>70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ROW(Source!A243)</f>
        <v>243</v>
      </c>
      <c r="B391">
        <v>76024063</v>
      </c>
      <c r="C391">
        <v>76024053</v>
      </c>
      <c r="D391">
        <v>35426020</v>
      </c>
      <c r="E391">
        <v>1</v>
      </c>
      <c r="F391">
        <v>1</v>
      </c>
      <c r="G391">
        <v>35040125</v>
      </c>
      <c r="H391">
        <v>2</v>
      </c>
      <c r="I391" t="s">
        <v>544</v>
      </c>
      <c r="J391" t="s">
        <v>605</v>
      </c>
      <c r="K391" t="s">
        <v>546</v>
      </c>
      <c r="L391">
        <v>1367</v>
      </c>
      <c r="N391">
        <v>1011</v>
      </c>
      <c r="O391" t="s">
        <v>519</v>
      </c>
      <c r="P391" t="s">
        <v>519</v>
      </c>
      <c r="Q391">
        <v>1</v>
      </c>
      <c r="X391">
        <v>1.66</v>
      </c>
      <c r="Y391">
        <v>0</v>
      </c>
      <c r="Z391">
        <v>116.89</v>
      </c>
      <c r="AA391">
        <v>23.41</v>
      </c>
      <c r="AB391">
        <v>0</v>
      </c>
      <c r="AC391">
        <v>0</v>
      </c>
      <c r="AD391">
        <v>1</v>
      </c>
      <c r="AE391">
        <v>0</v>
      </c>
      <c r="AF391" t="s">
        <v>32</v>
      </c>
      <c r="AG391">
        <v>1.8260000000000001</v>
      </c>
      <c r="AH391">
        <v>2</v>
      </c>
      <c r="AI391">
        <v>76024055</v>
      </c>
      <c r="AJ391">
        <v>71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ROW(Source!A243)</f>
        <v>243</v>
      </c>
      <c r="B392">
        <v>76024064</v>
      </c>
      <c r="C392">
        <v>76024053</v>
      </c>
      <c r="D392">
        <v>35426243</v>
      </c>
      <c r="E392">
        <v>1</v>
      </c>
      <c r="F392">
        <v>1</v>
      </c>
      <c r="G392">
        <v>35040125</v>
      </c>
      <c r="H392">
        <v>2</v>
      </c>
      <c r="I392" t="s">
        <v>621</v>
      </c>
      <c r="J392" t="s">
        <v>622</v>
      </c>
      <c r="K392" t="s">
        <v>623</v>
      </c>
      <c r="L392">
        <v>1367</v>
      </c>
      <c r="N392">
        <v>1011</v>
      </c>
      <c r="O392" t="s">
        <v>519</v>
      </c>
      <c r="P392" t="s">
        <v>519</v>
      </c>
      <c r="Q392">
        <v>1</v>
      </c>
      <c r="X392">
        <v>1.66</v>
      </c>
      <c r="Y392">
        <v>0</v>
      </c>
      <c r="Z392">
        <v>62.97</v>
      </c>
      <c r="AA392">
        <v>6.64</v>
      </c>
      <c r="AB392">
        <v>0</v>
      </c>
      <c r="AC392">
        <v>0</v>
      </c>
      <c r="AD392">
        <v>1</v>
      </c>
      <c r="AE392">
        <v>0</v>
      </c>
      <c r="AF392" t="s">
        <v>32</v>
      </c>
      <c r="AG392">
        <v>1.8260000000000001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ROW(Source!A243)</f>
        <v>243</v>
      </c>
      <c r="B393">
        <v>76024065</v>
      </c>
      <c r="C393">
        <v>76024053</v>
      </c>
      <c r="D393">
        <v>46641005</v>
      </c>
      <c r="E393">
        <v>1</v>
      </c>
      <c r="F393">
        <v>1</v>
      </c>
      <c r="G393">
        <v>35040125</v>
      </c>
      <c r="H393">
        <v>2</v>
      </c>
      <c r="I393" t="s">
        <v>551</v>
      </c>
      <c r="J393" t="s">
        <v>552</v>
      </c>
      <c r="K393" t="s">
        <v>553</v>
      </c>
      <c r="L393">
        <v>1367</v>
      </c>
      <c r="N393">
        <v>1011</v>
      </c>
      <c r="O393" t="s">
        <v>519</v>
      </c>
      <c r="P393" t="s">
        <v>519</v>
      </c>
      <c r="Q393">
        <v>1</v>
      </c>
      <c r="X393">
        <v>0.65</v>
      </c>
      <c r="Y393">
        <v>0</v>
      </c>
      <c r="Z393">
        <v>246.68</v>
      </c>
      <c r="AA393">
        <v>13.37</v>
      </c>
      <c r="AB393">
        <v>0</v>
      </c>
      <c r="AC393">
        <v>0</v>
      </c>
      <c r="AD393">
        <v>1</v>
      </c>
      <c r="AE393">
        <v>0</v>
      </c>
      <c r="AF393" t="s">
        <v>32</v>
      </c>
      <c r="AG393">
        <v>0.71500000000000008</v>
      </c>
      <c r="AH393">
        <v>2</v>
      </c>
      <c r="AI393">
        <v>76024057</v>
      </c>
      <c r="AJ393">
        <v>73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ROW(Source!A243)</f>
        <v>243</v>
      </c>
      <c r="B394">
        <v>76024066</v>
      </c>
      <c r="C394">
        <v>76024053</v>
      </c>
      <c r="D394">
        <v>54511201</v>
      </c>
      <c r="E394">
        <v>1</v>
      </c>
      <c r="F394">
        <v>1</v>
      </c>
      <c r="G394">
        <v>35040125</v>
      </c>
      <c r="H394">
        <v>2</v>
      </c>
      <c r="I394" t="s">
        <v>554</v>
      </c>
      <c r="J394" t="s">
        <v>555</v>
      </c>
      <c r="K394" t="s">
        <v>556</v>
      </c>
      <c r="L394">
        <v>1367</v>
      </c>
      <c r="N394">
        <v>1011</v>
      </c>
      <c r="O394" t="s">
        <v>519</v>
      </c>
      <c r="P394" t="s">
        <v>519</v>
      </c>
      <c r="Q394">
        <v>1</v>
      </c>
      <c r="X394">
        <v>1.55</v>
      </c>
      <c r="Y394">
        <v>0</v>
      </c>
      <c r="Z394">
        <v>171.83</v>
      </c>
      <c r="AA394">
        <v>19.350000000000001</v>
      </c>
      <c r="AB394">
        <v>0</v>
      </c>
      <c r="AC394">
        <v>0</v>
      </c>
      <c r="AD394">
        <v>1</v>
      </c>
      <c r="AE394">
        <v>0</v>
      </c>
      <c r="AF394" t="s">
        <v>32</v>
      </c>
      <c r="AG394">
        <v>1.7050000000000003</v>
      </c>
      <c r="AH394">
        <v>2</v>
      </c>
      <c r="AI394">
        <v>76024058</v>
      </c>
      <c r="AJ394">
        <v>74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ROW(Source!A243)</f>
        <v>243</v>
      </c>
      <c r="B395">
        <v>76024067</v>
      </c>
      <c r="C395">
        <v>76024053</v>
      </c>
      <c r="D395">
        <v>44863013</v>
      </c>
      <c r="E395">
        <v>1</v>
      </c>
      <c r="F395">
        <v>1</v>
      </c>
      <c r="G395">
        <v>35040125</v>
      </c>
      <c r="H395">
        <v>2</v>
      </c>
      <c r="I395" t="s">
        <v>557</v>
      </c>
      <c r="J395" t="s">
        <v>558</v>
      </c>
      <c r="K395" t="s">
        <v>559</v>
      </c>
      <c r="L395">
        <v>1367</v>
      </c>
      <c r="N395">
        <v>1011</v>
      </c>
      <c r="O395" t="s">
        <v>519</v>
      </c>
      <c r="P395" t="s">
        <v>519</v>
      </c>
      <c r="Q395">
        <v>1</v>
      </c>
      <c r="X395">
        <v>0.52</v>
      </c>
      <c r="Y395">
        <v>0</v>
      </c>
      <c r="Z395">
        <v>177.54</v>
      </c>
      <c r="AA395">
        <v>17.420000000000002</v>
      </c>
      <c r="AB395">
        <v>0</v>
      </c>
      <c r="AC395">
        <v>0</v>
      </c>
      <c r="AD395">
        <v>1</v>
      </c>
      <c r="AE395">
        <v>0</v>
      </c>
      <c r="AF395" t="s">
        <v>32</v>
      </c>
      <c r="AG395">
        <v>0.57200000000000006</v>
      </c>
      <c r="AH395">
        <v>2</v>
      </c>
      <c r="AI395">
        <v>76024059</v>
      </c>
      <c r="AJ395">
        <v>75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ROW(Source!A243)</f>
        <v>243</v>
      </c>
      <c r="B396">
        <v>76024068</v>
      </c>
      <c r="C396">
        <v>76024053</v>
      </c>
      <c r="D396">
        <v>35401951</v>
      </c>
      <c r="E396">
        <v>1</v>
      </c>
      <c r="F396">
        <v>1</v>
      </c>
      <c r="G396">
        <v>35040125</v>
      </c>
      <c r="H396">
        <v>3</v>
      </c>
      <c r="I396" t="s">
        <v>529</v>
      </c>
      <c r="J396" t="s">
        <v>530</v>
      </c>
      <c r="K396" t="s">
        <v>531</v>
      </c>
      <c r="L396">
        <v>1339</v>
      </c>
      <c r="N396">
        <v>1007</v>
      </c>
      <c r="O396" t="s">
        <v>169</v>
      </c>
      <c r="P396" t="s">
        <v>169</v>
      </c>
      <c r="Q396">
        <v>1</v>
      </c>
      <c r="X396">
        <v>5</v>
      </c>
      <c r="Y396">
        <v>7.07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5</v>
      </c>
      <c r="AH396">
        <v>2</v>
      </c>
      <c r="AI396">
        <v>76024060</v>
      </c>
      <c r="AJ396">
        <v>76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ROW(Source!A243)</f>
        <v>243</v>
      </c>
      <c r="B397">
        <v>76024069</v>
      </c>
      <c r="C397">
        <v>76024053</v>
      </c>
      <c r="D397">
        <v>38393316</v>
      </c>
      <c r="E397">
        <v>35040125</v>
      </c>
      <c r="F397">
        <v>1</v>
      </c>
      <c r="G397">
        <v>35040125</v>
      </c>
      <c r="H397">
        <v>3</v>
      </c>
      <c r="I397" t="s">
        <v>624</v>
      </c>
      <c r="J397" t="s">
        <v>3</v>
      </c>
      <c r="K397" t="s">
        <v>625</v>
      </c>
      <c r="L397">
        <v>1339</v>
      </c>
      <c r="N397">
        <v>1007</v>
      </c>
      <c r="O397" t="s">
        <v>169</v>
      </c>
      <c r="P397" t="s">
        <v>169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ROW(Source!A245)</f>
        <v>245</v>
      </c>
      <c r="B398">
        <v>76024073</v>
      </c>
      <c r="C398">
        <v>76024071</v>
      </c>
      <c r="D398">
        <v>40008870</v>
      </c>
      <c r="E398">
        <v>35040125</v>
      </c>
      <c r="F398">
        <v>1</v>
      </c>
      <c r="G398">
        <v>35040125</v>
      </c>
      <c r="H398">
        <v>1</v>
      </c>
      <c r="I398" t="s">
        <v>513</v>
      </c>
      <c r="J398" t="s">
        <v>3</v>
      </c>
      <c r="K398" t="s">
        <v>514</v>
      </c>
      <c r="L398">
        <v>1191</v>
      </c>
      <c r="N398">
        <v>1013</v>
      </c>
      <c r="O398" t="s">
        <v>515</v>
      </c>
      <c r="P398" t="s">
        <v>515</v>
      </c>
      <c r="Q398">
        <v>1</v>
      </c>
      <c r="X398">
        <v>11.6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11.6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ROW(Source!A245)</f>
        <v>245</v>
      </c>
      <c r="B399">
        <v>76024074</v>
      </c>
      <c r="C399">
        <v>76024071</v>
      </c>
      <c r="D399">
        <v>38425217</v>
      </c>
      <c r="E399">
        <v>1</v>
      </c>
      <c r="F399">
        <v>1</v>
      </c>
      <c r="G399">
        <v>35040125</v>
      </c>
      <c r="H399">
        <v>2</v>
      </c>
      <c r="I399" t="s">
        <v>541</v>
      </c>
      <c r="J399" t="s">
        <v>563</v>
      </c>
      <c r="K399" t="s">
        <v>543</v>
      </c>
      <c r="L399">
        <v>1367</v>
      </c>
      <c r="N399">
        <v>1011</v>
      </c>
      <c r="O399" t="s">
        <v>519</v>
      </c>
      <c r="P399" t="s">
        <v>519</v>
      </c>
      <c r="Q399">
        <v>1</v>
      </c>
      <c r="X399">
        <v>0.2</v>
      </c>
      <c r="Y399">
        <v>0</v>
      </c>
      <c r="Z399">
        <v>76.81</v>
      </c>
      <c r="AA399">
        <v>14.36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0.2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ROW(Source!A245)</f>
        <v>245</v>
      </c>
      <c r="B400">
        <v>76024075</v>
      </c>
      <c r="C400">
        <v>76024071</v>
      </c>
      <c r="D400">
        <v>43017054</v>
      </c>
      <c r="E400">
        <v>1</v>
      </c>
      <c r="F400">
        <v>1</v>
      </c>
      <c r="G400">
        <v>35040125</v>
      </c>
      <c r="H400">
        <v>2</v>
      </c>
      <c r="I400" t="s">
        <v>516</v>
      </c>
      <c r="J400" t="s">
        <v>606</v>
      </c>
      <c r="K400" t="s">
        <v>518</v>
      </c>
      <c r="L400">
        <v>1367</v>
      </c>
      <c r="N400">
        <v>1011</v>
      </c>
      <c r="O400" t="s">
        <v>519</v>
      </c>
      <c r="P400" t="s">
        <v>519</v>
      </c>
      <c r="Q400">
        <v>1</v>
      </c>
      <c r="X400">
        <v>0.15</v>
      </c>
      <c r="Y400">
        <v>0</v>
      </c>
      <c r="Z400">
        <v>190.93</v>
      </c>
      <c r="AA400">
        <v>18.149999999999999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0.15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ROW(Source!A245)</f>
        <v>245</v>
      </c>
      <c r="B401">
        <v>76024076</v>
      </c>
      <c r="C401">
        <v>76024071</v>
      </c>
      <c r="D401">
        <v>38367819</v>
      </c>
      <c r="E401">
        <v>35040125</v>
      </c>
      <c r="F401">
        <v>1</v>
      </c>
      <c r="G401">
        <v>35040125</v>
      </c>
      <c r="H401">
        <v>3</v>
      </c>
      <c r="I401" t="s">
        <v>715</v>
      </c>
      <c r="J401" t="s">
        <v>3</v>
      </c>
      <c r="K401" t="s">
        <v>716</v>
      </c>
      <c r="L401">
        <v>1348</v>
      </c>
      <c r="N401">
        <v>1009</v>
      </c>
      <c r="O401" t="s">
        <v>215</v>
      </c>
      <c r="P401" t="s">
        <v>215</v>
      </c>
      <c r="Q401">
        <v>1000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 t="s">
        <v>3</v>
      </c>
      <c r="AG401">
        <v>1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ROW(Source!A245)</f>
        <v>245</v>
      </c>
      <c r="B402">
        <v>76024077</v>
      </c>
      <c r="C402">
        <v>76024071</v>
      </c>
      <c r="D402">
        <v>35402685</v>
      </c>
      <c r="E402">
        <v>1</v>
      </c>
      <c r="F402">
        <v>1</v>
      </c>
      <c r="G402">
        <v>35040125</v>
      </c>
      <c r="H402">
        <v>3</v>
      </c>
      <c r="I402" t="s">
        <v>717</v>
      </c>
      <c r="J402" t="s">
        <v>718</v>
      </c>
      <c r="K402" t="s">
        <v>719</v>
      </c>
      <c r="L402">
        <v>1348</v>
      </c>
      <c r="N402">
        <v>1009</v>
      </c>
      <c r="O402" t="s">
        <v>215</v>
      </c>
      <c r="P402" t="s">
        <v>215</v>
      </c>
      <c r="Q402">
        <v>1000</v>
      </c>
      <c r="X402">
        <v>2.8000000000000001E-2</v>
      </c>
      <c r="Y402">
        <v>9246.9599999999991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2.8000000000000001E-2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ROW(Source!A248)</f>
        <v>248</v>
      </c>
      <c r="B403">
        <v>76024082</v>
      </c>
      <c r="C403">
        <v>76024080</v>
      </c>
      <c r="D403">
        <v>40008870</v>
      </c>
      <c r="E403">
        <v>35040125</v>
      </c>
      <c r="F403">
        <v>1</v>
      </c>
      <c r="G403">
        <v>35040125</v>
      </c>
      <c r="H403">
        <v>1</v>
      </c>
      <c r="I403" t="s">
        <v>513</v>
      </c>
      <c r="J403" t="s">
        <v>3</v>
      </c>
      <c r="K403" t="s">
        <v>514</v>
      </c>
      <c r="L403">
        <v>1191</v>
      </c>
      <c r="N403">
        <v>1013</v>
      </c>
      <c r="O403" t="s">
        <v>515</v>
      </c>
      <c r="P403" t="s">
        <v>515</v>
      </c>
      <c r="Q403">
        <v>1</v>
      </c>
      <c r="X403">
        <v>40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32</v>
      </c>
      <c r="AG403">
        <v>44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ROW(Source!A248)</f>
        <v>248</v>
      </c>
      <c r="B404">
        <v>76024083</v>
      </c>
      <c r="C404">
        <v>76024080</v>
      </c>
      <c r="D404">
        <v>38399231</v>
      </c>
      <c r="E404">
        <v>35040125</v>
      </c>
      <c r="F404">
        <v>1</v>
      </c>
      <c r="G404">
        <v>35040125</v>
      </c>
      <c r="H404">
        <v>3</v>
      </c>
      <c r="I404" t="s">
        <v>720</v>
      </c>
      <c r="J404" t="s">
        <v>3</v>
      </c>
      <c r="K404" t="s">
        <v>380</v>
      </c>
      <c r="L404">
        <v>1339</v>
      </c>
      <c r="N404">
        <v>1007</v>
      </c>
      <c r="O404" t="s">
        <v>169</v>
      </c>
      <c r="P404" t="s">
        <v>169</v>
      </c>
      <c r="Q404">
        <v>1</v>
      </c>
      <c r="X404">
        <v>15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15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ROW(Source!A250)</f>
        <v>250</v>
      </c>
      <c r="B405">
        <v>76024087</v>
      </c>
      <c r="C405">
        <v>76024085</v>
      </c>
      <c r="D405">
        <v>40008870</v>
      </c>
      <c r="E405">
        <v>35040125</v>
      </c>
      <c r="F405">
        <v>1</v>
      </c>
      <c r="G405">
        <v>35040125</v>
      </c>
      <c r="H405">
        <v>1</v>
      </c>
      <c r="I405" t="s">
        <v>513</v>
      </c>
      <c r="J405" t="s">
        <v>3</v>
      </c>
      <c r="K405" t="s">
        <v>514</v>
      </c>
      <c r="L405">
        <v>1191</v>
      </c>
      <c r="N405">
        <v>1013</v>
      </c>
      <c r="O405" t="s">
        <v>515</v>
      </c>
      <c r="P405" t="s">
        <v>515</v>
      </c>
      <c r="Q405">
        <v>1</v>
      </c>
      <c r="X405">
        <v>26.78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32</v>
      </c>
      <c r="AG405">
        <v>29.458000000000002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ROW(Source!A250)</f>
        <v>250</v>
      </c>
      <c r="B406">
        <v>76024088</v>
      </c>
      <c r="C406">
        <v>76024085</v>
      </c>
      <c r="D406">
        <v>46641000</v>
      </c>
      <c r="E406">
        <v>1</v>
      </c>
      <c r="F406">
        <v>1</v>
      </c>
      <c r="G406">
        <v>35040125</v>
      </c>
      <c r="H406">
        <v>2</v>
      </c>
      <c r="I406" t="s">
        <v>721</v>
      </c>
      <c r="J406" t="s">
        <v>722</v>
      </c>
      <c r="K406" t="s">
        <v>723</v>
      </c>
      <c r="L406">
        <v>1367</v>
      </c>
      <c r="N406">
        <v>1011</v>
      </c>
      <c r="O406" t="s">
        <v>519</v>
      </c>
      <c r="P406" t="s">
        <v>519</v>
      </c>
      <c r="Q406">
        <v>1</v>
      </c>
      <c r="X406">
        <v>0.05</v>
      </c>
      <c r="Y406">
        <v>0</v>
      </c>
      <c r="Z406">
        <v>97.24</v>
      </c>
      <c r="AA406">
        <v>12.9</v>
      </c>
      <c r="AB406">
        <v>0</v>
      </c>
      <c r="AC406">
        <v>0</v>
      </c>
      <c r="AD406">
        <v>1</v>
      </c>
      <c r="AE406">
        <v>0</v>
      </c>
      <c r="AF406" t="s">
        <v>32</v>
      </c>
      <c r="AG406">
        <v>5.5000000000000007E-2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ROW(Source!A250)</f>
        <v>250</v>
      </c>
      <c r="B407">
        <v>76024089</v>
      </c>
      <c r="C407">
        <v>76024085</v>
      </c>
      <c r="D407">
        <v>41933484</v>
      </c>
      <c r="E407">
        <v>35040125</v>
      </c>
      <c r="F407">
        <v>1</v>
      </c>
      <c r="G407">
        <v>35040125</v>
      </c>
      <c r="H407">
        <v>2</v>
      </c>
      <c r="I407" t="s">
        <v>526</v>
      </c>
      <c r="J407" t="s">
        <v>3</v>
      </c>
      <c r="K407" t="s">
        <v>527</v>
      </c>
      <c r="L407">
        <v>1344</v>
      </c>
      <c r="N407">
        <v>1008</v>
      </c>
      <c r="O407" t="s">
        <v>528</v>
      </c>
      <c r="P407" t="s">
        <v>528</v>
      </c>
      <c r="Q407">
        <v>1</v>
      </c>
      <c r="X407">
        <v>0.12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32</v>
      </c>
      <c r="AG407">
        <v>0.13200000000000001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ROW(Source!A250)</f>
        <v>250</v>
      </c>
      <c r="B408">
        <v>76024090</v>
      </c>
      <c r="C408">
        <v>76024085</v>
      </c>
      <c r="D408">
        <v>38399231</v>
      </c>
      <c r="E408">
        <v>35040125</v>
      </c>
      <c r="F408">
        <v>1</v>
      </c>
      <c r="G408">
        <v>35040125</v>
      </c>
      <c r="H408">
        <v>3</v>
      </c>
      <c r="I408" t="s">
        <v>720</v>
      </c>
      <c r="J408" t="s">
        <v>3</v>
      </c>
      <c r="K408" t="s">
        <v>380</v>
      </c>
      <c r="L408">
        <v>1339</v>
      </c>
      <c r="N408">
        <v>1007</v>
      </c>
      <c r="O408" t="s">
        <v>169</v>
      </c>
      <c r="P408" t="s">
        <v>169</v>
      </c>
      <c r="Q408">
        <v>1</v>
      </c>
      <c r="X408">
        <v>15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15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ROW(Source!A252)</f>
        <v>252</v>
      </c>
      <c r="B409">
        <v>76024094</v>
      </c>
      <c r="C409">
        <v>76024092</v>
      </c>
      <c r="D409">
        <v>40008870</v>
      </c>
      <c r="E409">
        <v>35040125</v>
      </c>
      <c r="F409">
        <v>1</v>
      </c>
      <c r="G409">
        <v>35040125</v>
      </c>
      <c r="H409">
        <v>1</v>
      </c>
      <c r="I409" t="s">
        <v>513</v>
      </c>
      <c r="J409" t="s">
        <v>3</v>
      </c>
      <c r="K409" t="s">
        <v>514</v>
      </c>
      <c r="L409">
        <v>1191</v>
      </c>
      <c r="N409">
        <v>1013</v>
      </c>
      <c r="O409" t="s">
        <v>515</v>
      </c>
      <c r="P409" t="s">
        <v>515</v>
      </c>
      <c r="Q409">
        <v>1</v>
      </c>
      <c r="X409">
        <v>5.47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32</v>
      </c>
      <c r="AG409">
        <v>6.0170000000000003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ROW(Source!A252)</f>
        <v>252</v>
      </c>
      <c r="B410">
        <v>76024095</v>
      </c>
      <c r="C410">
        <v>76024092</v>
      </c>
      <c r="D410">
        <v>38399231</v>
      </c>
      <c r="E410">
        <v>35040125</v>
      </c>
      <c r="F410">
        <v>1</v>
      </c>
      <c r="G410">
        <v>35040125</v>
      </c>
      <c r="H410">
        <v>3</v>
      </c>
      <c r="I410" t="s">
        <v>720</v>
      </c>
      <c r="J410" t="s">
        <v>3</v>
      </c>
      <c r="K410" t="s">
        <v>380</v>
      </c>
      <c r="L410">
        <v>1339</v>
      </c>
      <c r="N410">
        <v>1007</v>
      </c>
      <c r="O410" t="s">
        <v>169</v>
      </c>
      <c r="P410" t="s">
        <v>169</v>
      </c>
      <c r="Q410">
        <v>1</v>
      </c>
      <c r="X410">
        <v>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5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ROW(Source!A254)</f>
        <v>254</v>
      </c>
      <c r="B411">
        <v>76024099</v>
      </c>
      <c r="C411">
        <v>76024097</v>
      </c>
      <c r="D411">
        <v>40008870</v>
      </c>
      <c r="E411">
        <v>35040125</v>
      </c>
      <c r="F411">
        <v>1</v>
      </c>
      <c r="G411">
        <v>35040125</v>
      </c>
      <c r="H411">
        <v>1</v>
      </c>
      <c r="I411" t="s">
        <v>513</v>
      </c>
      <c r="J411" t="s">
        <v>3</v>
      </c>
      <c r="K411" t="s">
        <v>514</v>
      </c>
      <c r="L411">
        <v>1191</v>
      </c>
      <c r="N411">
        <v>1013</v>
      </c>
      <c r="O411" t="s">
        <v>515</v>
      </c>
      <c r="P411" t="s">
        <v>515</v>
      </c>
      <c r="Q411">
        <v>1</v>
      </c>
      <c r="X411">
        <v>5.25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32</v>
      </c>
      <c r="AG411">
        <v>5.7750000000000004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ROW(Source!A254)</f>
        <v>254</v>
      </c>
      <c r="B412">
        <v>76024100</v>
      </c>
      <c r="C412">
        <v>76024097</v>
      </c>
      <c r="D412">
        <v>35401951</v>
      </c>
      <c r="E412">
        <v>1</v>
      </c>
      <c r="F412">
        <v>1</v>
      </c>
      <c r="G412">
        <v>35040125</v>
      </c>
      <c r="H412">
        <v>3</v>
      </c>
      <c r="I412" t="s">
        <v>529</v>
      </c>
      <c r="J412" t="s">
        <v>530</v>
      </c>
      <c r="K412" t="s">
        <v>531</v>
      </c>
      <c r="L412">
        <v>1339</v>
      </c>
      <c r="N412">
        <v>1007</v>
      </c>
      <c r="O412" t="s">
        <v>169</v>
      </c>
      <c r="P412" t="s">
        <v>169</v>
      </c>
      <c r="Q412">
        <v>1</v>
      </c>
      <c r="X412">
        <v>10</v>
      </c>
      <c r="Y412">
        <v>7.07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10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ROW(Source!A254)</f>
        <v>254</v>
      </c>
      <c r="B413">
        <v>76024101</v>
      </c>
      <c r="C413">
        <v>76024097</v>
      </c>
      <c r="D413">
        <v>38399037</v>
      </c>
      <c r="E413">
        <v>35040125</v>
      </c>
      <c r="F413">
        <v>1</v>
      </c>
      <c r="G413">
        <v>35040125</v>
      </c>
      <c r="H413">
        <v>3</v>
      </c>
      <c r="I413" t="s">
        <v>724</v>
      </c>
      <c r="J413" t="s">
        <v>3</v>
      </c>
      <c r="K413" t="s">
        <v>725</v>
      </c>
      <c r="L413">
        <v>1346</v>
      </c>
      <c r="N413">
        <v>1009</v>
      </c>
      <c r="O413" t="s">
        <v>284</v>
      </c>
      <c r="P413" t="s">
        <v>284</v>
      </c>
      <c r="Q413">
        <v>1</v>
      </c>
      <c r="X413">
        <v>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3</v>
      </c>
      <c r="AG413">
        <v>4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ROW(Source!A291)</f>
        <v>291</v>
      </c>
      <c r="B414">
        <v>76024108</v>
      </c>
      <c r="C414">
        <v>76024103</v>
      </c>
      <c r="D414">
        <v>40008870</v>
      </c>
      <c r="E414">
        <v>35040125</v>
      </c>
      <c r="F414">
        <v>1</v>
      </c>
      <c r="G414">
        <v>35040125</v>
      </c>
      <c r="H414">
        <v>1</v>
      </c>
      <c r="I414" t="s">
        <v>513</v>
      </c>
      <c r="J414" t="s">
        <v>3</v>
      </c>
      <c r="K414" t="s">
        <v>514</v>
      </c>
      <c r="L414">
        <v>1191</v>
      </c>
      <c r="N414">
        <v>1013</v>
      </c>
      <c r="O414" t="s">
        <v>515</v>
      </c>
      <c r="P414" t="s">
        <v>515</v>
      </c>
      <c r="Q414">
        <v>1</v>
      </c>
      <c r="X414">
        <v>6.08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404</v>
      </c>
      <c r="AG414">
        <v>8.0256000000000007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ROW(Source!A292)</f>
        <v>292</v>
      </c>
      <c r="B415">
        <v>76024114</v>
      </c>
      <c r="C415">
        <v>76024109</v>
      </c>
      <c r="D415">
        <v>40008870</v>
      </c>
      <c r="E415">
        <v>35040125</v>
      </c>
      <c r="F415">
        <v>1</v>
      </c>
      <c r="G415">
        <v>35040125</v>
      </c>
      <c r="H415">
        <v>1</v>
      </c>
      <c r="I415" t="s">
        <v>513</v>
      </c>
      <c r="J415" t="s">
        <v>3</v>
      </c>
      <c r="K415" t="s">
        <v>514</v>
      </c>
      <c r="L415">
        <v>1191</v>
      </c>
      <c r="N415">
        <v>1013</v>
      </c>
      <c r="O415" t="s">
        <v>515</v>
      </c>
      <c r="P415" t="s">
        <v>515</v>
      </c>
      <c r="Q415">
        <v>1</v>
      </c>
      <c r="X415">
        <v>6.08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32</v>
      </c>
      <c r="AG415">
        <v>6.6880000000000006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ROW(Source!A293)</f>
        <v>293</v>
      </c>
      <c r="B416">
        <v>76024120</v>
      </c>
      <c r="C416">
        <v>76024115</v>
      </c>
      <c r="D416">
        <v>40008870</v>
      </c>
      <c r="E416">
        <v>35040125</v>
      </c>
      <c r="F416">
        <v>1</v>
      </c>
      <c r="G416">
        <v>35040125</v>
      </c>
      <c r="H416">
        <v>1</v>
      </c>
      <c r="I416" t="s">
        <v>513</v>
      </c>
      <c r="J416" t="s">
        <v>3</v>
      </c>
      <c r="K416" t="s">
        <v>514</v>
      </c>
      <c r="L416">
        <v>1191</v>
      </c>
      <c r="N416">
        <v>1013</v>
      </c>
      <c r="O416" t="s">
        <v>515</v>
      </c>
      <c r="P416" t="s">
        <v>515</v>
      </c>
      <c r="Q416">
        <v>1</v>
      </c>
      <c r="X416">
        <v>2.2799999999999998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404</v>
      </c>
      <c r="AG416">
        <v>3.0095999999999998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ROW(Source!A294)</f>
        <v>294</v>
      </c>
      <c r="B417">
        <v>76024126</v>
      </c>
      <c r="C417">
        <v>76024121</v>
      </c>
      <c r="D417">
        <v>40008870</v>
      </c>
      <c r="E417">
        <v>35040125</v>
      </c>
      <c r="F417">
        <v>1</v>
      </c>
      <c r="G417">
        <v>35040125</v>
      </c>
      <c r="H417">
        <v>1</v>
      </c>
      <c r="I417" t="s">
        <v>513</v>
      </c>
      <c r="J417" t="s">
        <v>3</v>
      </c>
      <c r="K417" t="s">
        <v>514</v>
      </c>
      <c r="L417">
        <v>1191</v>
      </c>
      <c r="N417">
        <v>1013</v>
      </c>
      <c r="O417" t="s">
        <v>515</v>
      </c>
      <c r="P417" t="s">
        <v>515</v>
      </c>
      <c r="Q417">
        <v>1</v>
      </c>
      <c r="X417">
        <v>2.2799999999999998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32</v>
      </c>
      <c r="AG417">
        <v>2.508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ROW(Source!A296)</f>
        <v>296</v>
      </c>
      <c r="B418">
        <v>76024143</v>
      </c>
      <c r="C418">
        <v>76024128</v>
      </c>
      <c r="D418">
        <v>40008870</v>
      </c>
      <c r="E418">
        <v>35040125</v>
      </c>
      <c r="F418">
        <v>1</v>
      </c>
      <c r="G418">
        <v>35040125</v>
      </c>
      <c r="H418">
        <v>1</v>
      </c>
      <c r="I418" t="s">
        <v>513</v>
      </c>
      <c r="J418" t="s">
        <v>3</v>
      </c>
      <c r="K418" t="s">
        <v>514</v>
      </c>
      <c r="L418">
        <v>1191</v>
      </c>
      <c r="N418">
        <v>1013</v>
      </c>
      <c r="O418" t="s">
        <v>515</v>
      </c>
      <c r="P418" t="s">
        <v>515</v>
      </c>
      <c r="Q418">
        <v>1</v>
      </c>
      <c r="X418">
        <v>30.93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151</v>
      </c>
      <c r="AG418">
        <v>37.116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ROW(Source!A296)</f>
        <v>296</v>
      </c>
      <c r="B419">
        <v>76024144</v>
      </c>
      <c r="C419">
        <v>76024128</v>
      </c>
      <c r="D419">
        <v>38381763</v>
      </c>
      <c r="E419">
        <v>35040125</v>
      </c>
      <c r="F419">
        <v>1</v>
      </c>
      <c r="G419">
        <v>35040125</v>
      </c>
      <c r="H419">
        <v>3</v>
      </c>
      <c r="I419" t="s">
        <v>726</v>
      </c>
      <c r="J419" t="s">
        <v>3</v>
      </c>
      <c r="K419" t="s">
        <v>727</v>
      </c>
      <c r="L419">
        <v>1303</v>
      </c>
      <c r="N419">
        <v>1003</v>
      </c>
      <c r="O419" t="s">
        <v>424</v>
      </c>
      <c r="P419" t="s">
        <v>424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ROW(Source!A298)</f>
        <v>298</v>
      </c>
      <c r="B420">
        <v>76024161</v>
      </c>
      <c r="C420">
        <v>76024146</v>
      </c>
      <c r="D420">
        <v>40008870</v>
      </c>
      <c r="E420">
        <v>35040125</v>
      </c>
      <c r="F420">
        <v>1</v>
      </c>
      <c r="G420">
        <v>35040125</v>
      </c>
      <c r="H420">
        <v>1</v>
      </c>
      <c r="I420" t="s">
        <v>513</v>
      </c>
      <c r="J420" t="s">
        <v>3</v>
      </c>
      <c r="K420" t="s">
        <v>514</v>
      </c>
      <c r="L420">
        <v>1191</v>
      </c>
      <c r="N420">
        <v>1013</v>
      </c>
      <c r="O420" t="s">
        <v>515</v>
      </c>
      <c r="P420" t="s">
        <v>515</v>
      </c>
      <c r="Q420">
        <v>1</v>
      </c>
      <c r="X420">
        <v>30.93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1</v>
      </c>
      <c r="AF420" t="s">
        <v>3</v>
      </c>
      <c r="AG420">
        <v>30.93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ROW(Source!A298)</f>
        <v>298</v>
      </c>
      <c r="B421">
        <v>76024162</v>
      </c>
      <c r="C421">
        <v>76024146</v>
      </c>
      <c r="D421">
        <v>38381763</v>
      </c>
      <c r="E421">
        <v>35040125</v>
      </c>
      <c r="F421">
        <v>1</v>
      </c>
      <c r="G421">
        <v>35040125</v>
      </c>
      <c r="H421">
        <v>3</v>
      </c>
      <c r="I421" t="s">
        <v>726</v>
      </c>
      <c r="J421" t="s">
        <v>3</v>
      </c>
      <c r="K421" t="s">
        <v>727</v>
      </c>
      <c r="L421">
        <v>1303</v>
      </c>
      <c r="N421">
        <v>1003</v>
      </c>
      <c r="O421" t="s">
        <v>424</v>
      </c>
      <c r="P421" t="s">
        <v>424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ROW(Source!A300)</f>
        <v>300</v>
      </c>
      <c r="B422">
        <v>76024180</v>
      </c>
      <c r="C422">
        <v>76024164</v>
      </c>
      <c r="D422">
        <v>40008870</v>
      </c>
      <c r="E422">
        <v>35040125</v>
      </c>
      <c r="F422">
        <v>1</v>
      </c>
      <c r="G422">
        <v>35040125</v>
      </c>
      <c r="H422">
        <v>1</v>
      </c>
      <c r="I422" t="s">
        <v>513</v>
      </c>
      <c r="J422" t="s">
        <v>3</v>
      </c>
      <c r="K422" t="s">
        <v>514</v>
      </c>
      <c r="L422">
        <v>1191</v>
      </c>
      <c r="N422">
        <v>1013</v>
      </c>
      <c r="O422" t="s">
        <v>515</v>
      </c>
      <c r="P422" t="s">
        <v>515</v>
      </c>
      <c r="Q422">
        <v>1</v>
      </c>
      <c r="X422">
        <v>11.8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1</v>
      </c>
      <c r="AF422" t="s">
        <v>404</v>
      </c>
      <c r="AG422">
        <v>15.576000000000002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ROW(Source!A301)</f>
        <v>301</v>
      </c>
      <c r="B423">
        <v>76024209</v>
      </c>
      <c r="C423">
        <v>76024181</v>
      </c>
      <c r="D423">
        <v>40008870</v>
      </c>
      <c r="E423">
        <v>35040125</v>
      </c>
      <c r="F423">
        <v>1</v>
      </c>
      <c r="G423">
        <v>35040125</v>
      </c>
      <c r="H423">
        <v>1</v>
      </c>
      <c r="I423" t="s">
        <v>513</v>
      </c>
      <c r="J423" t="s">
        <v>3</v>
      </c>
      <c r="K423" t="s">
        <v>514</v>
      </c>
      <c r="L423">
        <v>1191</v>
      </c>
      <c r="N423">
        <v>1013</v>
      </c>
      <c r="O423" t="s">
        <v>515</v>
      </c>
      <c r="P423" t="s">
        <v>515</v>
      </c>
      <c r="Q423">
        <v>1</v>
      </c>
      <c r="X423">
        <v>11.8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32</v>
      </c>
      <c r="AG423">
        <v>12.980000000000002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ROW(Source!A305)</f>
        <v>305</v>
      </c>
      <c r="B424">
        <v>76024219</v>
      </c>
      <c r="C424">
        <v>76024213</v>
      </c>
      <c r="D424">
        <v>40008870</v>
      </c>
      <c r="E424">
        <v>35040125</v>
      </c>
      <c r="F424">
        <v>1</v>
      </c>
      <c r="G424">
        <v>35040125</v>
      </c>
      <c r="H424">
        <v>1</v>
      </c>
      <c r="I424" t="s">
        <v>513</v>
      </c>
      <c r="J424" t="s">
        <v>3</v>
      </c>
      <c r="K424" t="s">
        <v>514</v>
      </c>
      <c r="L424">
        <v>1191</v>
      </c>
      <c r="N424">
        <v>1013</v>
      </c>
      <c r="O424" t="s">
        <v>515</v>
      </c>
      <c r="P424" t="s">
        <v>515</v>
      </c>
      <c r="Q424">
        <v>1</v>
      </c>
      <c r="X424">
        <v>5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448</v>
      </c>
      <c r="AG424">
        <v>6.6</v>
      </c>
      <c r="AH424">
        <v>2</v>
      </c>
      <c r="AI424">
        <v>76024214</v>
      </c>
      <c r="AJ424">
        <v>83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ROW(Source!A305)</f>
        <v>305</v>
      </c>
      <c r="B425">
        <v>76024220</v>
      </c>
      <c r="C425">
        <v>76024213</v>
      </c>
      <c r="D425">
        <v>35426666</v>
      </c>
      <c r="E425">
        <v>1</v>
      </c>
      <c r="F425">
        <v>1</v>
      </c>
      <c r="G425">
        <v>35040125</v>
      </c>
      <c r="H425">
        <v>2</v>
      </c>
      <c r="I425" t="s">
        <v>560</v>
      </c>
      <c r="J425" t="s">
        <v>561</v>
      </c>
      <c r="K425" t="s">
        <v>562</v>
      </c>
      <c r="L425">
        <v>1367</v>
      </c>
      <c r="N425">
        <v>1011</v>
      </c>
      <c r="O425" t="s">
        <v>519</v>
      </c>
      <c r="P425" t="s">
        <v>519</v>
      </c>
      <c r="Q425">
        <v>1</v>
      </c>
      <c r="X425">
        <v>0.6</v>
      </c>
      <c r="Y425">
        <v>0</v>
      </c>
      <c r="Z425">
        <v>1.0900000000000001</v>
      </c>
      <c r="AA425">
        <v>0.09</v>
      </c>
      <c r="AB425">
        <v>0</v>
      </c>
      <c r="AC425">
        <v>0</v>
      </c>
      <c r="AD425">
        <v>1</v>
      </c>
      <c r="AE425">
        <v>0</v>
      </c>
      <c r="AF425" t="s">
        <v>448</v>
      </c>
      <c r="AG425">
        <v>0.79200000000000004</v>
      </c>
      <c r="AH425">
        <v>2</v>
      </c>
      <c r="AI425">
        <v>76024215</v>
      </c>
      <c r="AJ425">
        <v>84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ROW(Source!A305)</f>
        <v>305</v>
      </c>
      <c r="B426">
        <v>76024221</v>
      </c>
      <c r="C426">
        <v>76024213</v>
      </c>
      <c r="D426">
        <v>38425217</v>
      </c>
      <c r="E426">
        <v>1</v>
      </c>
      <c r="F426">
        <v>1</v>
      </c>
      <c r="G426">
        <v>35040125</v>
      </c>
      <c r="H426">
        <v>2</v>
      </c>
      <c r="I426" t="s">
        <v>541</v>
      </c>
      <c r="J426" t="s">
        <v>563</v>
      </c>
      <c r="K426" t="s">
        <v>543</v>
      </c>
      <c r="L426">
        <v>1367</v>
      </c>
      <c r="N426">
        <v>1011</v>
      </c>
      <c r="O426" t="s">
        <v>519</v>
      </c>
      <c r="P426" t="s">
        <v>519</v>
      </c>
      <c r="Q426">
        <v>1</v>
      </c>
      <c r="X426">
        <v>0.01</v>
      </c>
      <c r="Y426">
        <v>0</v>
      </c>
      <c r="Z426">
        <v>76.81</v>
      </c>
      <c r="AA426">
        <v>14.36</v>
      </c>
      <c r="AB426">
        <v>0</v>
      </c>
      <c r="AC426">
        <v>0</v>
      </c>
      <c r="AD426">
        <v>1</v>
      </c>
      <c r="AE426">
        <v>0</v>
      </c>
      <c r="AF426" t="s">
        <v>448</v>
      </c>
      <c r="AG426">
        <v>1.3200000000000002E-2</v>
      </c>
      <c r="AH426">
        <v>2</v>
      </c>
      <c r="AI426">
        <v>76024216</v>
      </c>
      <c r="AJ426">
        <v>85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ROW(Source!A305)</f>
        <v>305</v>
      </c>
      <c r="B427">
        <v>76024222</v>
      </c>
      <c r="C427">
        <v>76024213</v>
      </c>
      <c r="D427">
        <v>46640261</v>
      </c>
      <c r="E427">
        <v>1</v>
      </c>
      <c r="F427">
        <v>1</v>
      </c>
      <c r="G427">
        <v>35040125</v>
      </c>
      <c r="H427">
        <v>3</v>
      </c>
      <c r="I427" t="s">
        <v>564</v>
      </c>
      <c r="J427" t="s">
        <v>565</v>
      </c>
      <c r="K427" t="s">
        <v>566</v>
      </c>
      <c r="L427">
        <v>1346</v>
      </c>
      <c r="N427">
        <v>1009</v>
      </c>
      <c r="O427" t="s">
        <v>284</v>
      </c>
      <c r="P427" t="s">
        <v>284</v>
      </c>
      <c r="Q427">
        <v>1</v>
      </c>
      <c r="X427">
        <v>1.8815</v>
      </c>
      <c r="Y427">
        <v>6.27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447</v>
      </c>
      <c r="AG427">
        <v>1.8815</v>
      </c>
      <c r="AH427">
        <v>2</v>
      </c>
      <c r="AI427">
        <v>76024217</v>
      </c>
      <c r="AJ427">
        <v>86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ROW(Source!A309)</f>
        <v>309</v>
      </c>
      <c r="B428">
        <v>76024229</v>
      </c>
      <c r="C428">
        <v>76024226</v>
      </c>
      <c r="D428">
        <v>40008870</v>
      </c>
      <c r="E428">
        <v>35040125</v>
      </c>
      <c r="F428">
        <v>1</v>
      </c>
      <c r="G428">
        <v>35040125</v>
      </c>
      <c r="H428">
        <v>1</v>
      </c>
      <c r="I428" t="s">
        <v>513</v>
      </c>
      <c r="J428" t="s">
        <v>3</v>
      </c>
      <c r="K428" t="s">
        <v>514</v>
      </c>
      <c r="L428">
        <v>1191</v>
      </c>
      <c r="N428">
        <v>1013</v>
      </c>
      <c r="O428" t="s">
        <v>515</v>
      </c>
      <c r="P428" t="s">
        <v>515</v>
      </c>
      <c r="Q428">
        <v>1</v>
      </c>
      <c r="X428">
        <v>3.68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448</v>
      </c>
      <c r="AG428">
        <v>4.8576000000000006</v>
      </c>
      <c r="AH428">
        <v>2</v>
      </c>
      <c r="AI428">
        <v>76024227</v>
      </c>
      <c r="AJ428">
        <v>88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ROW(Source!A309)</f>
        <v>309</v>
      </c>
      <c r="B429">
        <v>76024230</v>
      </c>
      <c r="C429">
        <v>76024226</v>
      </c>
      <c r="D429">
        <v>38393856</v>
      </c>
      <c r="E429">
        <v>35040125</v>
      </c>
      <c r="F429">
        <v>1</v>
      </c>
      <c r="G429">
        <v>35040125</v>
      </c>
      <c r="H429">
        <v>3</v>
      </c>
      <c r="I429" t="s">
        <v>728</v>
      </c>
      <c r="J429" t="s">
        <v>3</v>
      </c>
      <c r="K429" t="s">
        <v>729</v>
      </c>
      <c r="L429">
        <v>1354</v>
      </c>
      <c r="N429">
        <v>1010</v>
      </c>
      <c r="O429" t="s">
        <v>294</v>
      </c>
      <c r="P429" t="s">
        <v>294</v>
      </c>
      <c r="Q429">
        <v>1</v>
      </c>
      <c r="X429">
        <v>206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206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ROW(Source!A311)</f>
        <v>311</v>
      </c>
      <c r="B430">
        <v>76024235</v>
      </c>
      <c r="C430">
        <v>76024232</v>
      </c>
      <c r="D430">
        <v>40008870</v>
      </c>
      <c r="E430">
        <v>35040125</v>
      </c>
      <c r="F430">
        <v>1</v>
      </c>
      <c r="G430">
        <v>35040125</v>
      </c>
      <c r="H430">
        <v>1</v>
      </c>
      <c r="I430" t="s">
        <v>513</v>
      </c>
      <c r="J430" t="s">
        <v>3</v>
      </c>
      <c r="K430" t="s">
        <v>514</v>
      </c>
      <c r="L430">
        <v>1191</v>
      </c>
      <c r="N430">
        <v>1013</v>
      </c>
      <c r="O430" t="s">
        <v>515</v>
      </c>
      <c r="P430" t="s">
        <v>515</v>
      </c>
      <c r="Q430">
        <v>1</v>
      </c>
      <c r="X430">
        <v>3.68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1</v>
      </c>
      <c r="AF430" t="s">
        <v>32</v>
      </c>
      <c r="AG430">
        <v>4.0480000000000009</v>
      </c>
      <c r="AH430">
        <v>2</v>
      </c>
      <c r="AI430">
        <v>76024233</v>
      </c>
      <c r="AJ430">
        <v>90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ROW(Source!A311)</f>
        <v>311</v>
      </c>
      <c r="B431">
        <v>76024236</v>
      </c>
      <c r="C431">
        <v>76024232</v>
      </c>
      <c r="D431">
        <v>38393856</v>
      </c>
      <c r="E431">
        <v>35040125</v>
      </c>
      <c r="F431">
        <v>1</v>
      </c>
      <c r="G431">
        <v>35040125</v>
      </c>
      <c r="H431">
        <v>3</v>
      </c>
      <c r="I431" t="s">
        <v>728</v>
      </c>
      <c r="J431" t="s">
        <v>3</v>
      </c>
      <c r="K431" t="s">
        <v>729</v>
      </c>
      <c r="L431">
        <v>1354</v>
      </c>
      <c r="N431">
        <v>1010</v>
      </c>
      <c r="O431" t="s">
        <v>294</v>
      </c>
      <c r="P431" t="s">
        <v>294</v>
      </c>
      <c r="Q431">
        <v>1</v>
      </c>
      <c r="X431">
        <v>206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206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ROW(Source!A313)</f>
        <v>313</v>
      </c>
      <c r="B432">
        <v>76024241</v>
      </c>
      <c r="C432">
        <v>76024238</v>
      </c>
      <c r="D432">
        <v>40008870</v>
      </c>
      <c r="E432">
        <v>35040125</v>
      </c>
      <c r="F432">
        <v>1</v>
      </c>
      <c r="G432">
        <v>35040125</v>
      </c>
      <c r="H432">
        <v>1</v>
      </c>
      <c r="I432" t="s">
        <v>513</v>
      </c>
      <c r="J432" t="s">
        <v>3</v>
      </c>
      <c r="K432" t="s">
        <v>514</v>
      </c>
      <c r="L432">
        <v>1191</v>
      </c>
      <c r="N432">
        <v>1013</v>
      </c>
      <c r="O432" t="s">
        <v>515</v>
      </c>
      <c r="P432" t="s">
        <v>515</v>
      </c>
      <c r="Q432">
        <v>1</v>
      </c>
      <c r="X432">
        <v>4.16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1</v>
      </c>
      <c r="AF432" t="s">
        <v>448</v>
      </c>
      <c r="AG432">
        <v>5.4912000000000001</v>
      </c>
      <c r="AH432">
        <v>2</v>
      </c>
      <c r="AI432">
        <v>76024239</v>
      </c>
      <c r="AJ432">
        <v>92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ROW(Source!A313)</f>
        <v>313</v>
      </c>
      <c r="B433">
        <v>76024242</v>
      </c>
      <c r="C433">
        <v>76024238</v>
      </c>
      <c r="D433">
        <v>38393856</v>
      </c>
      <c r="E433">
        <v>35040125</v>
      </c>
      <c r="F433">
        <v>1</v>
      </c>
      <c r="G433">
        <v>35040125</v>
      </c>
      <c r="H433">
        <v>3</v>
      </c>
      <c r="I433" t="s">
        <v>728</v>
      </c>
      <c r="J433" t="s">
        <v>3</v>
      </c>
      <c r="K433" t="s">
        <v>730</v>
      </c>
      <c r="L433">
        <v>1354</v>
      </c>
      <c r="N433">
        <v>1010</v>
      </c>
      <c r="O433" t="s">
        <v>294</v>
      </c>
      <c r="P433" t="s">
        <v>294</v>
      </c>
      <c r="Q433">
        <v>1</v>
      </c>
      <c r="X433">
        <v>206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447</v>
      </c>
      <c r="AG433">
        <v>206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ROW(Source!A315)</f>
        <v>315</v>
      </c>
      <c r="B434">
        <v>76024247</v>
      </c>
      <c r="C434">
        <v>76024244</v>
      </c>
      <c r="D434">
        <v>40008870</v>
      </c>
      <c r="E434">
        <v>35040125</v>
      </c>
      <c r="F434">
        <v>1</v>
      </c>
      <c r="G434">
        <v>35040125</v>
      </c>
      <c r="H434">
        <v>1</v>
      </c>
      <c r="I434" t="s">
        <v>513</v>
      </c>
      <c r="J434" t="s">
        <v>3</v>
      </c>
      <c r="K434" t="s">
        <v>514</v>
      </c>
      <c r="L434">
        <v>1191</v>
      </c>
      <c r="N434">
        <v>1013</v>
      </c>
      <c r="O434" t="s">
        <v>515</v>
      </c>
      <c r="P434" t="s">
        <v>515</v>
      </c>
      <c r="Q434">
        <v>1</v>
      </c>
      <c r="X434">
        <v>4.16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1</v>
      </c>
      <c r="AF434" t="s">
        <v>32</v>
      </c>
      <c r="AG434">
        <v>4.5760000000000005</v>
      </c>
      <c r="AH434">
        <v>2</v>
      </c>
      <c r="AI434">
        <v>76024245</v>
      </c>
      <c r="AJ434">
        <v>94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ROW(Source!A315)</f>
        <v>315</v>
      </c>
      <c r="B435">
        <v>76024248</v>
      </c>
      <c r="C435">
        <v>76024244</v>
      </c>
      <c r="D435">
        <v>38393856</v>
      </c>
      <c r="E435">
        <v>35040125</v>
      </c>
      <c r="F435">
        <v>1</v>
      </c>
      <c r="G435">
        <v>35040125</v>
      </c>
      <c r="H435">
        <v>3</v>
      </c>
      <c r="I435" t="s">
        <v>728</v>
      </c>
      <c r="J435" t="s">
        <v>3</v>
      </c>
      <c r="K435" t="s">
        <v>730</v>
      </c>
      <c r="L435">
        <v>1354</v>
      </c>
      <c r="N435">
        <v>1010</v>
      </c>
      <c r="O435" t="s">
        <v>294</v>
      </c>
      <c r="P435" t="s">
        <v>294</v>
      </c>
      <c r="Q435">
        <v>1</v>
      </c>
      <c r="X435">
        <v>206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206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ROW(Source!A317)</f>
        <v>317</v>
      </c>
      <c r="B436">
        <v>76024254</v>
      </c>
      <c r="C436">
        <v>76024250</v>
      </c>
      <c r="D436">
        <v>40008870</v>
      </c>
      <c r="E436">
        <v>35040125</v>
      </c>
      <c r="F436">
        <v>1</v>
      </c>
      <c r="G436">
        <v>35040125</v>
      </c>
      <c r="H436">
        <v>1</v>
      </c>
      <c r="I436" t="s">
        <v>513</v>
      </c>
      <c r="J436" t="s">
        <v>3</v>
      </c>
      <c r="K436" t="s">
        <v>514</v>
      </c>
      <c r="L436">
        <v>1191</v>
      </c>
      <c r="N436">
        <v>1013</v>
      </c>
      <c r="O436" t="s">
        <v>515</v>
      </c>
      <c r="P436" t="s">
        <v>515</v>
      </c>
      <c r="Q436">
        <v>1</v>
      </c>
      <c r="X436">
        <v>3.48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1</v>
      </c>
      <c r="AF436" t="s">
        <v>448</v>
      </c>
      <c r="AG436">
        <v>4.5936000000000003</v>
      </c>
      <c r="AH436">
        <v>2</v>
      </c>
      <c r="AI436">
        <v>76024251</v>
      </c>
      <c r="AJ436">
        <v>96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ROW(Source!A317)</f>
        <v>317</v>
      </c>
      <c r="B437">
        <v>76024255</v>
      </c>
      <c r="C437">
        <v>76024250</v>
      </c>
      <c r="D437">
        <v>38393856</v>
      </c>
      <c r="E437">
        <v>35040125</v>
      </c>
      <c r="F437">
        <v>1</v>
      </c>
      <c r="G437">
        <v>35040125</v>
      </c>
      <c r="H437">
        <v>3</v>
      </c>
      <c r="I437" t="s">
        <v>728</v>
      </c>
      <c r="J437" t="s">
        <v>3</v>
      </c>
      <c r="K437" t="s">
        <v>730</v>
      </c>
      <c r="L437">
        <v>1354</v>
      </c>
      <c r="N437">
        <v>1010</v>
      </c>
      <c r="O437" t="s">
        <v>294</v>
      </c>
      <c r="P437" t="s">
        <v>294</v>
      </c>
      <c r="Q437">
        <v>1</v>
      </c>
      <c r="X437">
        <v>206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 t="s">
        <v>447</v>
      </c>
      <c r="AG437">
        <v>206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ROW(Source!A318)</f>
        <v>318</v>
      </c>
      <c r="B438">
        <v>76024260</v>
      </c>
      <c r="C438">
        <v>76024256</v>
      </c>
      <c r="D438">
        <v>40008870</v>
      </c>
      <c r="E438">
        <v>35040125</v>
      </c>
      <c r="F438">
        <v>1</v>
      </c>
      <c r="G438">
        <v>35040125</v>
      </c>
      <c r="H438">
        <v>1</v>
      </c>
      <c r="I438" t="s">
        <v>513</v>
      </c>
      <c r="J438" t="s">
        <v>3</v>
      </c>
      <c r="K438" t="s">
        <v>514</v>
      </c>
      <c r="L438">
        <v>1191</v>
      </c>
      <c r="N438">
        <v>1013</v>
      </c>
      <c r="O438" t="s">
        <v>515</v>
      </c>
      <c r="P438" t="s">
        <v>515</v>
      </c>
      <c r="Q438">
        <v>1</v>
      </c>
      <c r="X438">
        <v>3.48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1</v>
      </c>
      <c r="AF438" t="s">
        <v>32</v>
      </c>
      <c r="AG438">
        <v>3.8280000000000003</v>
      </c>
      <c r="AH438">
        <v>2</v>
      </c>
      <c r="AI438">
        <v>76024257</v>
      </c>
      <c r="AJ438">
        <v>99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ROW(Source!A318)</f>
        <v>318</v>
      </c>
      <c r="B439">
        <v>76024261</v>
      </c>
      <c r="C439">
        <v>76024256</v>
      </c>
      <c r="D439">
        <v>38393856</v>
      </c>
      <c r="E439">
        <v>35040125</v>
      </c>
      <c r="F439">
        <v>1</v>
      </c>
      <c r="G439">
        <v>35040125</v>
      </c>
      <c r="H439">
        <v>3</v>
      </c>
      <c r="I439" t="s">
        <v>728</v>
      </c>
      <c r="J439" t="s">
        <v>3</v>
      </c>
      <c r="K439" t="s">
        <v>730</v>
      </c>
      <c r="L439">
        <v>1354</v>
      </c>
      <c r="N439">
        <v>1010</v>
      </c>
      <c r="O439" t="s">
        <v>294</v>
      </c>
      <c r="P439" t="s">
        <v>294</v>
      </c>
      <c r="Q439">
        <v>1</v>
      </c>
      <c r="X439">
        <v>206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206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ROW(Source!A319)</f>
        <v>319</v>
      </c>
      <c r="B440">
        <v>76024267</v>
      </c>
      <c r="C440">
        <v>76024262</v>
      </c>
      <c r="D440">
        <v>40008870</v>
      </c>
      <c r="E440">
        <v>35040125</v>
      </c>
      <c r="F440">
        <v>1</v>
      </c>
      <c r="G440">
        <v>35040125</v>
      </c>
      <c r="H440">
        <v>1</v>
      </c>
      <c r="I440" t="s">
        <v>513</v>
      </c>
      <c r="J440" t="s">
        <v>3</v>
      </c>
      <c r="K440" t="s">
        <v>514</v>
      </c>
      <c r="L440">
        <v>1191</v>
      </c>
      <c r="N440">
        <v>1013</v>
      </c>
      <c r="O440" t="s">
        <v>515</v>
      </c>
      <c r="P440" t="s">
        <v>515</v>
      </c>
      <c r="Q440">
        <v>1</v>
      </c>
      <c r="X440">
        <v>12.42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1</v>
      </c>
      <c r="AF440" t="s">
        <v>448</v>
      </c>
      <c r="AG440">
        <v>16.394400000000001</v>
      </c>
      <c r="AH440">
        <v>2</v>
      </c>
      <c r="AI440">
        <v>76024263</v>
      </c>
      <c r="AJ440">
        <v>102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ROW(Source!A319)</f>
        <v>319</v>
      </c>
      <c r="B441">
        <v>76024268</v>
      </c>
      <c r="C441">
        <v>76024262</v>
      </c>
      <c r="D441">
        <v>35426666</v>
      </c>
      <c r="E441">
        <v>1</v>
      </c>
      <c r="F441">
        <v>1</v>
      </c>
      <c r="G441">
        <v>35040125</v>
      </c>
      <c r="H441">
        <v>2</v>
      </c>
      <c r="I441" t="s">
        <v>560</v>
      </c>
      <c r="J441" t="s">
        <v>561</v>
      </c>
      <c r="K441" t="s">
        <v>562</v>
      </c>
      <c r="L441">
        <v>1367</v>
      </c>
      <c r="N441">
        <v>1011</v>
      </c>
      <c r="O441" t="s">
        <v>519</v>
      </c>
      <c r="P441" t="s">
        <v>519</v>
      </c>
      <c r="Q441">
        <v>1</v>
      </c>
      <c r="X441">
        <v>0.79</v>
      </c>
      <c r="Y441">
        <v>0</v>
      </c>
      <c r="Z441">
        <v>1.0900000000000001</v>
      </c>
      <c r="AA441">
        <v>0.09</v>
      </c>
      <c r="AB441">
        <v>0</v>
      </c>
      <c r="AC441">
        <v>0</v>
      </c>
      <c r="AD441">
        <v>1</v>
      </c>
      <c r="AE441">
        <v>0</v>
      </c>
      <c r="AF441" t="s">
        <v>448</v>
      </c>
      <c r="AG441">
        <v>1.0428000000000002</v>
      </c>
      <c r="AH441">
        <v>2</v>
      </c>
      <c r="AI441">
        <v>76024264</v>
      </c>
      <c r="AJ441">
        <v>103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ROW(Source!A319)</f>
        <v>319</v>
      </c>
      <c r="B442">
        <v>76024269</v>
      </c>
      <c r="C442">
        <v>76024262</v>
      </c>
      <c r="D442">
        <v>38425217</v>
      </c>
      <c r="E442">
        <v>1</v>
      </c>
      <c r="F442">
        <v>1</v>
      </c>
      <c r="G442">
        <v>35040125</v>
      </c>
      <c r="H442">
        <v>2</v>
      </c>
      <c r="I442" t="s">
        <v>541</v>
      </c>
      <c r="J442" t="s">
        <v>563</v>
      </c>
      <c r="K442" t="s">
        <v>543</v>
      </c>
      <c r="L442">
        <v>1367</v>
      </c>
      <c r="N442">
        <v>1011</v>
      </c>
      <c r="O442" t="s">
        <v>519</v>
      </c>
      <c r="P442" t="s">
        <v>519</v>
      </c>
      <c r="Q442">
        <v>1</v>
      </c>
      <c r="X442">
        <v>0.01</v>
      </c>
      <c r="Y442">
        <v>0</v>
      </c>
      <c r="Z442">
        <v>76.81</v>
      </c>
      <c r="AA442">
        <v>14.36</v>
      </c>
      <c r="AB442">
        <v>0</v>
      </c>
      <c r="AC442">
        <v>0</v>
      </c>
      <c r="AD442">
        <v>1</v>
      </c>
      <c r="AE442">
        <v>0</v>
      </c>
      <c r="AF442" t="s">
        <v>448</v>
      </c>
      <c r="AG442">
        <v>1.3200000000000002E-2</v>
      </c>
      <c r="AH442">
        <v>2</v>
      </c>
      <c r="AI442">
        <v>76024265</v>
      </c>
      <c r="AJ442">
        <v>104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ROW(Source!A319)</f>
        <v>319</v>
      </c>
      <c r="B443">
        <v>76024270</v>
      </c>
      <c r="C443">
        <v>76024262</v>
      </c>
      <c r="D443">
        <v>46640261</v>
      </c>
      <c r="E443">
        <v>1</v>
      </c>
      <c r="F443">
        <v>1</v>
      </c>
      <c r="G443">
        <v>35040125</v>
      </c>
      <c r="H443">
        <v>3</v>
      </c>
      <c r="I443" t="s">
        <v>564</v>
      </c>
      <c r="J443" t="s">
        <v>565</v>
      </c>
      <c r="K443" t="s">
        <v>566</v>
      </c>
      <c r="L443">
        <v>1346</v>
      </c>
      <c r="N443">
        <v>1009</v>
      </c>
      <c r="O443" t="s">
        <v>284</v>
      </c>
      <c r="P443" t="s">
        <v>284</v>
      </c>
      <c r="Q443">
        <v>1</v>
      </c>
      <c r="X443">
        <v>2.4710999999999999</v>
      </c>
      <c r="Y443">
        <v>6.27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447</v>
      </c>
      <c r="AG443">
        <v>2.4710999999999999</v>
      </c>
      <c r="AH443">
        <v>2</v>
      </c>
      <c r="AI443">
        <v>76024266</v>
      </c>
      <c r="AJ443">
        <v>105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ROW(Source!A321)</f>
        <v>321</v>
      </c>
      <c r="B444">
        <v>76024284</v>
      </c>
      <c r="C444">
        <v>76024272</v>
      </c>
      <c r="D444">
        <v>40008870</v>
      </c>
      <c r="E444">
        <v>35040125</v>
      </c>
      <c r="F444">
        <v>1</v>
      </c>
      <c r="G444">
        <v>35040125</v>
      </c>
      <c r="H444">
        <v>1</v>
      </c>
      <c r="I444" t="s">
        <v>513</v>
      </c>
      <c r="J444" t="s">
        <v>3</v>
      </c>
      <c r="K444" t="s">
        <v>514</v>
      </c>
      <c r="L444">
        <v>1191</v>
      </c>
      <c r="N444">
        <v>1013</v>
      </c>
      <c r="O444" t="s">
        <v>515</v>
      </c>
      <c r="P444" t="s">
        <v>515</v>
      </c>
      <c r="Q444">
        <v>1</v>
      </c>
      <c r="X444">
        <v>5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489</v>
      </c>
      <c r="AG444">
        <v>6.6000000000000005</v>
      </c>
      <c r="AH444">
        <v>2</v>
      </c>
      <c r="AI444">
        <v>76024273</v>
      </c>
      <c r="AJ444">
        <v>106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ROW(Source!A321)</f>
        <v>321</v>
      </c>
      <c r="B445">
        <v>76024285</v>
      </c>
      <c r="C445">
        <v>76024272</v>
      </c>
      <c r="D445">
        <v>35426666</v>
      </c>
      <c r="E445">
        <v>1</v>
      </c>
      <c r="F445">
        <v>1</v>
      </c>
      <c r="G445">
        <v>35040125</v>
      </c>
      <c r="H445">
        <v>2</v>
      </c>
      <c r="I445" t="s">
        <v>560</v>
      </c>
      <c r="J445" t="s">
        <v>561</v>
      </c>
      <c r="K445" t="s">
        <v>562</v>
      </c>
      <c r="L445">
        <v>1367</v>
      </c>
      <c r="N445">
        <v>1011</v>
      </c>
      <c r="O445" t="s">
        <v>519</v>
      </c>
      <c r="P445" t="s">
        <v>519</v>
      </c>
      <c r="Q445">
        <v>1</v>
      </c>
      <c r="X445">
        <v>0.6</v>
      </c>
      <c r="Y445">
        <v>0</v>
      </c>
      <c r="Z445">
        <v>1.0900000000000001</v>
      </c>
      <c r="AA445">
        <v>0.09</v>
      </c>
      <c r="AB445">
        <v>0</v>
      </c>
      <c r="AC445">
        <v>0</v>
      </c>
      <c r="AD445">
        <v>1</v>
      </c>
      <c r="AE445">
        <v>0</v>
      </c>
      <c r="AF445" t="s">
        <v>489</v>
      </c>
      <c r="AG445">
        <v>0.79200000000000004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ROW(Source!A321)</f>
        <v>321</v>
      </c>
      <c r="B446">
        <v>76024286</v>
      </c>
      <c r="C446">
        <v>76024272</v>
      </c>
      <c r="D446">
        <v>38425217</v>
      </c>
      <c r="E446">
        <v>1</v>
      </c>
      <c r="F446">
        <v>1</v>
      </c>
      <c r="G446">
        <v>35040125</v>
      </c>
      <c r="H446">
        <v>2</v>
      </c>
      <c r="I446" t="s">
        <v>541</v>
      </c>
      <c r="J446" t="s">
        <v>563</v>
      </c>
      <c r="K446" t="s">
        <v>543</v>
      </c>
      <c r="L446">
        <v>1367</v>
      </c>
      <c r="N446">
        <v>1011</v>
      </c>
      <c r="O446" t="s">
        <v>519</v>
      </c>
      <c r="P446" t="s">
        <v>519</v>
      </c>
      <c r="Q446">
        <v>1</v>
      </c>
      <c r="X446">
        <v>0.01</v>
      </c>
      <c r="Y446">
        <v>0</v>
      </c>
      <c r="Z446">
        <v>76.81</v>
      </c>
      <c r="AA446">
        <v>14.36</v>
      </c>
      <c r="AB446">
        <v>0</v>
      </c>
      <c r="AC446">
        <v>0</v>
      </c>
      <c r="AD446">
        <v>1</v>
      </c>
      <c r="AE446">
        <v>0</v>
      </c>
      <c r="AF446" t="s">
        <v>489</v>
      </c>
      <c r="AG446">
        <v>1.3200000000000002E-2</v>
      </c>
      <c r="AH446">
        <v>2</v>
      </c>
      <c r="AI446">
        <v>76024275</v>
      </c>
      <c r="AJ446">
        <v>108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ROW(Source!A321)</f>
        <v>321</v>
      </c>
      <c r="B447">
        <v>76024287</v>
      </c>
      <c r="C447">
        <v>76024272</v>
      </c>
      <c r="D447">
        <v>46640261</v>
      </c>
      <c r="E447">
        <v>1</v>
      </c>
      <c r="F447">
        <v>1</v>
      </c>
      <c r="G447">
        <v>35040125</v>
      </c>
      <c r="H447">
        <v>3</v>
      </c>
      <c r="I447" t="s">
        <v>564</v>
      </c>
      <c r="J447" t="s">
        <v>565</v>
      </c>
      <c r="K447" t="s">
        <v>566</v>
      </c>
      <c r="L447">
        <v>1346</v>
      </c>
      <c r="N447">
        <v>1009</v>
      </c>
      <c r="O447" t="s">
        <v>284</v>
      </c>
      <c r="P447" t="s">
        <v>284</v>
      </c>
      <c r="Q447">
        <v>1</v>
      </c>
      <c r="X447">
        <v>1.8815</v>
      </c>
      <c r="Y447">
        <v>6.27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1.8815</v>
      </c>
      <c r="AH447">
        <v>2</v>
      </c>
      <c r="AI447">
        <v>76024279</v>
      </c>
      <c r="AJ447">
        <v>112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ROW(Source!A326)</f>
        <v>326</v>
      </c>
      <c r="B448">
        <v>76024296</v>
      </c>
      <c r="C448">
        <v>76024292</v>
      </c>
      <c r="D448">
        <v>40008870</v>
      </c>
      <c r="E448">
        <v>35040125</v>
      </c>
      <c r="F448">
        <v>1</v>
      </c>
      <c r="G448">
        <v>35040125</v>
      </c>
      <c r="H448">
        <v>1</v>
      </c>
      <c r="I448" t="s">
        <v>513</v>
      </c>
      <c r="J448" t="s">
        <v>3</v>
      </c>
      <c r="K448" t="s">
        <v>514</v>
      </c>
      <c r="L448">
        <v>1191</v>
      </c>
      <c r="N448">
        <v>1013</v>
      </c>
      <c r="O448" t="s">
        <v>515</v>
      </c>
      <c r="P448" t="s">
        <v>515</v>
      </c>
      <c r="Q448">
        <v>1</v>
      </c>
      <c r="X448">
        <v>3.48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1</v>
      </c>
      <c r="AF448" t="s">
        <v>448</v>
      </c>
      <c r="AG448">
        <v>4.5936000000000003</v>
      </c>
      <c r="AH448">
        <v>2</v>
      </c>
      <c r="AI448">
        <v>76024293</v>
      </c>
      <c r="AJ448">
        <v>117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ROW(Source!A326)</f>
        <v>326</v>
      </c>
      <c r="B449">
        <v>76024297</v>
      </c>
      <c r="C449">
        <v>76024292</v>
      </c>
      <c r="D449">
        <v>38393856</v>
      </c>
      <c r="E449">
        <v>35040125</v>
      </c>
      <c r="F449">
        <v>1</v>
      </c>
      <c r="G449">
        <v>35040125</v>
      </c>
      <c r="H449">
        <v>3</v>
      </c>
      <c r="I449" t="s">
        <v>728</v>
      </c>
      <c r="J449" t="s">
        <v>3</v>
      </c>
      <c r="K449" t="s">
        <v>730</v>
      </c>
      <c r="L449">
        <v>1354</v>
      </c>
      <c r="N449">
        <v>1010</v>
      </c>
      <c r="O449" t="s">
        <v>294</v>
      </c>
      <c r="P449" t="s">
        <v>294</v>
      </c>
      <c r="Q449">
        <v>1</v>
      </c>
      <c r="X449">
        <v>206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 t="s">
        <v>3</v>
      </c>
      <c r="AG449">
        <v>206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ROW(Source!A327)</f>
        <v>327</v>
      </c>
      <c r="B450">
        <v>76024302</v>
      </c>
      <c r="C450">
        <v>76024298</v>
      </c>
      <c r="D450">
        <v>40008870</v>
      </c>
      <c r="E450">
        <v>35040125</v>
      </c>
      <c r="F450">
        <v>1</v>
      </c>
      <c r="G450">
        <v>35040125</v>
      </c>
      <c r="H450">
        <v>1</v>
      </c>
      <c r="I450" t="s">
        <v>513</v>
      </c>
      <c r="J450" t="s">
        <v>3</v>
      </c>
      <c r="K450" t="s">
        <v>514</v>
      </c>
      <c r="L450">
        <v>1191</v>
      </c>
      <c r="N450">
        <v>1013</v>
      </c>
      <c r="O450" t="s">
        <v>515</v>
      </c>
      <c r="P450" t="s">
        <v>515</v>
      </c>
      <c r="Q450">
        <v>1</v>
      </c>
      <c r="X450">
        <v>3.48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1</v>
      </c>
      <c r="AF450" t="s">
        <v>32</v>
      </c>
      <c r="AG450">
        <v>3.8280000000000003</v>
      </c>
      <c r="AH450">
        <v>2</v>
      </c>
      <c r="AI450">
        <v>76024299</v>
      </c>
      <c r="AJ450">
        <v>120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ROW(Source!A327)</f>
        <v>327</v>
      </c>
      <c r="B451">
        <v>76024303</v>
      </c>
      <c r="C451">
        <v>76024298</v>
      </c>
      <c r="D451">
        <v>38393856</v>
      </c>
      <c r="E451">
        <v>35040125</v>
      </c>
      <c r="F451">
        <v>1</v>
      </c>
      <c r="G451">
        <v>35040125</v>
      </c>
      <c r="H451">
        <v>3</v>
      </c>
      <c r="I451" t="s">
        <v>728</v>
      </c>
      <c r="J451" t="s">
        <v>3</v>
      </c>
      <c r="K451" t="s">
        <v>730</v>
      </c>
      <c r="L451">
        <v>1354</v>
      </c>
      <c r="N451">
        <v>1010</v>
      </c>
      <c r="O451" t="s">
        <v>294</v>
      </c>
      <c r="P451" t="s">
        <v>294</v>
      </c>
      <c r="Q451">
        <v>1</v>
      </c>
      <c r="X451">
        <v>206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206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ROW(Source!A328)</f>
        <v>328</v>
      </c>
      <c r="B452">
        <v>76024311</v>
      </c>
      <c r="C452">
        <v>76024304</v>
      </c>
      <c r="D452">
        <v>40008870</v>
      </c>
      <c r="E452">
        <v>35040125</v>
      </c>
      <c r="F452">
        <v>1</v>
      </c>
      <c r="G452">
        <v>35040125</v>
      </c>
      <c r="H452">
        <v>1</v>
      </c>
      <c r="I452" t="s">
        <v>513</v>
      </c>
      <c r="J452" t="s">
        <v>3</v>
      </c>
      <c r="K452" t="s">
        <v>514</v>
      </c>
      <c r="L452">
        <v>1191</v>
      </c>
      <c r="N452">
        <v>1013</v>
      </c>
      <c r="O452" t="s">
        <v>515</v>
      </c>
      <c r="P452" t="s">
        <v>515</v>
      </c>
      <c r="Q452">
        <v>1</v>
      </c>
      <c r="X452">
        <v>4.16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1</v>
      </c>
      <c r="AF452" t="s">
        <v>151</v>
      </c>
      <c r="AG452">
        <v>4.992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ROW(Source!A328)</f>
        <v>328</v>
      </c>
      <c r="B453">
        <v>76024312</v>
      </c>
      <c r="C453">
        <v>76024304</v>
      </c>
      <c r="D453">
        <v>38393856</v>
      </c>
      <c r="E453">
        <v>35040125</v>
      </c>
      <c r="F453">
        <v>1</v>
      </c>
      <c r="G453">
        <v>35040125</v>
      </c>
      <c r="H453">
        <v>3</v>
      </c>
      <c r="I453" t="s">
        <v>728</v>
      </c>
      <c r="J453" t="s">
        <v>3</v>
      </c>
      <c r="K453" t="s">
        <v>730</v>
      </c>
      <c r="L453">
        <v>1354</v>
      </c>
      <c r="N453">
        <v>1010</v>
      </c>
      <c r="O453" t="s">
        <v>294</v>
      </c>
      <c r="P453" t="s">
        <v>294</v>
      </c>
      <c r="Q453">
        <v>1</v>
      </c>
      <c r="X453">
        <v>206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3</v>
      </c>
      <c r="AG453">
        <v>206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ROW(Source!A330)</f>
        <v>330</v>
      </c>
      <c r="B454">
        <v>76024321</v>
      </c>
      <c r="C454">
        <v>76024314</v>
      </c>
      <c r="D454">
        <v>40008870</v>
      </c>
      <c r="E454">
        <v>35040125</v>
      </c>
      <c r="F454">
        <v>1</v>
      </c>
      <c r="G454">
        <v>35040125</v>
      </c>
      <c r="H454">
        <v>1</v>
      </c>
      <c r="I454" t="s">
        <v>513</v>
      </c>
      <c r="J454" t="s">
        <v>3</v>
      </c>
      <c r="K454" t="s">
        <v>514</v>
      </c>
      <c r="L454">
        <v>1191</v>
      </c>
      <c r="N454">
        <v>1013</v>
      </c>
      <c r="O454" t="s">
        <v>515</v>
      </c>
      <c r="P454" t="s">
        <v>515</v>
      </c>
      <c r="Q454">
        <v>1</v>
      </c>
      <c r="X454">
        <v>4.16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1</v>
      </c>
      <c r="AF454" t="s">
        <v>3</v>
      </c>
      <c r="AG454">
        <v>4.16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ROW(Source!A330)</f>
        <v>330</v>
      </c>
      <c r="B455">
        <v>76024322</v>
      </c>
      <c r="C455">
        <v>76024314</v>
      </c>
      <c r="D455">
        <v>38393856</v>
      </c>
      <c r="E455">
        <v>35040125</v>
      </c>
      <c r="F455">
        <v>1</v>
      </c>
      <c r="G455">
        <v>35040125</v>
      </c>
      <c r="H455">
        <v>3</v>
      </c>
      <c r="I455" t="s">
        <v>728</v>
      </c>
      <c r="J455" t="s">
        <v>3</v>
      </c>
      <c r="K455" t="s">
        <v>730</v>
      </c>
      <c r="L455">
        <v>1354</v>
      </c>
      <c r="N455">
        <v>1010</v>
      </c>
      <c r="O455" t="s">
        <v>294</v>
      </c>
      <c r="P455" t="s">
        <v>294</v>
      </c>
      <c r="Q455">
        <v>1</v>
      </c>
      <c r="X455">
        <v>206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206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ROW(Source!A332)</f>
        <v>332</v>
      </c>
      <c r="B456">
        <v>76024331</v>
      </c>
      <c r="C456">
        <v>76024324</v>
      </c>
      <c r="D456">
        <v>40008870</v>
      </c>
      <c r="E456">
        <v>35040125</v>
      </c>
      <c r="F456">
        <v>1</v>
      </c>
      <c r="G456">
        <v>35040125</v>
      </c>
      <c r="H456">
        <v>1</v>
      </c>
      <c r="I456" t="s">
        <v>513</v>
      </c>
      <c r="J456" t="s">
        <v>3</v>
      </c>
      <c r="K456" t="s">
        <v>514</v>
      </c>
      <c r="L456">
        <v>1191</v>
      </c>
      <c r="N456">
        <v>1013</v>
      </c>
      <c r="O456" t="s">
        <v>515</v>
      </c>
      <c r="P456" t="s">
        <v>515</v>
      </c>
      <c r="Q456">
        <v>1</v>
      </c>
      <c r="X456">
        <v>3.68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151</v>
      </c>
      <c r="AG456">
        <v>4.4160000000000004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ROW(Source!A332)</f>
        <v>332</v>
      </c>
      <c r="B457">
        <v>76024332</v>
      </c>
      <c r="C457">
        <v>76024324</v>
      </c>
      <c r="D457">
        <v>38393856</v>
      </c>
      <c r="E457">
        <v>35040125</v>
      </c>
      <c r="F457">
        <v>1</v>
      </c>
      <c r="G457">
        <v>35040125</v>
      </c>
      <c r="H457">
        <v>3</v>
      </c>
      <c r="I457" t="s">
        <v>728</v>
      </c>
      <c r="J457" t="s">
        <v>3</v>
      </c>
      <c r="K457" t="s">
        <v>729</v>
      </c>
      <c r="L457">
        <v>1354</v>
      </c>
      <c r="N457">
        <v>1010</v>
      </c>
      <c r="O457" t="s">
        <v>294</v>
      </c>
      <c r="P457" t="s">
        <v>294</v>
      </c>
      <c r="Q457">
        <v>1</v>
      </c>
      <c r="X457">
        <v>206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206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ROW(Source!A334)</f>
        <v>334</v>
      </c>
      <c r="B458">
        <v>76024341</v>
      </c>
      <c r="C458">
        <v>76024334</v>
      </c>
      <c r="D458">
        <v>40008870</v>
      </c>
      <c r="E458">
        <v>35040125</v>
      </c>
      <c r="F458">
        <v>1</v>
      </c>
      <c r="G458">
        <v>35040125</v>
      </c>
      <c r="H458">
        <v>1</v>
      </c>
      <c r="I458" t="s">
        <v>513</v>
      </c>
      <c r="J458" t="s">
        <v>3</v>
      </c>
      <c r="K458" t="s">
        <v>514</v>
      </c>
      <c r="L458">
        <v>1191</v>
      </c>
      <c r="N458">
        <v>1013</v>
      </c>
      <c r="O458" t="s">
        <v>515</v>
      </c>
      <c r="P458" t="s">
        <v>515</v>
      </c>
      <c r="Q458">
        <v>1</v>
      </c>
      <c r="X458">
        <v>3.68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1</v>
      </c>
      <c r="AF458" t="s">
        <v>3</v>
      </c>
      <c r="AG458">
        <v>3.68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ROW(Source!A334)</f>
        <v>334</v>
      </c>
      <c r="B459">
        <v>76024342</v>
      </c>
      <c r="C459">
        <v>76024334</v>
      </c>
      <c r="D459">
        <v>38393856</v>
      </c>
      <c r="E459">
        <v>35040125</v>
      </c>
      <c r="F459">
        <v>1</v>
      </c>
      <c r="G459">
        <v>35040125</v>
      </c>
      <c r="H459">
        <v>3</v>
      </c>
      <c r="I459" t="s">
        <v>728</v>
      </c>
      <c r="J459" t="s">
        <v>3</v>
      </c>
      <c r="K459" t="s">
        <v>729</v>
      </c>
      <c r="L459">
        <v>1354</v>
      </c>
      <c r="N459">
        <v>1010</v>
      </c>
      <c r="O459" t="s">
        <v>294</v>
      </c>
      <c r="P459" t="s">
        <v>294</v>
      </c>
      <c r="Q459">
        <v>1</v>
      </c>
      <c r="X459">
        <v>206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206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ROW(Source!A336)</f>
        <v>336</v>
      </c>
      <c r="B460">
        <v>76024351</v>
      </c>
      <c r="C460">
        <v>76024344</v>
      </c>
      <c r="D460">
        <v>40008870</v>
      </c>
      <c r="E460">
        <v>35040125</v>
      </c>
      <c r="F460">
        <v>1</v>
      </c>
      <c r="G460">
        <v>35040125</v>
      </c>
      <c r="H460">
        <v>1</v>
      </c>
      <c r="I460" t="s">
        <v>513</v>
      </c>
      <c r="J460" t="s">
        <v>3</v>
      </c>
      <c r="K460" t="s">
        <v>514</v>
      </c>
      <c r="L460">
        <v>1191</v>
      </c>
      <c r="N460">
        <v>1013</v>
      </c>
      <c r="O460" t="s">
        <v>515</v>
      </c>
      <c r="P460" t="s">
        <v>515</v>
      </c>
      <c r="Q460">
        <v>1</v>
      </c>
      <c r="X460">
        <v>3.48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1</v>
      </c>
      <c r="AF460" t="s">
        <v>151</v>
      </c>
      <c r="AG460">
        <v>4.1760000000000002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ROW(Source!A336)</f>
        <v>336</v>
      </c>
      <c r="B461">
        <v>76024352</v>
      </c>
      <c r="C461">
        <v>76024344</v>
      </c>
      <c r="D461">
        <v>38393856</v>
      </c>
      <c r="E461">
        <v>35040125</v>
      </c>
      <c r="F461">
        <v>1</v>
      </c>
      <c r="G461">
        <v>35040125</v>
      </c>
      <c r="H461">
        <v>3</v>
      </c>
      <c r="I461" t="s">
        <v>728</v>
      </c>
      <c r="J461" t="s">
        <v>3</v>
      </c>
      <c r="K461" t="s">
        <v>730</v>
      </c>
      <c r="L461">
        <v>1354</v>
      </c>
      <c r="N461">
        <v>1010</v>
      </c>
      <c r="O461" t="s">
        <v>294</v>
      </c>
      <c r="P461" t="s">
        <v>294</v>
      </c>
      <c r="Q461">
        <v>1</v>
      </c>
      <c r="X461">
        <v>206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 t="s">
        <v>3</v>
      </c>
      <c r="AG461">
        <v>206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ROW(Source!A338)</f>
        <v>338</v>
      </c>
      <c r="B462">
        <v>76024361</v>
      </c>
      <c r="C462">
        <v>76024354</v>
      </c>
      <c r="D462">
        <v>40008870</v>
      </c>
      <c r="E462">
        <v>35040125</v>
      </c>
      <c r="F462">
        <v>1</v>
      </c>
      <c r="G462">
        <v>35040125</v>
      </c>
      <c r="H462">
        <v>1</v>
      </c>
      <c r="I462" t="s">
        <v>513</v>
      </c>
      <c r="J462" t="s">
        <v>3</v>
      </c>
      <c r="K462" t="s">
        <v>514</v>
      </c>
      <c r="L462">
        <v>1191</v>
      </c>
      <c r="N462">
        <v>1013</v>
      </c>
      <c r="O462" t="s">
        <v>515</v>
      </c>
      <c r="P462" t="s">
        <v>515</v>
      </c>
      <c r="Q462">
        <v>1</v>
      </c>
      <c r="X462">
        <v>3.48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1</v>
      </c>
      <c r="AF462" t="s">
        <v>3</v>
      </c>
      <c r="AG462">
        <v>3.48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ROW(Source!A338)</f>
        <v>338</v>
      </c>
      <c r="B463">
        <v>76024362</v>
      </c>
      <c r="C463">
        <v>76024354</v>
      </c>
      <c r="D463">
        <v>38393856</v>
      </c>
      <c r="E463">
        <v>35040125</v>
      </c>
      <c r="F463">
        <v>1</v>
      </c>
      <c r="G463">
        <v>35040125</v>
      </c>
      <c r="H463">
        <v>3</v>
      </c>
      <c r="I463" t="s">
        <v>728</v>
      </c>
      <c r="J463" t="s">
        <v>3</v>
      </c>
      <c r="K463" t="s">
        <v>730</v>
      </c>
      <c r="L463">
        <v>1354</v>
      </c>
      <c r="N463">
        <v>1010</v>
      </c>
      <c r="O463" t="s">
        <v>294</v>
      </c>
      <c r="P463" t="s">
        <v>294</v>
      </c>
      <c r="Q463">
        <v>1</v>
      </c>
      <c r="X463">
        <v>206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206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5">
      <c r="F12" t="str">
        <f>Source!F12</f>
        <v>02-01-03</v>
      </c>
      <c r="G1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2025-11-18T12:47:24Z</dcterms:created>
  <dcterms:modified xsi:type="dcterms:W3CDTF">2026-02-03T11:50:52Z</dcterms:modified>
</cp:coreProperties>
</file>